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bPMT\Desktop\"/>
    </mc:Choice>
  </mc:AlternateContent>
  <bookViews>
    <workbookView xWindow="0" yWindow="0" windowWidth="28800" windowHeight="13020" activeTab="1"/>
  </bookViews>
  <sheets>
    <sheet name="FICHE PILOTE" sheetId="4" r:id="rId1"/>
    <sheet name="LOG" sheetId="1" r:id="rId2"/>
    <sheet name="TOTAUX" sheetId="2" r:id="rId3"/>
    <sheet name="APPAREILS" sheetId="3" r:id="rId4"/>
  </sheets>
  <externalReferences>
    <externalReference r:id="rId5"/>
  </externalReferences>
  <definedNames>
    <definedName name="_xlnm._FilterDatabase" localSheetId="1" hidden="1">LOG!$A$1:$AM$2000</definedName>
    <definedName name="COMPTEUR_AGR">OFFSET([1]COMPTEUR!$S$4,,,COUNTA([1]COMPTEUR!$A:$A)-1,1)</definedName>
    <definedName name="COMPTEUR_AS350B2">OFFSET([1]COMPTEUR!$L$4,,,COUNTA([1]COMPTEUR!$A:$A)-1,1)</definedName>
    <definedName name="COMPTEUR_AS350B2PLUS">OFFSET([1]COMPTEUR!$M$4,,,COUNTA([1]COMPTEUR!$A:$A)-1,1)</definedName>
    <definedName name="COMPTEUR_AS350B3">OFFSET([1]COMPTEUR!$N$4,,,COUNTA([1]COMPTEUR!$A:$A)-1,1)</definedName>
    <definedName name="COMPTEUR_AS350B3E">OFFSET([1]COMPTEUR!$O$4,,,COUNTA([1]COMPTEUR!$A:$A)-1,1)</definedName>
    <definedName name="COMPTEUR_AS350BA">OFFSET([1]COMPTEUR!$K$4,,,COUNTA([1]COMPTEUR!$A:$A)-1,1)</definedName>
    <definedName name="COMPTEUR_AS355">OFFSET([1]COMPTEUR!$P$4,,,COUNTA([1]COMPTEUR!$A:$A)-1,1)</definedName>
    <definedName name="COMPTEUR_B206">OFFSET([1]COMPTEUR!$G$4,,,COUNTA([1]COMPTEUR!$A:$A)-1,1)</definedName>
    <definedName name="COMPTEUR_CABRI">OFFSET([1]COMPTEUR!$I$4,,,COUNTA([1]COMPTEUR!$A:$A)-1,1)</definedName>
    <definedName name="COMPTEUR_CDB">OFFSET([1]COMPTEUR!$B$4,,,COUNTA([1]COMPTEUR!$A:$A)-1,1)</definedName>
    <definedName name="COMPTEUR_DBL">OFFSET([1]COMPTEUR!$C$4,,,COUNTA([1]COMPTEUR!$A:$A)-1,1)</definedName>
    <definedName name="COMPTEUR_EC120">OFFSET([1]COMPTEUR!$J$4,,,COUNTA([1]COMPTEUR!$A:$A)-1,1)</definedName>
    <definedName name="COMPTEUR_FI">OFFSET([1]COMPTEUR!$D$4,,,COUNTA([1]COMPTEUR!$A:$A)-1,1)</definedName>
    <definedName name="COMPTEUR_HU300">OFFSET([1]COMPTEUR!$H$4,,,COUNTA([1]COMPTEUR!$A:$A)-1,1)</definedName>
    <definedName name="COMPTEUR_PARA">OFFSET([1]COMPTEUR!$T$4,,,COUNTA([1]COMPTEUR!$A:$A)-1,1)</definedName>
    <definedName name="COMPTEUR_PHOTO">OFFSET([1]COMPTEUR!$R$4,,,COUNTA([1]COMPTEUR!$A:$A)-1,1)</definedName>
    <definedName name="COMPTEUR_R44">OFFSET([1]COMPTEUR!$F$4,,,COUNTA([1]COMPTEUR!$A:$A)-1,1)</definedName>
    <definedName name="COMPTEUR_SIMU">OFFSET([1]COMPTEUR!$V$4,,,COUNTA([1]COMPTEUR!$A:$A)-1,1)</definedName>
    <definedName name="COMPTEUR_TP">OFFSET([1]COMPTEUR!$Q$4,,,COUNTA([1]COMPTEUR!$A:$A)-1,1)</definedName>
    <definedName name="SAISIE_DATE">OFFSET([1]COMPTEUR!$A$4,,,COUNTA([1]COMPTEUR!$A:$A)-1,1)</definedName>
    <definedName name="_xlnm.Print_Area" localSheetId="0">'FICHE PILOTE'!$A$1:$G$75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4" l="1"/>
  <c r="AC1145" i="1" l="1"/>
  <c r="AC1146" i="1"/>
  <c r="AC1147" i="1"/>
  <c r="AC1144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6" i="1"/>
  <c r="B28" i="4" l="1"/>
  <c r="I12" i="2"/>
  <c r="H12" i="2"/>
  <c r="G12" i="2"/>
  <c r="F12" i="2"/>
  <c r="B12" i="2"/>
  <c r="E4" i="2"/>
  <c r="E20" i="4" s="1"/>
  <c r="E12" i="2"/>
  <c r="D12" i="2"/>
  <c r="C12" i="2"/>
  <c r="B4" i="2"/>
  <c r="D75" i="4"/>
  <c r="F75" i="4" s="1"/>
  <c r="D74" i="4"/>
  <c r="F74" i="4" s="1"/>
  <c r="D73" i="4"/>
  <c r="F73" i="4" s="1"/>
  <c r="D72" i="4"/>
  <c r="F72" i="4" s="1"/>
  <c r="E69" i="4"/>
  <c r="D69" i="4"/>
  <c r="D68" i="4"/>
  <c r="E68" i="4" s="1"/>
  <c r="D67" i="4"/>
  <c r="E67" i="4" s="1"/>
  <c r="H65" i="4"/>
  <c r="H64" i="4"/>
  <c r="E27" i="4"/>
  <c r="C27" i="4" s="1"/>
  <c r="D24" i="4"/>
  <c r="F24" i="4" s="1"/>
  <c r="D23" i="4"/>
  <c r="F23" i="4" s="1"/>
  <c r="D22" i="4"/>
  <c r="F22" i="4" s="1"/>
  <c r="D21" i="4"/>
  <c r="F21" i="4" s="1"/>
  <c r="D20" i="4"/>
  <c r="F20" i="4" s="1"/>
  <c r="D19" i="4"/>
  <c r="F19" i="4" s="1"/>
  <c r="D18" i="4"/>
  <c r="F18" i="4" s="1"/>
  <c r="F17" i="4"/>
  <c r="D17" i="4"/>
  <c r="F6" i="3" l="1"/>
  <c r="I4" i="2"/>
  <c r="M4" i="2"/>
  <c r="L4" i="2"/>
  <c r="K4" i="2"/>
  <c r="AA5" i="1"/>
  <c r="Z5" i="1"/>
  <c r="AG5" i="1"/>
  <c r="AB5" i="1"/>
  <c r="Y5" i="1"/>
  <c r="X5" i="1"/>
  <c r="W5" i="1"/>
  <c r="U5" i="1"/>
  <c r="S5" i="1"/>
  <c r="O5" i="1"/>
  <c r="P5" i="1"/>
  <c r="Q5" i="1"/>
  <c r="N5" i="1"/>
  <c r="L5" i="1"/>
  <c r="J5" i="1"/>
  <c r="I5" i="1"/>
  <c r="H5" i="1"/>
  <c r="J4" i="2" l="1"/>
  <c r="E24" i="4" s="1"/>
  <c r="G4" i="2"/>
  <c r="C4" i="2"/>
  <c r="E18" i="4" s="1"/>
  <c r="F4" i="2"/>
  <c r="D4" i="2"/>
  <c r="E19" i="4" s="1"/>
  <c r="E17" i="4"/>
  <c r="E21" i="4" l="1"/>
  <c r="D6" i="2"/>
  <c r="B6" i="2"/>
  <c r="B8" i="2" l="1"/>
</calcChain>
</file>

<file path=xl/comments1.xml><?xml version="1.0" encoding="utf-8"?>
<comments xmlns="http://schemas.openxmlformats.org/spreadsheetml/2006/main">
  <authors>
    <author>Damien HARMEL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</rPr>
          <t>Damien HARMEL:</t>
        </r>
        <r>
          <rPr>
            <sz val="9"/>
            <color indexed="81"/>
            <rFont val="Tahoma"/>
            <family val="2"/>
          </rPr>
          <t xml:space="preserve">
Butée fin de mois</t>
        </r>
      </text>
    </comment>
    <comment ref="B67" authorId="0" shapeId="0">
      <text>
        <r>
          <rPr>
            <b/>
            <sz val="9"/>
            <color indexed="81"/>
            <rFont val="Tahoma"/>
            <family val="2"/>
          </rPr>
          <t>Damien HARMEL:</t>
        </r>
        <r>
          <rPr>
            <sz val="9"/>
            <color indexed="81"/>
            <rFont val="Tahoma"/>
            <family val="2"/>
          </rPr>
          <t xml:space="preserve">
ENTRAINEMENT SPO LORS DU CHL</t>
        </r>
      </text>
    </comment>
  </commentList>
</comments>
</file>

<file path=xl/sharedStrings.xml><?xml version="1.0" encoding="utf-8"?>
<sst xmlns="http://schemas.openxmlformats.org/spreadsheetml/2006/main" count="1328" uniqueCount="148">
  <si>
    <t>DATE</t>
  </si>
  <si>
    <t>DEPART</t>
  </si>
  <si>
    <t>POSITION</t>
  </si>
  <si>
    <t>HEURE</t>
  </si>
  <si>
    <t>ARRIVEE</t>
  </si>
  <si>
    <t>APPAREIL</t>
  </si>
  <si>
    <t>TEMPS MULTI-PILOTE</t>
  </si>
  <si>
    <t>SE</t>
  </si>
  <si>
    <t>ME</t>
  </si>
  <si>
    <t>TEMPS TOTAL</t>
  </si>
  <si>
    <t>TEMPS MONO-PILOTE</t>
  </si>
  <si>
    <t>NOM DU CDB</t>
  </si>
  <si>
    <t>JOUR</t>
  </si>
  <si>
    <t>NUIT</t>
  </si>
  <si>
    <t>TEMPS EN CONDITIONS OPERATIONNELLES</t>
  </si>
  <si>
    <t>IFR</t>
  </si>
  <si>
    <t>PIC</t>
  </si>
  <si>
    <t>CO-PILOTE</t>
  </si>
  <si>
    <t>DOUBLE</t>
  </si>
  <si>
    <t>FONCTION A BORD</t>
  </si>
  <si>
    <t>TYPE</t>
  </si>
  <si>
    <t xml:space="preserve">TEMPS TOTAL </t>
  </si>
  <si>
    <t>SIMULATEUR</t>
  </si>
  <si>
    <t>REMARQUES/OBSERVATIONS</t>
  </si>
  <si>
    <t>DECO</t>
  </si>
  <si>
    <t>ATT</t>
  </si>
  <si>
    <t>IMMAT</t>
  </si>
  <si>
    <t>MODEL/VARIANTE</t>
  </si>
  <si>
    <t>TOTAUX</t>
  </si>
  <si>
    <t>FI</t>
  </si>
  <si>
    <t>FE</t>
  </si>
  <si>
    <t>TRE</t>
  </si>
  <si>
    <t>TYPE DE VOL</t>
  </si>
  <si>
    <t>TP</t>
  </si>
  <si>
    <t>LARGAGE PARA</t>
  </si>
  <si>
    <t>NCO</t>
  </si>
  <si>
    <t>R22</t>
  </si>
  <si>
    <t>R44</t>
  </si>
  <si>
    <t>R66</t>
  </si>
  <si>
    <t>B206</t>
  </si>
  <si>
    <t>TOTAL PISTON</t>
  </si>
  <si>
    <t>TOTAL TURBINE</t>
  </si>
  <si>
    <t>AS350</t>
  </si>
  <si>
    <t>EC130</t>
  </si>
  <si>
    <t>PRISES DE VUES</t>
  </si>
  <si>
    <t>TYPE DE VOLS</t>
  </si>
  <si>
    <t>HDV TOTAL</t>
  </si>
  <si>
    <t>F-GXJT</t>
  </si>
  <si>
    <t>F-GXFE</t>
  </si>
  <si>
    <t>F-HGSC</t>
  </si>
  <si>
    <t>F-HLOK</t>
  </si>
  <si>
    <t>HB-ZTH</t>
  </si>
  <si>
    <t>F-HXHX</t>
  </si>
  <si>
    <t>F-GXHC</t>
  </si>
  <si>
    <t>F-HXRA</t>
  </si>
  <si>
    <t>OE-XWE</t>
  </si>
  <si>
    <t>F-HZTH</t>
  </si>
  <si>
    <t>F-HLPB</t>
  </si>
  <si>
    <t>F-GXRC</t>
  </si>
  <si>
    <t>G-RSIX</t>
  </si>
  <si>
    <t>F-HSIX</t>
  </si>
  <si>
    <t>F-HBJR</t>
  </si>
  <si>
    <t>F-HHPM</t>
  </si>
  <si>
    <t>F-GVAF</t>
  </si>
  <si>
    <t>N66001</t>
  </si>
  <si>
    <t>F-HBYN</t>
  </si>
  <si>
    <t>F-GZBD</t>
  </si>
  <si>
    <t>F-GVLH</t>
  </si>
  <si>
    <t>N441GS</t>
  </si>
  <si>
    <t>F-GUSA</t>
  </si>
  <si>
    <t>F-OPAS</t>
  </si>
  <si>
    <t>F-OURS</t>
  </si>
  <si>
    <t>F-OVNI</t>
  </si>
  <si>
    <t>F-OOUI</t>
  </si>
  <si>
    <t>F-OFAP</t>
  </si>
  <si>
    <t>F-OVIP</t>
  </si>
  <si>
    <t>F-OVNIXL</t>
  </si>
  <si>
    <t>F-HUCK</t>
  </si>
  <si>
    <t>F-GLYG</t>
  </si>
  <si>
    <t>N159GD</t>
  </si>
  <si>
    <t>N107KR</t>
  </si>
  <si>
    <t>F-GKBE</t>
  </si>
  <si>
    <t>F-GJJH</t>
  </si>
  <si>
    <t>R44 RAVEN2</t>
  </si>
  <si>
    <t>R44 RAVEN1</t>
  </si>
  <si>
    <t>R22 BETA2</t>
  </si>
  <si>
    <t>AS350 BA</t>
  </si>
  <si>
    <t>R22 BETA1</t>
  </si>
  <si>
    <t>F-GUDI</t>
  </si>
  <si>
    <t>AS350 B2</t>
  </si>
  <si>
    <t>F-HUGG</t>
  </si>
  <si>
    <t>EC130 B4</t>
  </si>
  <si>
    <t>EC130 T2</t>
  </si>
  <si>
    <t>H130</t>
  </si>
  <si>
    <t>F-GTGM</t>
  </si>
  <si>
    <t>BELL206</t>
  </si>
  <si>
    <t>ETAT CIVIL</t>
  </si>
  <si>
    <t>Nom</t>
  </si>
  <si>
    <t>Prénom</t>
  </si>
  <si>
    <t>Date de naissance</t>
  </si>
  <si>
    <t>Adresse</t>
  </si>
  <si>
    <t>Code postal</t>
  </si>
  <si>
    <t>Ville</t>
  </si>
  <si>
    <t>Statut</t>
  </si>
  <si>
    <t>LICENCE</t>
  </si>
  <si>
    <t>Type</t>
  </si>
  <si>
    <t>N° :</t>
  </si>
  <si>
    <t>QUALIFICATION</t>
  </si>
  <si>
    <t>TEST</t>
  </si>
  <si>
    <t>CYCLE</t>
  </si>
  <si>
    <t>VALIDITE</t>
  </si>
  <si>
    <t>HDV TYPE</t>
  </si>
  <si>
    <t>Δ</t>
  </si>
  <si>
    <t>ALERTE (Jours)</t>
  </si>
  <si>
    <t>AS350 / EC130</t>
  </si>
  <si>
    <t>TRE(H)</t>
  </si>
  <si>
    <t>-</t>
  </si>
  <si>
    <t>FI(H)</t>
  </si>
  <si>
    <t>Du</t>
  </si>
  <si>
    <t>à</t>
  </si>
  <si>
    <t>(Ce jour)</t>
  </si>
  <si>
    <t>NB T/OFF - LDG</t>
  </si>
  <si>
    <t>Maj le</t>
  </si>
  <si>
    <t>MEDICAL</t>
  </si>
  <si>
    <t>EXAMEN</t>
  </si>
  <si>
    <t>CONTROLES PERIODIQUES (Part D, S1, P8)</t>
  </si>
  <si>
    <t>STAGE</t>
  </si>
  <si>
    <t>SPO</t>
  </si>
  <si>
    <t>TYPE QUALIF</t>
  </si>
  <si>
    <t>DERNIER VOL</t>
  </si>
  <si>
    <t>PHOTOS / VIDEOS</t>
  </si>
  <si>
    <t>PARACHUTAGE</t>
  </si>
  <si>
    <t>LIGNE/GAZODUC</t>
  </si>
  <si>
    <t>DIVERS</t>
  </si>
  <si>
    <t>INTIALE</t>
  </si>
  <si>
    <t>Hélisurface</t>
  </si>
  <si>
    <t>APRS B2</t>
  </si>
  <si>
    <t>APRS B3</t>
  </si>
  <si>
    <t>FCL 055</t>
  </si>
  <si>
    <t>SIMEC135T2+</t>
  </si>
  <si>
    <t>EC135 T2+</t>
  </si>
  <si>
    <t>INSTRUCTION</t>
  </si>
  <si>
    <t>HEURES PAR VARIANTES</t>
  </si>
  <si>
    <t>EXPERIENCE TRIMESTRIELLE (3 Décollages et 3 atterrisages dans les 3 derniers mois) PAR TYË</t>
  </si>
  <si>
    <t>{=SOMMEPROD(SOMME.SI.ENS(LOG!F6:LOG!F2001;"*BETA1*";LOG!H6:LOG!H2001;LOG!A6:LOG!A2001;&gt;AUJOURDHUI()-90;LOG!N5:LOG!Q5))}</t>
  </si>
  <si>
    <t>"&gt;="&amp;AUJOURDHUI()-90</t>
  </si>
  <si>
    <t>F-GJRP</t>
  </si>
  <si>
    <t>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</si>
</sst>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dd/mm/yy"/>
    <numFmt numFmtId="166" formatCode="dd/mm/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</font>
    <font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medium">
        <color indexed="64"/>
      </right>
      <top/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</borders>
  <cellStyleXfs count="2">
    <xf numFmtId="0" fontId="0" fillId="0" borderId="0"/>
    <xf numFmtId="0" fontId="2" fillId="0" borderId="0"/>
  </cellStyleXfs>
  <cellXfs count="339">
    <xf numFmtId="0" fontId="0" fillId="0" borderId="0" xfId="0"/>
    <xf numFmtId="14" fontId="0" fillId="0" borderId="2" xfId="0" applyNumberFormat="1" applyBorder="1"/>
    <xf numFmtId="14" fontId="0" fillId="2" borderId="2" xfId="0" applyNumberFormat="1" applyFill="1" applyBorder="1"/>
    <xf numFmtId="164" fontId="0" fillId="0" borderId="3" xfId="0" applyNumberFormat="1" applyBorder="1"/>
    <xf numFmtId="164" fontId="0" fillId="2" borderId="3" xfId="0" applyNumberFormat="1" applyFill="1" applyBorder="1"/>
    <xf numFmtId="0" fontId="0" fillId="0" borderId="3" xfId="0" applyBorder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2" borderId="2" xfId="0" applyFill="1" applyBorder="1"/>
    <xf numFmtId="0" fontId="0" fillId="2" borderId="3" xfId="0" applyFill="1" applyBorder="1"/>
    <xf numFmtId="0" fontId="1" fillId="0" borderId="5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/>
    <xf numFmtId="0" fontId="1" fillId="0" borderId="10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4" fontId="1" fillId="0" borderId="8" xfId="0" applyNumberFormat="1" applyFont="1" applyBorder="1"/>
    <xf numFmtId="0" fontId="0" fillId="0" borderId="10" xfId="0" applyBorder="1"/>
    <xf numFmtId="0" fontId="1" fillId="0" borderId="16" xfId="0" applyFont="1" applyBorder="1" applyAlignment="1">
      <alignment horizontal="center"/>
    </xf>
    <xf numFmtId="0" fontId="0" fillId="0" borderId="15" xfId="0" applyBorder="1"/>
    <xf numFmtId="0" fontId="0" fillId="2" borderId="15" xfId="0" applyFill="1" applyBorder="1"/>
    <xf numFmtId="0" fontId="0" fillId="0" borderId="20" xfId="0" applyBorder="1"/>
    <xf numFmtId="0" fontId="0" fillId="0" borderId="19" xfId="0" applyBorder="1"/>
    <xf numFmtId="0" fontId="0" fillId="2" borderId="20" xfId="0" applyFill="1" applyBorder="1"/>
    <xf numFmtId="0" fontId="0" fillId="0" borderId="17" xfId="0" applyBorder="1"/>
    <xf numFmtId="0" fontId="1" fillId="0" borderId="22" xfId="0" applyFont="1" applyBorder="1" applyAlignment="1">
      <alignment horizontal="center"/>
    </xf>
    <xf numFmtId="0" fontId="0" fillId="0" borderId="23" xfId="0" applyBorder="1"/>
    <xf numFmtId="0" fontId="0" fillId="0" borderId="21" xfId="0" applyBorder="1"/>
    <xf numFmtId="0" fontId="0" fillId="2" borderId="21" xfId="0" applyFill="1" applyBorder="1"/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4" fontId="1" fillId="0" borderId="19" xfId="0" applyNumberFormat="1" applyFont="1" applyBorder="1" applyAlignment="1">
      <alignment horizontal="center"/>
    </xf>
    <xf numFmtId="14" fontId="0" fillId="0" borderId="20" xfId="0" applyNumberFormat="1" applyBorder="1"/>
    <xf numFmtId="14" fontId="0" fillId="2" borderId="20" xfId="0" applyNumberFormat="1" applyFill="1" applyBorder="1"/>
    <xf numFmtId="0" fontId="0" fillId="3" borderId="17" xfId="0" applyFill="1" applyBorder="1"/>
    <xf numFmtId="164" fontId="0" fillId="3" borderId="10" xfId="0" applyNumberFormat="1" applyFill="1" applyBorder="1"/>
    <xf numFmtId="0" fontId="0" fillId="3" borderId="8" xfId="0" applyFill="1" applyBorder="1"/>
    <xf numFmtId="14" fontId="0" fillId="3" borderId="19" xfId="0" applyNumberFormat="1" applyFill="1" applyBorder="1"/>
    <xf numFmtId="0" fontId="0" fillId="2" borderId="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0" xfId="0" applyFill="1" applyBorder="1"/>
    <xf numFmtId="0" fontId="0" fillId="3" borderId="11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Alignment="1"/>
    <xf numFmtId="14" fontId="0" fillId="0" borderId="2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4" borderId="9" xfId="1" applyFont="1" applyFill="1" applyBorder="1"/>
    <xf numFmtId="0" fontId="2" fillId="4" borderId="13" xfId="1" applyFill="1" applyBorder="1"/>
    <xf numFmtId="0" fontId="2" fillId="4" borderId="14" xfId="1" applyFill="1" applyBorder="1"/>
    <xf numFmtId="0" fontId="2" fillId="0" borderId="0" xfId="1"/>
    <xf numFmtId="0" fontId="2" fillId="0" borderId="0" xfId="1" applyProtection="1">
      <protection locked="0"/>
    </xf>
    <xf numFmtId="0" fontId="2" fillId="4" borderId="25" xfId="1" applyFill="1" applyBorder="1"/>
    <xf numFmtId="0" fontId="2" fillId="0" borderId="12" xfId="1" applyBorder="1"/>
    <xf numFmtId="0" fontId="2" fillId="0" borderId="13" xfId="1" applyBorder="1" applyAlignment="1">
      <alignment horizontal="right"/>
    </xf>
    <xf numFmtId="0" fontId="2" fillId="0" borderId="13" xfId="1" applyBorder="1"/>
    <xf numFmtId="0" fontId="2" fillId="0" borderId="14" xfId="1" applyBorder="1"/>
    <xf numFmtId="0" fontId="2" fillId="4" borderId="26" xfId="1" applyFill="1" applyBorder="1"/>
    <xf numFmtId="0" fontId="2" fillId="0" borderId="1" xfId="1" applyBorder="1"/>
    <xf numFmtId="0" fontId="2" fillId="0" borderId="3" xfId="1" applyBorder="1"/>
    <xf numFmtId="14" fontId="2" fillId="0" borderId="1" xfId="1" applyNumberFormat="1" applyBorder="1" applyAlignment="1">
      <alignment horizontal="left"/>
    </xf>
    <xf numFmtId="0" fontId="2" fillId="0" borderId="0" xfId="1" applyAlignment="1">
      <alignment horizontal="right"/>
    </xf>
    <xf numFmtId="1" fontId="2" fillId="0" borderId="0" xfId="1" applyNumberFormat="1"/>
    <xf numFmtId="0" fontId="2" fillId="0" borderId="1" xfId="1" applyBorder="1" applyAlignment="1">
      <alignment horizontal="left"/>
    </xf>
    <xf numFmtId="0" fontId="2" fillId="4" borderId="27" xfId="1" applyFill="1" applyBorder="1"/>
    <xf numFmtId="0" fontId="2" fillId="0" borderId="4" xfId="1" applyBorder="1"/>
    <xf numFmtId="0" fontId="2" fillId="0" borderId="7" xfId="1" applyBorder="1"/>
    <xf numFmtId="0" fontId="2" fillId="0" borderId="6" xfId="1" applyBorder="1"/>
    <xf numFmtId="0" fontId="2" fillId="4" borderId="11" xfId="1" applyFill="1" applyBorder="1"/>
    <xf numFmtId="0" fontId="2" fillId="4" borderId="10" xfId="1" applyFill="1" applyBorder="1"/>
    <xf numFmtId="0" fontId="2" fillId="4" borderId="28" xfId="1" applyFill="1" applyBorder="1"/>
    <xf numFmtId="0" fontId="2" fillId="0" borderId="29" xfId="1" applyBorder="1"/>
    <xf numFmtId="0" fontId="2" fillId="0" borderId="30" xfId="1" applyBorder="1"/>
    <xf numFmtId="0" fontId="4" fillId="4" borderId="31" xfId="1" applyFont="1" applyFill="1" applyBorder="1" applyAlignment="1">
      <alignment vertical="center"/>
    </xf>
    <xf numFmtId="0" fontId="4" fillId="0" borderId="32" xfId="1" applyFont="1" applyBorder="1" applyAlignment="1">
      <alignment vertical="center"/>
    </xf>
    <xf numFmtId="0" fontId="4" fillId="0" borderId="33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 applyProtection="1">
      <alignment vertical="center"/>
      <protection locked="0"/>
    </xf>
    <xf numFmtId="0" fontId="4" fillId="4" borderId="34" xfId="1" applyFont="1" applyFill="1" applyBorder="1" applyAlignment="1">
      <alignment vertical="center"/>
    </xf>
    <xf numFmtId="0" fontId="4" fillId="5" borderId="35" xfId="1" applyFont="1" applyFill="1" applyBorder="1" applyAlignment="1">
      <alignment vertical="center"/>
    </xf>
    <xf numFmtId="0" fontId="4" fillId="0" borderId="35" xfId="1" applyFont="1" applyBorder="1" applyAlignment="1">
      <alignment horizontal="center" vertical="center"/>
    </xf>
    <xf numFmtId="14" fontId="4" fillId="5" borderId="35" xfId="1" applyNumberFormat="1" applyFont="1" applyFill="1" applyBorder="1" applyAlignment="1" applyProtection="1">
      <alignment vertical="center"/>
    </xf>
    <xf numFmtId="0" fontId="4" fillId="0" borderId="35" xfId="1" applyFont="1" applyBorder="1" applyAlignment="1">
      <alignment vertical="center"/>
    </xf>
    <xf numFmtId="0" fontId="4" fillId="0" borderId="36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14" fontId="4" fillId="0" borderId="0" xfId="1" applyNumberFormat="1" applyFont="1" applyAlignment="1">
      <alignment vertical="center"/>
    </xf>
    <xf numFmtId="0" fontId="3" fillId="4" borderId="9" xfId="1" applyFont="1" applyFill="1" applyBorder="1" applyAlignment="1">
      <alignment vertical="center"/>
    </xf>
    <xf numFmtId="0" fontId="4" fillId="4" borderId="13" xfId="1" applyFont="1" applyFill="1" applyBorder="1" applyAlignment="1">
      <alignment vertical="center"/>
    </xf>
    <xf numFmtId="14" fontId="4" fillId="4" borderId="13" xfId="1" applyNumberFormat="1" applyFont="1" applyFill="1" applyBorder="1" applyAlignment="1">
      <alignment vertical="center"/>
    </xf>
    <xf numFmtId="0" fontId="4" fillId="4" borderId="14" xfId="1" applyFont="1" applyFill="1" applyBorder="1" applyAlignment="1">
      <alignment vertical="center"/>
    </xf>
    <xf numFmtId="0" fontId="2" fillId="2" borderId="8" xfId="1" applyFill="1" applyBorder="1" applyAlignment="1">
      <alignment horizontal="center"/>
    </xf>
    <xf numFmtId="0" fontId="2" fillId="2" borderId="37" xfId="1" applyFill="1" applyBorder="1" applyAlignment="1">
      <alignment horizontal="center"/>
    </xf>
    <xf numFmtId="0" fontId="2" fillId="2" borderId="38" xfId="1" applyFill="1" applyBorder="1" applyAlignment="1">
      <alignment horizontal="center"/>
    </xf>
    <xf numFmtId="14" fontId="4" fillId="2" borderId="38" xfId="1" applyNumberFormat="1" applyFont="1" applyFill="1" applyBorder="1" applyAlignment="1">
      <alignment vertical="center"/>
    </xf>
    <xf numFmtId="0" fontId="4" fillId="2" borderId="38" xfId="1" applyFont="1" applyFill="1" applyBorder="1" applyAlignment="1">
      <alignment vertical="center"/>
    </xf>
    <xf numFmtId="0" fontId="5" fillId="2" borderId="39" xfId="1" applyFont="1" applyFill="1" applyBorder="1" applyAlignment="1">
      <alignment horizontal="center"/>
    </xf>
    <xf numFmtId="0" fontId="4" fillId="2" borderId="40" xfId="1" applyFont="1" applyFill="1" applyBorder="1" applyAlignment="1">
      <alignment vertical="center"/>
    </xf>
    <xf numFmtId="0" fontId="2" fillId="2" borderId="28" xfId="1" applyFill="1" applyBorder="1" applyAlignment="1">
      <alignment horizontal="center"/>
    </xf>
    <xf numFmtId="165" fontId="2" fillId="6" borderId="41" xfId="1" applyNumberFormat="1" applyFill="1" applyBorder="1" applyProtection="1">
      <protection locked="0"/>
    </xf>
    <xf numFmtId="0" fontId="2" fillId="0" borderId="42" xfId="1" applyBorder="1"/>
    <xf numFmtId="165" fontId="2" fillId="0" borderId="43" xfId="1" applyNumberFormat="1" applyBorder="1" applyAlignment="1">
      <alignment horizontal="right"/>
    </xf>
    <xf numFmtId="0" fontId="2" fillId="5" borderId="42" xfId="1" applyFill="1" applyBorder="1" applyAlignment="1">
      <alignment horizontal="center"/>
    </xf>
    <xf numFmtId="1" fontId="4" fillId="0" borderId="42" xfId="1" applyNumberFormat="1" applyFont="1" applyBorder="1" applyAlignment="1">
      <alignment horizontal="center"/>
    </xf>
    <xf numFmtId="0" fontId="2" fillId="0" borderId="44" xfId="1" applyBorder="1" applyAlignment="1">
      <alignment horizontal="center"/>
    </xf>
    <xf numFmtId="14" fontId="2" fillId="0" borderId="0" xfId="1" applyNumberFormat="1" applyAlignment="1" applyProtection="1">
      <alignment horizontal="center"/>
      <protection locked="0"/>
    </xf>
    <xf numFmtId="0" fontId="2" fillId="2" borderId="31" xfId="1" applyFill="1" applyBorder="1" applyAlignment="1">
      <alignment horizontal="center"/>
    </xf>
    <xf numFmtId="165" fontId="2" fillId="6" borderId="45" xfId="1" applyNumberFormat="1" applyFill="1" applyBorder="1" applyProtection="1">
      <protection locked="0"/>
    </xf>
    <xf numFmtId="0" fontId="2" fillId="0" borderId="46" xfId="1" applyBorder="1"/>
    <xf numFmtId="0" fontId="2" fillId="5" borderId="46" xfId="1" applyFill="1" applyBorder="1" applyAlignment="1">
      <alignment horizontal="center"/>
    </xf>
    <xf numFmtId="1" fontId="4" fillId="0" borderId="46" xfId="1" applyNumberFormat="1" applyFont="1" applyBorder="1" applyAlignment="1">
      <alignment horizontal="center"/>
    </xf>
    <xf numFmtId="0" fontId="2" fillId="0" borderId="47" xfId="1" applyBorder="1" applyAlignment="1">
      <alignment horizontal="center"/>
    </xf>
    <xf numFmtId="0" fontId="2" fillId="2" borderId="48" xfId="1" applyFill="1" applyBorder="1" applyAlignment="1">
      <alignment horizontal="center"/>
    </xf>
    <xf numFmtId="165" fontId="2" fillId="6" borderId="49" xfId="1" applyNumberFormat="1" applyFill="1" applyBorder="1" applyProtection="1">
      <protection locked="0"/>
    </xf>
    <xf numFmtId="0" fontId="2" fillId="0" borderId="43" xfId="1" applyBorder="1"/>
    <xf numFmtId="0" fontId="2" fillId="5" borderId="43" xfId="1" applyFill="1" applyBorder="1" applyAlignment="1">
      <alignment horizontal="center"/>
    </xf>
    <xf numFmtId="1" fontId="4" fillId="0" borderId="43" xfId="1" applyNumberFormat="1" applyFont="1" applyBorder="1" applyAlignment="1">
      <alignment horizontal="center"/>
    </xf>
    <xf numFmtId="0" fontId="2" fillId="0" borderId="50" xfId="1" applyBorder="1" applyAlignment="1">
      <alignment horizontal="center"/>
    </xf>
    <xf numFmtId="0" fontId="2" fillId="2" borderId="34" xfId="1" applyFill="1" applyBorder="1" applyAlignment="1">
      <alignment horizontal="center"/>
    </xf>
    <xf numFmtId="165" fontId="2" fillId="6" borderId="51" xfId="1" applyNumberFormat="1" applyFill="1" applyBorder="1" applyProtection="1">
      <protection locked="0"/>
    </xf>
    <xf numFmtId="0" fontId="2" fillId="0" borderId="52" xfId="1" applyBorder="1"/>
    <xf numFmtId="165" fontId="2" fillId="0" borderId="52" xfId="1" applyNumberFormat="1" applyBorder="1" applyAlignment="1">
      <alignment horizontal="right"/>
    </xf>
    <xf numFmtId="0" fontId="2" fillId="5" borderId="52" xfId="1" applyFill="1" applyBorder="1" applyAlignment="1">
      <alignment horizontal="center"/>
    </xf>
    <xf numFmtId="1" fontId="4" fillId="0" borderId="52" xfId="1" applyNumberFormat="1" applyFont="1" applyBorder="1" applyAlignment="1">
      <alignment horizontal="center"/>
    </xf>
    <xf numFmtId="0" fontId="2" fillId="0" borderId="53" xfId="1" applyBorder="1" applyAlignment="1">
      <alignment horizontal="center"/>
    </xf>
    <xf numFmtId="0" fontId="2" fillId="0" borderId="0" xfId="1" applyAlignment="1">
      <alignment vertical="center"/>
    </xf>
    <xf numFmtId="1" fontId="4" fillId="0" borderId="0" xfId="1" applyNumberFormat="1" applyFont="1" applyAlignment="1">
      <alignment horizontal="center"/>
    </xf>
    <xf numFmtId="0" fontId="2" fillId="2" borderId="28" xfId="1" applyFill="1" applyBorder="1" applyAlignment="1">
      <alignment vertical="center"/>
    </xf>
    <xf numFmtId="0" fontId="2" fillId="0" borderId="29" xfId="1" applyBorder="1" applyAlignment="1">
      <alignment horizontal="right"/>
    </xf>
    <xf numFmtId="14" fontId="2" fillId="0" borderId="29" xfId="1" applyNumberFormat="1" applyBorder="1"/>
    <xf numFmtId="0" fontId="2" fillId="0" borderId="29" xfId="1" applyBorder="1" applyAlignment="1">
      <alignment horizontal="center"/>
    </xf>
    <xf numFmtId="166" fontId="4" fillId="0" borderId="29" xfId="1" applyNumberFormat="1" applyFont="1" applyBorder="1" applyAlignment="1">
      <alignment horizontal="center"/>
    </xf>
    <xf numFmtId="0" fontId="2" fillId="2" borderId="34" xfId="1" applyFill="1" applyBorder="1" applyAlignment="1">
      <alignment vertical="center"/>
    </xf>
    <xf numFmtId="0" fontId="2" fillId="0" borderId="27" xfId="1" applyBorder="1"/>
    <xf numFmtId="1" fontId="4" fillId="0" borderId="35" xfId="1" applyNumberFormat="1" applyFont="1" applyBorder="1" applyAlignment="1">
      <alignment horizontal="center"/>
    </xf>
    <xf numFmtId="166" fontId="2" fillId="0" borderId="36" xfId="1" applyNumberFormat="1" applyBorder="1" applyAlignment="1">
      <alignment horizontal="left"/>
    </xf>
    <xf numFmtId="0" fontId="2" fillId="2" borderId="9" xfId="1" applyFill="1" applyBorder="1" applyAlignment="1">
      <alignment horizontal="center" vertical="center"/>
    </xf>
    <xf numFmtId="0" fontId="2" fillId="2" borderId="38" xfId="1" applyFill="1" applyBorder="1"/>
    <xf numFmtId="14" fontId="2" fillId="0" borderId="0" xfId="1" applyNumberFormat="1" applyProtection="1">
      <protection locked="0"/>
    </xf>
    <xf numFmtId="0" fontId="2" fillId="0" borderId="25" xfId="1" applyBorder="1" applyAlignment="1">
      <alignment vertical="center"/>
    </xf>
    <xf numFmtId="165" fontId="2" fillId="0" borderId="42" xfId="1" applyNumberFormat="1" applyBorder="1" applyAlignment="1">
      <alignment horizontal="right"/>
    </xf>
    <xf numFmtId="0" fontId="2" fillId="0" borderId="26" xfId="1" applyBorder="1" applyAlignment="1">
      <alignment vertical="center"/>
    </xf>
    <xf numFmtId="165" fontId="2" fillId="7" borderId="45" xfId="1" applyNumberFormat="1" applyFill="1" applyBorder="1"/>
    <xf numFmtId="165" fontId="2" fillId="0" borderId="46" xfId="1" applyNumberFormat="1" applyBorder="1" applyAlignment="1">
      <alignment horizontal="right"/>
    </xf>
    <xf numFmtId="14" fontId="2" fillId="0" borderId="46" xfId="1" applyNumberFormat="1" applyBorder="1" applyAlignment="1">
      <alignment horizontal="center"/>
    </xf>
    <xf numFmtId="0" fontId="2" fillId="0" borderId="27" xfId="1" applyBorder="1" applyAlignment="1">
      <alignment vertical="center"/>
    </xf>
    <xf numFmtId="165" fontId="2" fillId="7" borderId="51" xfId="1" applyNumberFormat="1" applyFill="1" applyBorder="1"/>
    <xf numFmtId="14" fontId="2" fillId="0" borderId="52" xfId="1" applyNumberFormat="1" applyBorder="1" applyAlignment="1">
      <alignment horizontal="center"/>
    </xf>
    <xf numFmtId="165" fontId="2" fillId="0" borderId="0" xfId="1" applyNumberFormat="1"/>
    <xf numFmtId="0" fontId="2" fillId="0" borderId="0" xfId="1" applyAlignment="1">
      <alignment horizontal="center"/>
    </xf>
    <xf numFmtId="14" fontId="2" fillId="0" borderId="0" xfId="1" applyNumberFormat="1" applyAlignment="1">
      <alignment horizontal="center"/>
    </xf>
    <xf numFmtId="0" fontId="2" fillId="2" borderId="56" xfId="1" applyFill="1" applyBorder="1"/>
    <xf numFmtId="0" fontId="2" fillId="2" borderId="39" xfId="1" applyFill="1" applyBorder="1" applyAlignment="1">
      <alignment horizontal="center"/>
    </xf>
    <xf numFmtId="0" fontId="4" fillId="2" borderId="57" xfId="1" applyFont="1" applyFill="1" applyBorder="1" applyAlignment="1">
      <alignment vertical="center"/>
    </xf>
    <xf numFmtId="166" fontId="2" fillId="6" borderId="56" xfId="1" applyNumberFormat="1" applyFill="1" applyBorder="1" applyProtection="1">
      <protection locked="0"/>
    </xf>
    <xf numFmtId="0" fontId="2" fillId="0" borderId="39" xfId="1" applyBorder="1"/>
    <xf numFmtId="165" fontId="2" fillId="5" borderId="39" xfId="1" applyNumberFormat="1" applyFill="1" applyBorder="1" applyAlignment="1">
      <alignment horizontal="right"/>
    </xf>
    <xf numFmtId="1" fontId="4" fillId="0" borderId="39" xfId="1" applyNumberFormat="1" applyFont="1" applyBorder="1" applyAlignment="1">
      <alignment horizontal="center"/>
    </xf>
    <xf numFmtId="0" fontId="2" fillId="0" borderId="57" xfId="1" applyBorder="1" applyAlignment="1">
      <alignment horizontal="center"/>
    </xf>
    <xf numFmtId="166" fontId="2" fillId="6" borderId="58" xfId="1" applyNumberFormat="1" applyFill="1" applyBorder="1" applyProtection="1">
      <protection locked="0"/>
    </xf>
    <xf numFmtId="0" fontId="2" fillId="0" borderId="59" xfId="1" applyBorder="1"/>
    <xf numFmtId="165" fontId="2" fillId="5" borderId="59" xfId="1" applyNumberFormat="1" applyFill="1" applyBorder="1" applyAlignment="1">
      <alignment horizontal="right"/>
    </xf>
    <xf numFmtId="1" fontId="4" fillId="0" borderId="59" xfId="1" applyNumberFormat="1" applyFont="1" applyBorder="1" applyAlignment="1">
      <alignment horizontal="center"/>
    </xf>
    <xf numFmtId="0" fontId="2" fillId="0" borderId="60" xfId="1" applyBorder="1" applyAlignment="1">
      <alignment horizontal="center"/>
    </xf>
    <xf numFmtId="0" fontId="2" fillId="0" borderId="1" xfId="1" applyBorder="1" applyAlignment="1">
      <alignment horizontal="left" vertical="center"/>
    </xf>
    <xf numFmtId="0" fontId="2" fillId="0" borderId="3" xfId="1" applyBorder="1" applyAlignment="1">
      <alignment horizontal="left" vertical="center"/>
    </xf>
    <xf numFmtId="166" fontId="2" fillId="6" borderId="61" xfId="1" applyNumberFormat="1" applyFill="1" applyBorder="1" applyProtection="1">
      <protection locked="0"/>
    </xf>
    <xf numFmtId="0" fontId="2" fillId="0" borderId="62" xfId="1" applyBorder="1"/>
    <xf numFmtId="165" fontId="2" fillId="5" borderId="62" xfId="1" applyNumberFormat="1" applyFill="1" applyBorder="1" applyAlignment="1">
      <alignment horizontal="right"/>
    </xf>
    <xf numFmtId="1" fontId="4" fillId="0" borderId="62" xfId="1" applyNumberFormat="1" applyFont="1" applyBorder="1" applyAlignment="1">
      <alignment horizontal="center"/>
    </xf>
    <xf numFmtId="0" fontId="2" fillId="0" borderId="63" xfId="1" applyBorder="1" applyAlignment="1">
      <alignment horizontal="center"/>
    </xf>
    <xf numFmtId="0" fontId="2" fillId="0" borderId="0" xfId="1" applyAlignment="1">
      <alignment horizontal="left" vertical="center"/>
    </xf>
    <xf numFmtId="166" fontId="2" fillId="0" borderId="0" xfId="1" applyNumberFormat="1"/>
    <xf numFmtId="0" fontId="6" fillId="0" borderId="0" xfId="1" applyFont="1"/>
    <xf numFmtId="0" fontId="2" fillId="2" borderId="9" xfId="1" applyFill="1" applyBorder="1" applyAlignment="1">
      <alignment horizontal="center" vertical="center" wrapText="1"/>
    </xf>
    <xf numFmtId="166" fontId="2" fillId="2" borderId="39" xfId="1" applyNumberFormat="1" applyFill="1" applyBorder="1" applyAlignment="1">
      <alignment horizontal="center" vertical="center" wrapText="1"/>
    </xf>
    <xf numFmtId="0" fontId="2" fillId="2" borderId="39" xfId="1" applyFill="1" applyBorder="1" applyAlignment="1">
      <alignment horizontal="center" vertical="center" wrapText="1"/>
    </xf>
    <xf numFmtId="0" fontId="5" fillId="2" borderId="39" xfId="1" applyFont="1" applyFill="1" applyBorder="1" applyAlignment="1">
      <alignment horizontal="center" vertical="center" wrapText="1"/>
    </xf>
    <xf numFmtId="0" fontId="3" fillId="2" borderId="57" xfId="1" applyFont="1" applyFill="1" applyBorder="1" applyAlignment="1">
      <alignment horizontal="center" vertical="center" wrapText="1"/>
    </xf>
    <xf numFmtId="0" fontId="2" fillId="0" borderId="12" xfId="1" applyBorder="1" applyAlignment="1">
      <alignment vertical="center"/>
    </xf>
    <xf numFmtId="166" fontId="2" fillId="6" borderId="39" xfId="1" applyNumberFormat="1" applyFill="1" applyBorder="1" applyProtection="1">
      <protection locked="0"/>
    </xf>
    <xf numFmtId="165" fontId="2" fillId="0" borderId="39" xfId="1" applyNumberFormat="1" applyBorder="1" applyAlignment="1">
      <alignment horizontal="right"/>
    </xf>
    <xf numFmtId="14" fontId="2" fillId="0" borderId="57" xfId="1" applyNumberFormat="1" applyBorder="1"/>
    <xf numFmtId="0" fontId="2" fillId="0" borderId="1" xfId="1" applyBorder="1" applyAlignment="1">
      <alignment vertical="center"/>
    </xf>
    <xf numFmtId="166" fontId="2" fillId="6" borderId="59" xfId="1" applyNumberFormat="1" applyFill="1" applyBorder="1" applyProtection="1">
      <protection locked="0"/>
    </xf>
    <xf numFmtId="165" fontId="2" fillId="0" borderId="59" xfId="1" applyNumberFormat="1" applyBorder="1" applyAlignment="1">
      <alignment horizontal="right"/>
    </xf>
    <xf numFmtId="14" fontId="2" fillId="0" borderId="60" xfId="1" applyNumberFormat="1" applyBorder="1"/>
    <xf numFmtId="0" fontId="2" fillId="0" borderId="4" xfId="1" applyBorder="1" applyAlignment="1">
      <alignment vertical="center"/>
    </xf>
    <xf numFmtId="166" fontId="2" fillId="6" borderId="62" xfId="1" applyNumberFormat="1" applyFill="1" applyBorder="1" applyProtection="1">
      <protection locked="0"/>
    </xf>
    <xf numFmtId="165" fontId="2" fillId="0" borderId="62" xfId="1" applyNumberFormat="1" applyBorder="1" applyAlignment="1">
      <alignment horizontal="right"/>
    </xf>
    <xf numFmtId="14" fontId="2" fillId="0" borderId="63" xfId="1" applyNumberFormat="1" applyBorder="1"/>
    <xf numFmtId="0" fontId="2" fillId="2" borderId="37" xfId="1" applyFill="1" applyBorder="1" applyAlignment="1">
      <alignment horizontal="left" vertical="center"/>
    </xf>
    <xf numFmtId="0" fontId="2" fillId="2" borderId="38" xfId="1" applyFill="1" applyBorder="1" applyAlignment="1">
      <alignment horizontal="left" vertical="center"/>
    </xf>
    <xf numFmtId="166" fontId="2" fillId="2" borderId="38" xfId="1" applyNumberFormat="1" applyFill="1" applyBorder="1"/>
    <xf numFmtId="0" fontId="7" fillId="2" borderId="38" xfId="1" applyFont="1" applyFill="1" applyBorder="1" applyAlignment="1">
      <alignment horizontal="center" vertical="center"/>
    </xf>
    <xf numFmtId="0" fontId="2" fillId="0" borderId="58" xfId="1" applyBorder="1" applyAlignment="1">
      <alignment vertical="center"/>
    </xf>
    <xf numFmtId="166" fontId="2" fillId="6" borderId="59" xfId="1" applyNumberFormat="1" applyFill="1" applyBorder="1" applyAlignment="1" applyProtection="1">
      <alignment vertical="center"/>
      <protection locked="0"/>
    </xf>
    <xf numFmtId="0" fontId="2" fillId="0" borderId="61" xfId="1" applyBorder="1" applyAlignment="1">
      <alignment vertical="center"/>
    </xf>
    <xf numFmtId="166" fontId="2" fillId="6" borderId="62" xfId="1" applyNumberFormat="1" applyFill="1" applyBorder="1" applyAlignment="1" applyProtection="1">
      <alignment vertical="center"/>
      <protection locked="0"/>
    </xf>
    <xf numFmtId="166" fontId="2" fillId="0" borderId="0" xfId="1" applyNumberFormat="1" applyAlignment="1">
      <alignment vertical="center"/>
    </xf>
    <xf numFmtId="165" fontId="2" fillId="0" borderId="0" xfId="1" applyNumberFormat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2" fontId="0" fillId="0" borderId="0" xfId="0" applyNumberFormat="1" applyBorder="1"/>
    <xf numFmtId="2" fontId="0" fillId="0" borderId="3" xfId="0" applyNumberFormat="1" applyBorder="1"/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15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65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26" xfId="0" applyBorder="1"/>
    <xf numFmtId="0" fontId="0" fillId="0" borderId="32" xfId="0" applyBorder="1"/>
    <xf numFmtId="0" fontId="0" fillId="0" borderId="33" xfId="0" applyBorder="1"/>
    <xf numFmtId="0" fontId="2" fillId="2" borderId="2" xfId="1" applyFill="1" applyBorder="1" applyAlignment="1">
      <alignment vertical="center"/>
    </xf>
    <xf numFmtId="0" fontId="2" fillId="0" borderId="0" xfId="1" applyBorder="1" applyAlignment="1">
      <alignment horizontal="right"/>
    </xf>
    <xf numFmtId="14" fontId="2" fillId="0" borderId="0" xfId="1" applyNumberFormat="1" applyBorder="1"/>
    <xf numFmtId="0" fontId="2" fillId="0" borderId="0" xfId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0" fontId="2" fillId="0" borderId="1" xfId="1" applyBorder="1" applyAlignment="1">
      <alignment horizontal="left" vertical="center"/>
    </xf>
    <xf numFmtId="0" fontId="2" fillId="0" borderId="3" xfId="1" applyBorder="1" applyAlignment="1">
      <alignment horizontal="left" vertical="center"/>
    </xf>
    <xf numFmtId="0" fontId="2" fillId="0" borderId="4" xfId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3" fillId="4" borderId="9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0" fontId="3" fillId="4" borderId="10" xfId="1" applyFont="1" applyFill="1" applyBorder="1" applyAlignment="1">
      <alignment horizontal="center" vertical="center"/>
    </xf>
    <xf numFmtId="0" fontId="2" fillId="0" borderId="12" xfId="1" applyBorder="1" applyAlignment="1">
      <alignment horizontal="left" vertical="center"/>
    </xf>
    <xf numFmtId="0" fontId="2" fillId="0" borderId="14" xfId="1" applyBorder="1" applyAlignment="1">
      <alignment horizontal="left" vertical="center"/>
    </xf>
    <xf numFmtId="0" fontId="2" fillId="6" borderId="54" xfId="1" applyFill="1" applyBorder="1" applyAlignment="1" applyProtection="1">
      <alignment horizontal="center"/>
      <protection locked="0"/>
    </xf>
    <xf numFmtId="0" fontId="2" fillId="6" borderId="35" xfId="1" applyFill="1" applyBorder="1" applyAlignment="1" applyProtection="1">
      <alignment horizontal="center"/>
      <protection locked="0"/>
    </xf>
    <xf numFmtId="0" fontId="2" fillId="6" borderId="55" xfId="1" applyFill="1" applyBorder="1" applyAlignment="1" applyProtection="1">
      <alignment horizontal="center"/>
      <protection locked="0"/>
    </xf>
    <xf numFmtId="0" fontId="2" fillId="2" borderId="9" xfId="1" applyFill="1" applyBorder="1" applyAlignment="1">
      <alignment horizontal="center"/>
    </xf>
    <xf numFmtId="0" fontId="2" fillId="2" borderId="10" xfId="1" applyFill="1" applyBorder="1" applyAlignment="1">
      <alignment horizontal="center"/>
    </xf>
    <xf numFmtId="0" fontId="1" fillId="0" borderId="2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0" fillId="3" borderId="11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6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 textRotation="90"/>
    </xf>
    <xf numFmtId="0" fontId="1" fillId="0" borderId="18" xfId="0" applyFont="1" applyBorder="1" applyAlignment="1">
      <alignment horizontal="center" textRotation="90"/>
    </xf>
    <xf numFmtId="0" fontId="1" fillId="0" borderId="20" xfId="0" applyFont="1" applyBorder="1" applyAlignment="1">
      <alignment horizontal="center" textRotation="90"/>
    </xf>
    <xf numFmtId="0" fontId="0" fillId="2" borderId="64" xfId="0" applyFill="1" applyBorder="1" applyAlignment="1">
      <alignment horizontal="center"/>
    </xf>
    <xf numFmtId="0" fontId="0" fillId="0" borderId="64" xfId="0" applyBorder="1" applyAlignment="1">
      <alignment horizontal="center"/>
    </xf>
    <xf numFmtId="0" fontId="1" fillId="0" borderId="14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top" wrapText="1"/>
    </xf>
    <xf numFmtId="2" fontId="0" fillId="2" borderId="0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2" borderId="64" xfId="0" applyNumberFormat="1" applyFill="1" applyBorder="1" applyAlignment="1">
      <alignment horizontal="center"/>
    </xf>
    <xf numFmtId="2" fontId="0" fillId="0" borderId="64" xfId="0" applyNumberFormat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</cellXfs>
  <cellStyles count="2">
    <cellStyle name="Normal" xfId="0" builtinId="0"/>
    <cellStyle name="Normal 2" xfId="1"/>
  </cellStyles>
  <dxfs count="28"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g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PILOTE"/>
      <sheetName val="COMPTEUR"/>
      <sheetName val="MENSUEL QT"/>
      <sheetName val="VENTIL CDB-FI-DBL PAR TYPE"/>
    </sheetNames>
    <sheetDataSet>
      <sheetData sheetId="0"/>
      <sheetData sheetId="1">
        <row r="1">
          <cell r="A1" t="str">
            <v>Date du vol</v>
          </cell>
        </row>
        <row r="3">
          <cell r="A3" t="str">
            <v>TOTAUX</v>
          </cell>
        </row>
        <row r="4">
          <cell r="A4">
            <v>41800</v>
          </cell>
          <cell r="V4">
            <v>0.8</v>
          </cell>
        </row>
        <row r="5">
          <cell r="A5">
            <v>41801</v>
          </cell>
        </row>
        <row r="6">
          <cell r="A6">
            <v>41802</v>
          </cell>
        </row>
        <row r="7">
          <cell r="A7">
            <v>41802</v>
          </cell>
        </row>
        <row r="8">
          <cell r="A8">
            <v>41803</v>
          </cell>
        </row>
        <row r="9">
          <cell r="A9">
            <v>41806</v>
          </cell>
        </row>
        <row r="10">
          <cell r="A10">
            <v>41807</v>
          </cell>
        </row>
        <row r="11">
          <cell r="A11">
            <v>41808</v>
          </cell>
        </row>
        <row r="12">
          <cell r="A12">
            <v>41809</v>
          </cell>
        </row>
        <row r="13">
          <cell r="A13">
            <v>41810</v>
          </cell>
        </row>
        <row r="14">
          <cell r="A14">
            <v>41814</v>
          </cell>
        </row>
        <row r="15">
          <cell r="A15">
            <v>41814</v>
          </cell>
        </row>
        <row r="16">
          <cell r="A16">
            <v>41815</v>
          </cell>
        </row>
        <row r="17">
          <cell r="A17">
            <v>41816</v>
          </cell>
        </row>
        <row r="18">
          <cell r="A18">
            <v>41817</v>
          </cell>
        </row>
        <row r="19">
          <cell r="A19">
            <v>41817</v>
          </cell>
        </row>
        <row r="20">
          <cell r="A20">
            <v>41820</v>
          </cell>
        </row>
        <row r="21">
          <cell r="A21">
            <v>41821</v>
          </cell>
        </row>
        <row r="22">
          <cell r="A22">
            <v>41822</v>
          </cell>
        </row>
        <row r="23">
          <cell r="A23">
            <v>41822</v>
          </cell>
        </row>
        <row r="24">
          <cell r="A24">
            <v>41823</v>
          </cell>
        </row>
        <row r="25">
          <cell r="A25">
            <v>41824</v>
          </cell>
        </row>
        <row r="26">
          <cell r="A26">
            <v>41827</v>
          </cell>
        </row>
        <row r="27">
          <cell r="A27">
            <v>41828</v>
          </cell>
        </row>
        <row r="28">
          <cell r="A28">
            <v>41828</v>
          </cell>
        </row>
        <row r="29">
          <cell r="A29">
            <v>41829</v>
          </cell>
        </row>
        <row r="30">
          <cell r="A30">
            <v>41829</v>
          </cell>
        </row>
        <row r="31">
          <cell r="A31">
            <v>41830</v>
          </cell>
        </row>
        <row r="32">
          <cell r="A32">
            <v>41831</v>
          </cell>
        </row>
        <row r="33">
          <cell r="A33">
            <v>41831</v>
          </cell>
        </row>
        <row r="34">
          <cell r="A34">
            <v>41835</v>
          </cell>
        </row>
        <row r="35">
          <cell r="A35">
            <v>41836</v>
          </cell>
        </row>
        <row r="36">
          <cell r="A36">
            <v>41836</v>
          </cell>
        </row>
        <row r="37">
          <cell r="A37">
            <v>41837</v>
          </cell>
        </row>
        <row r="38">
          <cell r="A38">
            <v>41838</v>
          </cell>
        </row>
        <row r="39">
          <cell r="A39">
            <v>41838</v>
          </cell>
        </row>
        <row r="40">
          <cell r="A40">
            <v>41841</v>
          </cell>
        </row>
        <row r="41">
          <cell r="A41">
            <v>41842</v>
          </cell>
        </row>
        <row r="42">
          <cell r="A42">
            <v>41842</v>
          </cell>
        </row>
        <row r="43">
          <cell r="A43">
            <v>41843</v>
          </cell>
        </row>
        <row r="44">
          <cell r="A44">
            <v>41844</v>
          </cell>
        </row>
        <row r="45">
          <cell r="A45">
            <v>41844</v>
          </cell>
        </row>
        <row r="46">
          <cell r="A46">
            <v>41845</v>
          </cell>
        </row>
        <row r="47">
          <cell r="A47">
            <v>41848</v>
          </cell>
        </row>
        <row r="48">
          <cell r="A48">
            <v>41848</v>
          </cell>
        </row>
        <row r="49">
          <cell r="A49">
            <v>41849</v>
          </cell>
        </row>
        <row r="50">
          <cell r="A50">
            <v>41850</v>
          </cell>
        </row>
        <row r="51">
          <cell r="A51">
            <v>41850</v>
          </cell>
        </row>
        <row r="52">
          <cell r="A52">
            <v>41851</v>
          </cell>
        </row>
        <row r="53">
          <cell r="A53">
            <v>41855</v>
          </cell>
        </row>
        <row r="54">
          <cell r="A54">
            <v>41857</v>
          </cell>
        </row>
        <row r="55">
          <cell r="A55">
            <v>41858</v>
          </cell>
        </row>
        <row r="56">
          <cell r="A56">
            <v>41876</v>
          </cell>
        </row>
        <row r="57">
          <cell r="A57">
            <v>41877</v>
          </cell>
        </row>
        <row r="58">
          <cell r="A58">
            <v>41878</v>
          </cell>
        </row>
        <row r="59">
          <cell r="A59">
            <v>41879</v>
          </cell>
        </row>
        <row r="60">
          <cell r="A60">
            <v>41880</v>
          </cell>
        </row>
        <row r="61">
          <cell r="A61">
            <v>41883</v>
          </cell>
        </row>
        <row r="62">
          <cell r="A62">
            <v>41884</v>
          </cell>
        </row>
        <row r="63">
          <cell r="A63">
            <v>41885</v>
          </cell>
        </row>
        <row r="64">
          <cell r="A64">
            <v>41886</v>
          </cell>
        </row>
        <row r="65">
          <cell r="A65">
            <v>41887</v>
          </cell>
        </row>
        <row r="66">
          <cell r="A66">
            <v>41890</v>
          </cell>
        </row>
        <row r="67">
          <cell r="A67">
            <v>41892</v>
          </cell>
        </row>
        <row r="68">
          <cell r="A68">
            <v>41893</v>
          </cell>
        </row>
        <row r="69">
          <cell r="A69">
            <v>41894</v>
          </cell>
        </row>
        <row r="70">
          <cell r="A70">
            <v>41897</v>
          </cell>
        </row>
        <row r="71">
          <cell r="A71">
            <v>41897</v>
          </cell>
        </row>
        <row r="72">
          <cell r="A72">
            <v>41898</v>
          </cell>
        </row>
        <row r="73">
          <cell r="A73">
            <v>41898</v>
          </cell>
        </row>
        <row r="74">
          <cell r="A74">
            <v>41899</v>
          </cell>
        </row>
        <row r="75">
          <cell r="A75">
            <v>41899</v>
          </cell>
        </row>
        <row r="76">
          <cell r="A76">
            <v>41900</v>
          </cell>
        </row>
        <row r="77">
          <cell r="A77">
            <v>41901</v>
          </cell>
        </row>
        <row r="78">
          <cell r="A78">
            <v>41901</v>
          </cell>
        </row>
        <row r="79">
          <cell r="A79">
            <v>41901</v>
          </cell>
        </row>
        <row r="80">
          <cell r="A80">
            <v>41904</v>
          </cell>
        </row>
        <row r="81">
          <cell r="A81">
            <v>41904</v>
          </cell>
        </row>
        <row r="82">
          <cell r="A82">
            <v>41905</v>
          </cell>
        </row>
        <row r="83">
          <cell r="A83">
            <v>41905</v>
          </cell>
        </row>
        <row r="84">
          <cell r="A84">
            <v>41906</v>
          </cell>
        </row>
        <row r="85">
          <cell r="A85">
            <v>41907</v>
          </cell>
        </row>
        <row r="86">
          <cell r="A86">
            <v>41907</v>
          </cell>
        </row>
        <row r="87">
          <cell r="A87">
            <v>41908</v>
          </cell>
        </row>
        <row r="88">
          <cell r="A88">
            <v>41908</v>
          </cell>
        </row>
        <row r="89">
          <cell r="A89">
            <v>41911</v>
          </cell>
        </row>
        <row r="90">
          <cell r="A90">
            <v>41911</v>
          </cell>
        </row>
        <row r="91">
          <cell r="A91">
            <v>41912</v>
          </cell>
        </row>
        <row r="92">
          <cell r="A92">
            <v>41912</v>
          </cell>
        </row>
        <row r="93">
          <cell r="A93">
            <v>41913</v>
          </cell>
        </row>
        <row r="94">
          <cell r="A94">
            <v>41914</v>
          </cell>
        </row>
        <row r="95">
          <cell r="A95">
            <v>41914</v>
          </cell>
        </row>
        <row r="96">
          <cell r="A96">
            <v>41915</v>
          </cell>
        </row>
        <row r="97">
          <cell r="A97">
            <v>41918</v>
          </cell>
        </row>
        <row r="98">
          <cell r="A98">
            <v>41919</v>
          </cell>
        </row>
        <row r="99">
          <cell r="A99">
            <v>41921</v>
          </cell>
        </row>
        <row r="100">
          <cell r="A100">
            <v>41955</v>
          </cell>
        </row>
        <row r="101">
          <cell r="A101">
            <v>41955</v>
          </cell>
        </row>
        <row r="102">
          <cell r="A102">
            <v>41960</v>
          </cell>
        </row>
        <row r="103">
          <cell r="A103">
            <v>41961</v>
          </cell>
        </row>
        <row r="104">
          <cell r="A104">
            <v>41962</v>
          </cell>
        </row>
        <row r="105">
          <cell r="A105">
            <v>41962</v>
          </cell>
        </row>
        <row r="106">
          <cell r="A106">
            <v>41963</v>
          </cell>
        </row>
        <row r="107">
          <cell r="A107">
            <v>41963</v>
          </cell>
        </row>
        <row r="108">
          <cell r="A108">
            <v>41964</v>
          </cell>
        </row>
        <row r="109">
          <cell r="A109">
            <v>41967</v>
          </cell>
        </row>
        <row r="110">
          <cell r="A110">
            <v>41967</v>
          </cell>
        </row>
        <row r="111">
          <cell r="A111">
            <v>41969</v>
          </cell>
        </row>
        <row r="112">
          <cell r="A112">
            <v>41969</v>
          </cell>
        </row>
        <row r="113">
          <cell r="A113">
            <v>41982</v>
          </cell>
        </row>
        <row r="114">
          <cell r="A114">
            <v>41984</v>
          </cell>
        </row>
        <row r="115">
          <cell r="A115">
            <v>42016</v>
          </cell>
        </row>
        <row r="116">
          <cell r="A116">
            <v>42020</v>
          </cell>
        </row>
        <row r="117">
          <cell r="A117">
            <v>42087</v>
          </cell>
        </row>
        <row r="118">
          <cell r="A118">
            <v>42088</v>
          </cell>
        </row>
        <row r="119">
          <cell r="A119">
            <v>42089</v>
          </cell>
        </row>
        <row r="120">
          <cell r="A120">
            <v>42090</v>
          </cell>
        </row>
        <row r="121">
          <cell r="A121">
            <v>42090</v>
          </cell>
        </row>
        <row r="122">
          <cell r="A122">
            <v>42090</v>
          </cell>
        </row>
        <row r="123">
          <cell r="A123">
            <v>42090</v>
          </cell>
        </row>
        <row r="124">
          <cell r="A124">
            <v>42114</v>
          </cell>
        </row>
        <row r="125">
          <cell r="A125">
            <v>42141</v>
          </cell>
        </row>
        <row r="126">
          <cell r="A126">
            <v>42162</v>
          </cell>
        </row>
        <row r="127">
          <cell r="A127">
            <v>42162</v>
          </cell>
        </row>
        <row r="128">
          <cell r="A128">
            <v>42162</v>
          </cell>
        </row>
        <row r="129">
          <cell r="A129">
            <v>42165</v>
          </cell>
        </row>
        <row r="130">
          <cell r="A130">
            <v>42180</v>
          </cell>
        </row>
        <row r="131">
          <cell r="A131">
            <v>42184</v>
          </cell>
        </row>
        <row r="132">
          <cell r="A132">
            <v>42184</v>
          </cell>
        </row>
        <row r="133">
          <cell r="A133">
            <v>42184</v>
          </cell>
        </row>
        <row r="134">
          <cell r="A134">
            <v>42185</v>
          </cell>
        </row>
        <row r="135">
          <cell r="A135">
            <v>42185</v>
          </cell>
        </row>
        <row r="136">
          <cell r="A136">
            <v>42185</v>
          </cell>
        </row>
        <row r="137">
          <cell r="A137">
            <v>42186</v>
          </cell>
        </row>
        <row r="138">
          <cell r="A138">
            <v>42186</v>
          </cell>
        </row>
        <row r="139">
          <cell r="A139">
            <v>42187</v>
          </cell>
        </row>
        <row r="140">
          <cell r="A140">
            <v>42187</v>
          </cell>
        </row>
        <row r="141">
          <cell r="A141">
            <v>42187</v>
          </cell>
        </row>
        <row r="142">
          <cell r="A142">
            <v>42188</v>
          </cell>
        </row>
        <row r="143">
          <cell r="A143">
            <v>42188</v>
          </cell>
        </row>
        <row r="144">
          <cell r="A144">
            <v>42188</v>
          </cell>
        </row>
        <row r="145">
          <cell r="A145">
            <v>42189</v>
          </cell>
        </row>
        <row r="146">
          <cell r="A146">
            <v>42189</v>
          </cell>
        </row>
        <row r="147">
          <cell r="A147">
            <v>42204</v>
          </cell>
        </row>
        <row r="148">
          <cell r="A148">
            <v>42204</v>
          </cell>
        </row>
        <row r="149">
          <cell r="A149">
            <v>42228</v>
          </cell>
        </row>
        <row r="150">
          <cell r="A150">
            <v>42237</v>
          </cell>
        </row>
        <row r="151">
          <cell r="A151">
            <v>42251</v>
          </cell>
        </row>
        <row r="152">
          <cell r="A152">
            <v>42251</v>
          </cell>
        </row>
        <row r="153">
          <cell r="A153">
            <v>42251</v>
          </cell>
        </row>
        <row r="154">
          <cell r="A154">
            <v>42251</v>
          </cell>
        </row>
        <row r="155">
          <cell r="A155">
            <v>42252</v>
          </cell>
        </row>
        <row r="156">
          <cell r="A156">
            <v>42252</v>
          </cell>
        </row>
        <row r="157">
          <cell r="A157">
            <v>42252</v>
          </cell>
        </row>
        <row r="158">
          <cell r="A158">
            <v>42253</v>
          </cell>
        </row>
        <row r="159">
          <cell r="A159">
            <v>42253</v>
          </cell>
        </row>
        <row r="160">
          <cell r="A160">
            <v>42253</v>
          </cell>
        </row>
        <row r="161">
          <cell r="A161">
            <v>42253</v>
          </cell>
        </row>
        <row r="162">
          <cell r="A162">
            <v>42272</v>
          </cell>
        </row>
        <row r="163">
          <cell r="A163">
            <v>42274</v>
          </cell>
        </row>
        <row r="164">
          <cell r="A164">
            <v>42276</v>
          </cell>
        </row>
        <row r="165">
          <cell r="A165">
            <v>42276</v>
          </cell>
        </row>
        <row r="166">
          <cell r="A166">
            <v>42322</v>
          </cell>
        </row>
        <row r="167">
          <cell r="A167">
            <v>42323</v>
          </cell>
        </row>
        <row r="168">
          <cell r="A168">
            <v>42323</v>
          </cell>
        </row>
        <row r="169">
          <cell r="A169">
            <v>42323</v>
          </cell>
        </row>
        <row r="170">
          <cell r="A170">
            <v>42336</v>
          </cell>
        </row>
        <row r="171">
          <cell r="A171">
            <v>42336</v>
          </cell>
        </row>
        <row r="172">
          <cell r="A172">
            <v>42349</v>
          </cell>
        </row>
        <row r="173">
          <cell r="A173">
            <v>42357</v>
          </cell>
        </row>
        <row r="174">
          <cell r="A174">
            <v>42357</v>
          </cell>
        </row>
        <row r="175">
          <cell r="A175">
            <v>42357</v>
          </cell>
        </row>
        <row r="176">
          <cell r="A176">
            <v>42359</v>
          </cell>
        </row>
        <row r="177">
          <cell r="A177">
            <v>42359</v>
          </cell>
        </row>
        <row r="178">
          <cell r="A178">
            <v>42401</v>
          </cell>
        </row>
        <row r="179">
          <cell r="A179">
            <v>42429</v>
          </cell>
        </row>
        <row r="180">
          <cell r="A180">
            <v>42430</v>
          </cell>
        </row>
        <row r="181">
          <cell r="A181">
            <v>42437</v>
          </cell>
        </row>
        <row r="182">
          <cell r="A182">
            <v>42437</v>
          </cell>
        </row>
        <row r="183">
          <cell r="A183">
            <v>42441</v>
          </cell>
        </row>
        <row r="184">
          <cell r="A184">
            <v>42441</v>
          </cell>
        </row>
        <row r="185">
          <cell r="A185">
            <v>42441</v>
          </cell>
        </row>
        <row r="186">
          <cell r="A186">
            <v>42441</v>
          </cell>
        </row>
        <row r="187">
          <cell r="A187">
            <v>42448</v>
          </cell>
        </row>
        <row r="188">
          <cell r="A188">
            <v>42450</v>
          </cell>
        </row>
        <row r="189">
          <cell r="A189">
            <v>42461</v>
          </cell>
        </row>
        <row r="190">
          <cell r="A190">
            <v>42462</v>
          </cell>
        </row>
        <row r="191">
          <cell r="A191">
            <v>42472</v>
          </cell>
        </row>
        <row r="192">
          <cell r="A192">
            <v>42472</v>
          </cell>
        </row>
        <row r="193">
          <cell r="A193">
            <v>42478</v>
          </cell>
        </row>
        <row r="194">
          <cell r="A194">
            <v>42484</v>
          </cell>
        </row>
        <row r="195">
          <cell r="A195">
            <v>42488</v>
          </cell>
        </row>
        <row r="196">
          <cell r="A196">
            <v>42488</v>
          </cell>
        </row>
        <row r="197">
          <cell r="A197">
            <v>42489</v>
          </cell>
        </row>
        <row r="198">
          <cell r="A198">
            <v>42489</v>
          </cell>
        </row>
        <row r="199">
          <cell r="A199">
            <v>42491</v>
          </cell>
        </row>
        <row r="200">
          <cell r="A200">
            <v>42491</v>
          </cell>
        </row>
        <row r="201">
          <cell r="A201">
            <v>42491</v>
          </cell>
        </row>
        <row r="202">
          <cell r="A202">
            <v>42491</v>
          </cell>
        </row>
        <row r="203">
          <cell r="A203">
            <v>42495</v>
          </cell>
        </row>
        <row r="204">
          <cell r="A204">
            <v>42504</v>
          </cell>
        </row>
        <row r="205">
          <cell r="A205">
            <v>42504</v>
          </cell>
        </row>
        <row r="206">
          <cell r="A206">
            <v>42505</v>
          </cell>
        </row>
        <row r="207">
          <cell r="A207">
            <v>42505</v>
          </cell>
        </row>
        <row r="208">
          <cell r="A208">
            <v>42505</v>
          </cell>
        </row>
        <row r="209">
          <cell r="A209">
            <v>42505</v>
          </cell>
        </row>
        <row r="210">
          <cell r="A210">
            <v>42505</v>
          </cell>
        </row>
        <row r="211">
          <cell r="A211">
            <v>42506</v>
          </cell>
        </row>
        <row r="212">
          <cell r="A212">
            <v>42506</v>
          </cell>
        </row>
        <row r="213">
          <cell r="A213">
            <v>42506</v>
          </cell>
        </row>
        <row r="214">
          <cell r="A214">
            <v>42507</v>
          </cell>
        </row>
        <row r="215">
          <cell r="A215">
            <v>42507</v>
          </cell>
        </row>
        <row r="216">
          <cell r="A216">
            <v>42507</v>
          </cell>
        </row>
        <row r="217">
          <cell r="A217">
            <v>42507</v>
          </cell>
        </row>
        <row r="218">
          <cell r="A218">
            <v>42507</v>
          </cell>
        </row>
        <row r="219">
          <cell r="A219">
            <v>42507</v>
          </cell>
        </row>
        <row r="220">
          <cell r="A220">
            <v>42512</v>
          </cell>
        </row>
        <row r="221">
          <cell r="A221">
            <v>42512</v>
          </cell>
        </row>
        <row r="222">
          <cell r="A222">
            <v>42512</v>
          </cell>
        </row>
        <row r="223">
          <cell r="A223">
            <v>42518</v>
          </cell>
        </row>
        <row r="224">
          <cell r="A224">
            <v>42518</v>
          </cell>
        </row>
        <row r="225">
          <cell r="A225">
            <v>42518</v>
          </cell>
        </row>
        <row r="226">
          <cell r="A226">
            <v>42518</v>
          </cell>
        </row>
        <row r="227">
          <cell r="A227">
            <v>42519</v>
          </cell>
        </row>
        <row r="228">
          <cell r="A228">
            <v>42533</v>
          </cell>
        </row>
        <row r="229">
          <cell r="A229">
            <v>42533</v>
          </cell>
        </row>
        <row r="230">
          <cell r="A230">
            <v>42533</v>
          </cell>
        </row>
        <row r="231">
          <cell r="A231">
            <v>42533</v>
          </cell>
        </row>
        <row r="232">
          <cell r="A232">
            <v>42533</v>
          </cell>
        </row>
        <row r="233">
          <cell r="A233">
            <v>42533</v>
          </cell>
        </row>
        <row r="234">
          <cell r="A234">
            <v>42539</v>
          </cell>
        </row>
        <row r="235">
          <cell r="A235">
            <v>42539</v>
          </cell>
        </row>
        <row r="236">
          <cell r="A236">
            <v>42539</v>
          </cell>
        </row>
        <row r="237">
          <cell r="A237">
            <v>42539</v>
          </cell>
        </row>
        <row r="238">
          <cell r="A238">
            <v>42539</v>
          </cell>
        </row>
        <row r="239">
          <cell r="A239">
            <v>42539</v>
          </cell>
        </row>
        <row r="240">
          <cell r="A240">
            <v>42540</v>
          </cell>
        </row>
        <row r="241">
          <cell r="A241">
            <v>42540</v>
          </cell>
        </row>
        <row r="242">
          <cell r="A242">
            <v>42540</v>
          </cell>
        </row>
        <row r="243">
          <cell r="A243">
            <v>42548</v>
          </cell>
        </row>
        <row r="244">
          <cell r="A244">
            <v>42549</v>
          </cell>
        </row>
        <row r="245">
          <cell r="A245">
            <v>42550</v>
          </cell>
        </row>
        <row r="246">
          <cell r="A246">
            <v>42551</v>
          </cell>
        </row>
        <row r="247">
          <cell r="A247">
            <v>42551</v>
          </cell>
        </row>
        <row r="248">
          <cell r="A248">
            <v>42552</v>
          </cell>
        </row>
        <row r="249">
          <cell r="A249">
            <v>42552</v>
          </cell>
        </row>
        <row r="250">
          <cell r="A250">
            <v>42554</v>
          </cell>
        </row>
        <row r="251">
          <cell r="A251">
            <v>42554</v>
          </cell>
        </row>
        <row r="252">
          <cell r="A252">
            <v>42554</v>
          </cell>
        </row>
        <row r="253">
          <cell r="A253">
            <v>42554</v>
          </cell>
        </row>
        <row r="254">
          <cell r="A254">
            <v>42554</v>
          </cell>
        </row>
        <row r="255">
          <cell r="A255">
            <v>42556</v>
          </cell>
        </row>
        <row r="256">
          <cell r="A256">
            <v>42557</v>
          </cell>
        </row>
        <row r="257">
          <cell r="A257">
            <v>42560</v>
          </cell>
        </row>
        <row r="258">
          <cell r="A258">
            <v>42560</v>
          </cell>
        </row>
        <row r="259">
          <cell r="A259">
            <v>42560</v>
          </cell>
        </row>
        <row r="260">
          <cell r="A260">
            <v>42560</v>
          </cell>
        </row>
        <row r="261">
          <cell r="A261">
            <v>42561</v>
          </cell>
        </row>
        <row r="262">
          <cell r="A262">
            <v>42561</v>
          </cell>
        </row>
        <row r="263">
          <cell r="A263">
            <v>42561</v>
          </cell>
        </row>
        <row r="264">
          <cell r="A264">
            <v>42561</v>
          </cell>
        </row>
        <row r="265">
          <cell r="A265">
            <v>42561</v>
          </cell>
        </row>
        <row r="266">
          <cell r="A266">
            <v>42562</v>
          </cell>
        </row>
        <row r="267">
          <cell r="A267">
            <v>42562</v>
          </cell>
        </row>
        <row r="268">
          <cell r="A268">
            <v>42562</v>
          </cell>
        </row>
        <row r="269">
          <cell r="A269">
            <v>42562</v>
          </cell>
        </row>
        <row r="270">
          <cell r="A270">
            <v>42562</v>
          </cell>
        </row>
        <row r="271">
          <cell r="A271">
            <v>42562</v>
          </cell>
        </row>
        <row r="272">
          <cell r="A272">
            <v>42562</v>
          </cell>
        </row>
        <row r="273">
          <cell r="A273">
            <v>42564</v>
          </cell>
        </row>
        <row r="274">
          <cell r="A274">
            <v>42564</v>
          </cell>
        </row>
        <row r="275">
          <cell r="A275">
            <v>42564</v>
          </cell>
        </row>
        <row r="276">
          <cell r="A276">
            <v>42564</v>
          </cell>
        </row>
        <row r="277">
          <cell r="A277">
            <v>42564</v>
          </cell>
        </row>
        <row r="278">
          <cell r="A278">
            <v>42564</v>
          </cell>
        </row>
        <row r="279">
          <cell r="A279">
            <v>42566</v>
          </cell>
        </row>
        <row r="280">
          <cell r="A280">
            <v>42566</v>
          </cell>
        </row>
        <row r="281">
          <cell r="A281">
            <v>42574</v>
          </cell>
        </row>
        <row r="282">
          <cell r="A282">
            <v>42574</v>
          </cell>
        </row>
        <row r="283">
          <cell r="A283">
            <v>42574</v>
          </cell>
        </row>
        <row r="284">
          <cell r="A284">
            <v>42578</v>
          </cell>
        </row>
        <row r="285">
          <cell r="A285">
            <v>42578</v>
          </cell>
        </row>
        <row r="286">
          <cell r="A286">
            <v>42578</v>
          </cell>
        </row>
        <row r="287">
          <cell r="A287">
            <v>42578</v>
          </cell>
        </row>
        <row r="288">
          <cell r="A288">
            <v>42578</v>
          </cell>
        </row>
        <row r="289">
          <cell r="A289">
            <v>42578</v>
          </cell>
        </row>
        <row r="290">
          <cell r="A290">
            <v>42581</v>
          </cell>
        </row>
        <row r="291">
          <cell r="A291">
            <v>42581</v>
          </cell>
        </row>
        <row r="292">
          <cell r="A292">
            <v>42581</v>
          </cell>
        </row>
        <row r="293">
          <cell r="A293">
            <v>42588</v>
          </cell>
        </row>
        <row r="294">
          <cell r="A294">
            <v>42588</v>
          </cell>
        </row>
        <row r="295">
          <cell r="A295">
            <v>42590</v>
          </cell>
        </row>
        <row r="296">
          <cell r="A296">
            <v>42590</v>
          </cell>
        </row>
        <row r="297">
          <cell r="A297">
            <v>42590</v>
          </cell>
        </row>
        <row r="298">
          <cell r="A298">
            <v>42590</v>
          </cell>
        </row>
        <row r="299">
          <cell r="A299">
            <v>42591</v>
          </cell>
        </row>
        <row r="300">
          <cell r="A300">
            <v>42591</v>
          </cell>
        </row>
        <row r="301">
          <cell r="A301">
            <v>42592</v>
          </cell>
        </row>
        <row r="302">
          <cell r="A302">
            <v>42592</v>
          </cell>
        </row>
        <row r="303">
          <cell r="A303">
            <v>42592</v>
          </cell>
        </row>
        <row r="304">
          <cell r="A304">
            <v>42592</v>
          </cell>
        </row>
        <row r="305">
          <cell r="A305">
            <v>42593</v>
          </cell>
        </row>
        <row r="306">
          <cell r="A306">
            <v>42603</v>
          </cell>
        </row>
        <row r="307">
          <cell r="A307">
            <v>42607</v>
          </cell>
        </row>
        <row r="308">
          <cell r="A308">
            <v>42609</v>
          </cell>
        </row>
        <row r="309">
          <cell r="A309">
            <v>42609</v>
          </cell>
        </row>
        <row r="310">
          <cell r="A310">
            <v>42610</v>
          </cell>
        </row>
        <row r="311">
          <cell r="A311">
            <v>42610</v>
          </cell>
        </row>
        <row r="312">
          <cell r="A312">
            <v>42610</v>
          </cell>
        </row>
        <row r="313">
          <cell r="A313">
            <v>42614</v>
          </cell>
        </row>
        <row r="314">
          <cell r="A314">
            <v>42614</v>
          </cell>
        </row>
        <row r="315">
          <cell r="A315">
            <v>42615</v>
          </cell>
        </row>
        <row r="316">
          <cell r="A316">
            <v>42616</v>
          </cell>
        </row>
        <row r="317">
          <cell r="A317">
            <v>42617</v>
          </cell>
        </row>
        <row r="318">
          <cell r="A318">
            <v>42617</v>
          </cell>
        </row>
        <row r="319">
          <cell r="A319">
            <v>42617</v>
          </cell>
        </row>
        <row r="320">
          <cell r="A320">
            <v>42625</v>
          </cell>
        </row>
        <row r="321">
          <cell r="A321">
            <v>42630</v>
          </cell>
        </row>
        <row r="322">
          <cell r="A322">
            <v>42630</v>
          </cell>
        </row>
        <row r="323">
          <cell r="A323">
            <v>42630</v>
          </cell>
        </row>
        <row r="324">
          <cell r="A324">
            <v>42632</v>
          </cell>
        </row>
        <row r="325">
          <cell r="A325">
            <v>42637</v>
          </cell>
        </row>
        <row r="326">
          <cell r="A326">
            <v>42637</v>
          </cell>
        </row>
        <row r="327">
          <cell r="A327">
            <v>42637</v>
          </cell>
        </row>
        <row r="328">
          <cell r="A328">
            <v>42637</v>
          </cell>
        </row>
        <row r="329">
          <cell r="A329">
            <v>42644</v>
          </cell>
        </row>
        <row r="330">
          <cell r="A330">
            <v>42647</v>
          </cell>
        </row>
        <row r="331">
          <cell r="A331">
            <v>42648</v>
          </cell>
        </row>
        <row r="332">
          <cell r="A332">
            <v>42658</v>
          </cell>
        </row>
        <row r="333">
          <cell r="A333">
            <v>42658</v>
          </cell>
        </row>
        <row r="334">
          <cell r="A334">
            <v>42658</v>
          </cell>
        </row>
        <row r="335">
          <cell r="A335">
            <v>42658</v>
          </cell>
        </row>
        <row r="336">
          <cell r="A336">
            <v>42660</v>
          </cell>
        </row>
        <row r="337">
          <cell r="A337">
            <v>42661</v>
          </cell>
        </row>
        <row r="338">
          <cell r="A338">
            <v>42662</v>
          </cell>
        </row>
        <row r="339">
          <cell r="A339">
            <v>42663</v>
          </cell>
        </row>
        <row r="340">
          <cell r="A340">
            <v>42664</v>
          </cell>
        </row>
        <row r="341">
          <cell r="A341">
            <v>42665</v>
          </cell>
        </row>
        <row r="342">
          <cell r="A342">
            <v>42665</v>
          </cell>
        </row>
        <row r="343">
          <cell r="A343">
            <v>42665</v>
          </cell>
        </row>
        <row r="344">
          <cell r="A344">
            <v>42667</v>
          </cell>
        </row>
        <row r="345">
          <cell r="A345">
            <v>42668</v>
          </cell>
        </row>
        <row r="346">
          <cell r="A346">
            <v>42669</v>
          </cell>
        </row>
        <row r="347">
          <cell r="A347">
            <v>42670</v>
          </cell>
        </row>
        <row r="348">
          <cell r="A348">
            <v>42671</v>
          </cell>
        </row>
        <row r="349">
          <cell r="A349">
            <v>42672</v>
          </cell>
        </row>
        <row r="350">
          <cell r="A350">
            <v>42672</v>
          </cell>
        </row>
        <row r="351">
          <cell r="A351">
            <v>42672</v>
          </cell>
        </row>
        <row r="352">
          <cell r="A352">
            <v>42672</v>
          </cell>
        </row>
        <row r="353">
          <cell r="A353">
            <v>42673</v>
          </cell>
        </row>
        <row r="354">
          <cell r="A354">
            <v>42676</v>
          </cell>
        </row>
        <row r="355">
          <cell r="A355">
            <v>42677</v>
          </cell>
        </row>
        <row r="356">
          <cell r="A356">
            <v>42678</v>
          </cell>
        </row>
        <row r="357">
          <cell r="A357">
            <v>42680</v>
          </cell>
        </row>
        <row r="358">
          <cell r="A358">
            <v>42682</v>
          </cell>
        </row>
        <row r="359">
          <cell r="A359">
            <v>42682</v>
          </cell>
        </row>
        <row r="360">
          <cell r="A360">
            <v>42683</v>
          </cell>
        </row>
        <row r="361">
          <cell r="A361">
            <v>42684</v>
          </cell>
        </row>
        <row r="362">
          <cell r="A362">
            <v>42688</v>
          </cell>
        </row>
        <row r="363">
          <cell r="A363">
            <v>42691</v>
          </cell>
        </row>
        <row r="364">
          <cell r="A364">
            <v>42691</v>
          </cell>
        </row>
        <row r="365">
          <cell r="A365">
            <v>42692</v>
          </cell>
        </row>
        <row r="366">
          <cell r="A366">
            <v>42692</v>
          </cell>
        </row>
        <row r="367">
          <cell r="A367">
            <v>42695</v>
          </cell>
        </row>
        <row r="368">
          <cell r="A368">
            <v>42696</v>
          </cell>
        </row>
        <row r="369">
          <cell r="A369">
            <v>42698</v>
          </cell>
        </row>
        <row r="370">
          <cell r="A370">
            <v>42700</v>
          </cell>
        </row>
        <row r="371">
          <cell r="A371">
            <v>42702</v>
          </cell>
        </row>
        <row r="372">
          <cell r="A372">
            <v>42702</v>
          </cell>
        </row>
        <row r="373">
          <cell r="A373">
            <v>42702</v>
          </cell>
        </row>
        <row r="374">
          <cell r="A374">
            <v>42702</v>
          </cell>
        </row>
        <row r="375">
          <cell r="A375">
            <v>42707</v>
          </cell>
        </row>
        <row r="376">
          <cell r="A376">
            <v>42710</v>
          </cell>
        </row>
        <row r="377">
          <cell r="A377">
            <v>42716</v>
          </cell>
        </row>
        <row r="378">
          <cell r="A378">
            <v>42732</v>
          </cell>
        </row>
        <row r="379">
          <cell r="A379">
            <v>42732</v>
          </cell>
        </row>
        <row r="380">
          <cell r="A380">
            <v>42732</v>
          </cell>
        </row>
        <row r="381">
          <cell r="A381">
            <v>42732</v>
          </cell>
        </row>
        <row r="382">
          <cell r="A382">
            <v>42732</v>
          </cell>
        </row>
        <row r="383">
          <cell r="A383">
            <v>42733</v>
          </cell>
        </row>
        <row r="385">
          <cell r="A385">
            <v>42749</v>
          </cell>
        </row>
        <row r="386">
          <cell r="A386">
            <v>42749</v>
          </cell>
        </row>
        <row r="387">
          <cell r="A387">
            <v>42757</v>
          </cell>
        </row>
        <row r="388">
          <cell r="A388">
            <v>42757</v>
          </cell>
        </row>
        <row r="389">
          <cell r="A389">
            <v>42761</v>
          </cell>
        </row>
        <row r="390">
          <cell r="A390">
            <v>42764</v>
          </cell>
        </row>
        <row r="391">
          <cell r="A391">
            <v>42764</v>
          </cell>
        </row>
        <row r="392">
          <cell r="A392">
            <v>42764</v>
          </cell>
        </row>
        <row r="393">
          <cell r="A393">
            <v>42777</v>
          </cell>
        </row>
        <row r="394">
          <cell r="A394">
            <v>42781</v>
          </cell>
        </row>
        <row r="395">
          <cell r="A395">
            <v>42785</v>
          </cell>
        </row>
        <row r="396">
          <cell r="A396">
            <v>42785</v>
          </cell>
        </row>
        <row r="397">
          <cell r="A397">
            <v>42785</v>
          </cell>
        </row>
        <row r="398">
          <cell r="A398">
            <v>42788</v>
          </cell>
        </row>
        <row r="399">
          <cell r="A399">
            <v>42796</v>
          </cell>
        </row>
        <row r="400">
          <cell r="A400">
            <v>42805</v>
          </cell>
        </row>
        <row r="401">
          <cell r="A401">
            <v>42808</v>
          </cell>
        </row>
        <row r="402">
          <cell r="A402">
            <v>42809</v>
          </cell>
        </row>
        <row r="403">
          <cell r="A403">
            <v>42809</v>
          </cell>
        </row>
        <row r="404">
          <cell r="A404">
            <v>42809</v>
          </cell>
        </row>
        <row r="405">
          <cell r="A405">
            <v>42810</v>
          </cell>
        </row>
        <row r="406">
          <cell r="A406">
            <v>42812</v>
          </cell>
        </row>
        <row r="407">
          <cell r="A407">
            <v>42813</v>
          </cell>
        </row>
        <row r="408">
          <cell r="A408">
            <v>42813</v>
          </cell>
        </row>
        <row r="409">
          <cell r="A409">
            <v>42817</v>
          </cell>
        </row>
        <row r="410">
          <cell r="A410">
            <v>42817</v>
          </cell>
        </row>
        <row r="411">
          <cell r="A411">
            <v>42817</v>
          </cell>
        </row>
        <row r="412">
          <cell r="A412">
            <v>42820</v>
          </cell>
        </row>
        <row r="413">
          <cell r="A413">
            <v>42820</v>
          </cell>
        </row>
        <row r="414">
          <cell r="A414">
            <v>42823</v>
          </cell>
        </row>
        <row r="415">
          <cell r="A415">
            <v>42823</v>
          </cell>
        </row>
        <row r="416">
          <cell r="A416">
            <v>42823</v>
          </cell>
        </row>
        <row r="417">
          <cell r="A417">
            <v>42823</v>
          </cell>
        </row>
        <row r="418">
          <cell r="A418">
            <v>42823</v>
          </cell>
        </row>
        <row r="419">
          <cell r="A419">
            <v>42824</v>
          </cell>
        </row>
        <row r="420">
          <cell r="A420">
            <v>42824</v>
          </cell>
        </row>
        <row r="421">
          <cell r="A421">
            <v>42830</v>
          </cell>
        </row>
        <row r="422">
          <cell r="A422">
            <v>42830</v>
          </cell>
        </row>
        <row r="423">
          <cell r="A423">
            <v>42831</v>
          </cell>
        </row>
        <row r="424">
          <cell r="A424">
            <v>42831</v>
          </cell>
        </row>
        <row r="425">
          <cell r="A425">
            <v>42831</v>
          </cell>
        </row>
        <row r="426">
          <cell r="A426">
            <v>42831</v>
          </cell>
        </row>
        <row r="427">
          <cell r="A427">
            <v>42833</v>
          </cell>
        </row>
        <row r="428">
          <cell r="A428">
            <v>42833</v>
          </cell>
        </row>
        <row r="429">
          <cell r="A429">
            <v>42835</v>
          </cell>
        </row>
        <row r="430">
          <cell r="A430">
            <v>42837</v>
          </cell>
        </row>
        <row r="431">
          <cell r="A431">
            <v>42837</v>
          </cell>
        </row>
        <row r="432">
          <cell r="A432">
            <v>42837</v>
          </cell>
        </row>
        <row r="433">
          <cell r="A433">
            <v>42837</v>
          </cell>
        </row>
        <row r="434">
          <cell r="A434">
            <v>42837</v>
          </cell>
        </row>
        <row r="435">
          <cell r="A435">
            <v>42840</v>
          </cell>
        </row>
        <row r="436">
          <cell r="A436">
            <v>42840</v>
          </cell>
        </row>
        <row r="437">
          <cell r="A437">
            <v>42843</v>
          </cell>
        </row>
        <row r="438">
          <cell r="A438">
            <v>42845</v>
          </cell>
        </row>
        <row r="439">
          <cell r="A439">
            <v>42845</v>
          </cell>
        </row>
        <row r="440">
          <cell r="A440">
            <v>42845</v>
          </cell>
        </row>
        <row r="441">
          <cell r="A441">
            <v>42846</v>
          </cell>
        </row>
        <row r="442">
          <cell r="A442">
            <v>42846</v>
          </cell>
        </row>
        <row r="443">
          <cell r="A443">
            <v>42848</v>
          </cell>
        </row>
        <row r="444">
          <cell r="A444">
            <v>42848</v>
          </cell>
        </row>
        <row r="445">
          <cell r="A445">
            <v>42848</v>
          </cell>
        </row>
        <row r="446">
          <cell r="A446">
            <v>42851</v>
          </cell>
        </row>
        <row r="447">
          <cell r="A447">
            <v>42851</v>
          </cell>
        </row>
        <row r="448">
          <cell r="A448">
            <v>42852</v>
          </cell>
        </row>
        <row r="449">
          <cell r="A449">
            <v>42852</v>
          </cell>
        </row>
        <row r="450">
          <cell r="A450">
            <v>42852</v>
          </cell>
        </row>
        <row r="451">
          <cell r="A451">
            <v>42853</v>
          </cell>
        </row>
        <row r="452">
          <cell r="A452">
            <v>42853</v>
          </cell>
        </row>
        <row r="453">
          <cell r="A453">
            <v>42854</v>
          </cell>
        </row>
        <row r="454">
          <cell r="A454">
            <v>42854</v>
          </cell>
        </row>
        <row r="455">
          <cell r="A455">
            <v>42865</v>
          </cell>
        </row>
        <row r="456">
          <cell r="A456">
            <v>42871</v>
          </cell>
        </row>
        <row r="457">
          <cell r="A457">
            <v>42871</v>
          </cell>
        </row>
        <row r="458">
          <cell r="A458">
            <v>42875</v>
          </cell>
        </row>
        <row r="459">
          <cell r="A459">
            <v>42875</v>
          </cell>
        </row>
        <row r="460">
          <cell r="A460">
            <v>42876</v>
          </cell>
        </row>
        <row r="461">
          <cell r="A461">
            <v>42876</v>
          </cell>
        </row>
        <row r="462">
          <cell r="A462">
            <v>42879</v>
          </cell>
        </row>
        <row r="463">
          <cell r="A463">
            <v>42879</v>
          </cell>
        </row>
        <row r="464">
          <cell r="A464">
            <v>42880</v>
          </cell>
        </row>
        <row r="465">
          <cell r="A465">
            <v>42880</v>
          </cell>
        </row>
        <row r="466">
          <cell r="A466">
            <v>42881</v>
          </cell>
        </row>
        <row r="467">
          <cell r="A467">
            <v>42881</v>
          </cell>
        </row>
        <row r="468">
          <cell r="A468">
            <v>42887</v>
          </cell>
        </row>
        <row r="469">
          <cell r="A469">
            <v>42890</v>
          </cell>
        </row>
        <row r="470">
          <cell r="A470">
            <v>42891</v>
          </cell>
        </row>
        <row r="471">
          <cell r="A471">
            <v>42891</v>
          </cell>
        </row>
        <row r="472">
          <cell r="A472">
            <v>42891</v>
          </cell>
        </row>
        <row r="473">
          <cell r="A473">
            <v>42893</v>
          </cell>
        </row>
        <row r="474">
          <cell r="A474">
            <v>42893</v>
          </cell>
        </row>
        <row r="475">
          <cell r="A475">
            <v>42896</v>
          </cell>
        </row>
        <row r="476">
          <cell r="A476">
            <v>42896</v>
          </cell>
        </row>
        <row r="477">
          <cell r="A477">
            <v>42896</v>
          </cell>
        </row>
        <row r="478">
          <cell r="A478">
            <v>42899</v>
          </cell>
        </row>
        <row r="479">
          <cell r="A479">
            <v>42899</v>
          </cell>
        </row>
        <row r="480">
          <cell r="A480">
            <v>42902</v>
          </cell>
        </row>
        <row r="481">
          <cell r="A481">
            <v>42906</v>
          </cell>
        </row>
        <row r="482">
          <cell r="A482">
            <v>42906</v>
          </cell>
        </row>
        <row r="483">
          <cell r="A483">
            <v>42907</v>
          </cell>
        </row>
        <row r="484">
          <cell r="A484">
            <v>42907</v>
          </cell>
        </row>
        <row r="485">
          <cell r="A485">
            <v>42907</v>
          </cell>
        </row>
        <row r="486">
          <cell r="A486">
            <v>42910</v>
          </cell>
        </row>
        <row r="487">
          <cell r="A487">
            <v>42910</v>
          </cell>
        </row>
        <row r="488">
          <cell r="A488">
            <v>42911</v>
          </cell>
        </row>
        <row r="489">
          <cell r="A489">
            <v>42912</v>
          </cell>
        </row>
        <row r="490">
          <cell r="A490">
            <v>42913</v>
          </cell>
        </row>
        <row r="491">
          <cell r="A491">
            <v>42919</v>
          </cell>
        </row>
        <row r="492">
          <cell r="A492">
            <v>42920</v>
          </cell>
        </row>
        <row r="493">
          <cell r="A493">
            <v>42920</v>
          </cell>
        </row>
        <row r="494">
          <cell r="A494">
            <v>42920</v>
          </cell>
        </row>
        <row r="495">
          <cell r="A495">
            <v>42920</v>
          </cell>
        </row>
        <row r="496">
          <cell r="A496">
            <v>42924</v>
          </cell>
        </row>
        <row r="497">
          <cell r="A497">
            <v>42925</v>
          </cell>
        </row>
        <row r="498">
          <cell r="A498">
            <v>42925</v>
          </cell>
        </row>
        <row r="499">
          <cell r="A499">
            <v>42928</v>
          </cell>
        </row>
        <row r="500">
          <cell r="A500">
            <v>42931</v>
          </cell>
        </row>
        <row r="501">
          <cell r="A501">
            <v>42931</v>
          </cell>
        </row>
        <row r="502">
          <cell r="A502">
            <v>42931</v>
          </cell>
        </row>
        <row r="503">
          <cell r="A503">
            <v>42932</v>
          </cell>
        </row>
        <row r="504">
          <cell r="A504">
            <v>42932</v>
          </cell>
        </row>
        <row r="505">
          <cell r="A505">
            <v>42932</v>
          </cell>
        </row>
        <row r="506">
          <cell r="A506">
            <v>42932</v>
          </cell>
        </row>
        <row r="507">
          <cell r="A507">
            <v>42934</v>
          </cell>
        </row>
        <row r="508">
          <cell r="A508">
            <v>42934</v>
          </cell>
        </row>
        <row r="509">
          <cell r="A509">
            <v>42934</v>
          </cell>
        </row>
        <row r="510">
          <cell r="A510">
            <v>42936</v>
          </cell>
        </row>
        <row r="511">
          <cell r="A511">
            <v>42938</v>
          </cell>
        </row>
        <row r="512">
          <cell r="A512">
            <v>42939</v>
          </cell>
        </row>
        <row r="513">
          <cell r="A513">
            <v>42945</v>
          </cell>
        </row>
        <row r="514">
          <cell r="A514">
            <v>42945</v>
          </cell>
        </row>
        <row r="515">
          <cell r="A515">
            <v>42945</v>
          </cell>
        </row>
        <row r="516">
          <cell r="A516">
            <v>42945</v>
          </cell>
        </row>
        <row r="517">
          <cell r="A517">
            <v>42952</v>
          </cell>
        </row>
        <row r="518">
          <cell r="A518">
            <v>42952</v>
          </cell>
        </row>
        <row r="519">
          <cell r="A519">
            <v>42952</v>
          </cell>
        </row>
        <row r="520">
          <cell r="A520">
            <v>42953</v>
          </cell>
        </row>
        <row r="521">
          <cell r="A521">
            <v>42953</v>
          </cell>
        </row>
        <row r="522">
          <cell r="A522">
            <v>42953</v>
          </cell>
        </row>
        <row r="523">
          <cell r="A523">
            <v>42953</v>
          </cell>
        </row>
        <row r="524">
          <cell r="A524">
            <v>42953</v>
          </cell>
        </row>
        <row r="525">
          <cell r="A525">
            <v>42957</v>
          </cell>
        </row>
        <row r="526">
          <cell r="A526">
            <v>42957</v>
          </cell>
        </row>
        <row r="527">
          <cell r="A527">
            <v>42957</v>
          </cell>
        </row>
        <row r="528">
          <cell r="A528">
            <v>42957</v>
          </cell>
        </row>
        <row r="529">
          <cell r="A529">
            <v>42959</v>
          </cell>
        </row>
        <row r="530">
          <cell r="A530">
            <v>42959</v>
          </cell>
        </row>
        <row r="531">
          <cell r="A531">
            <v>42960</v>
          </cell>
        </row>
        <row r="532">
          <cell r="A532">
            <v>42960</v>
          </cell>
        </row>
        <row r="533">
          <cell r="A533">
            <v>42960</v>
          </cell>
        </row>
        <row r="534">
          <cell r="A534">
            <v>42961</v>
          </cell>
        </row>
        <row r="535">
          <cell r="A535">
            <v>42962</v>
          </cell>
        </row>
        <row r="536">
          <cell r="A536">
            <v>42962</v>
          </cell>
        </row>
        <row r="537">
          <cell r="A537">
            <v>42962</v>
          </cell>
        </row>
        <row r="538">
          <cell r="A538">
            <v>42963</v>
          </cell>
        </row>
        <row r="539">
          <cell r="A539">
            <v>42963</v>
          </cell>
        </row>
        <row r="540">
          <cell r="A540">
            <v>42964</v>
          </cell>
        </row>
        <row r="541">
          <cell r="A541">
            <v>42966</v>
          </cell>
        </row>
        <row r="542">
          <cell r="A542">
            <v>42966</v>
          </cell>
        </row>
        <row r="543">
          <cell r="A543">
            <v>42966</v>
          </cell>
        </row>
        <row r="544">
          <cell r="A544">
            <v>42966</v>
          </cell>
        </row>
        <row r="545">
          <cell r="A545">
            <v>42967</v>
          </cell>
        </row>
        <row r="546">
          <cell r="A546">
            <v>42967</v>
          </cell>
        </row>
        <row r="547">
          <cell r="A547">
            <v>42967</v>
          </cell>
        </row>
        <row r="548">
          <cell r="A548">
            <v>42969</v>
          </cell>
        </row>
        <row r="549">
          <cell r="A549">
            <v>42969</v>
          </cell>
        </row>
        <row r="550">
          <cell r="A550">
            <v>42970</v>
          </cell>
        </row>
        <row r="551">
          <cell r="A551">
            <v>42970</v>
          </cell>
        </row>
        <row r="552">
          <cell r="A552">
            <v>42970</v>
          </cell>
        </row>
        <row r="553">
          <cell r="A553">
            <v>42970</v>
          </cell>
        </row>
        <row r="554">
          <cell r="A554">
            <v>42971</v>
          </cell>
        </row>
        <row r="555">
          <cell r="A555">
            <v>42971</v>
          </cell>
        </row>
        <row r="556">
          <cell r="A556">
            <v>42971</v>
          </cell>
        </row>
        <row r="557">
          <cell r="A557">
            <v>42973</v>
          </cell>
        </row>
        <row r="558">
          <cell r="A558">
            <v>42973</v>
          </cell>
        </row>
        <row r="559">
          <cell r="A559">
            <v>42973</v>
          </cell>
        </row>
        <row r="560">
          <cell r="A560">
            <v>42974</v>
          </cell>
        </row>
        <row r="561">
          <cell r="A561">
            <v>42974</v>
          </cell>
        </row>
        <row r="562">
          <cell r="A562">
            <v>42974</v>
          </cell>
        </row>
        <row r="563">
          <cell r="A563">
            <v>42980</v>
          </cell>
        </row>
        <row r="564">
          <cell r="A564">
            <v>42981</v>
          </cell>
        </row>
        <row r="565">
          <cell r="A565">
            <v>42983</v>
          </cell>
        </row>
        <row r="566">
          <cell r="A566">
            <v>42983</v>
          </cell>
        </row>
        <row r="567">
          <cell r="A567">
            <v>42983</v>
          </cell>
        </row>
        <row r="568">
          <cell r="A568">
            <v>42984</v>
          </cell>
        </row>
        <row r="569">
          <cell r="A569">
            <v>42984</v>
          </cell>
        </row>
        <row r="570">
          <cell r="A570">
            <v>42988</v>
          </cell>
        </row>
        <row r="571">
          <cell r="A571">
            <v>42988</v>
          </cell>
        </row>
        <row r="572">
          <cell r="A572">
            <v>42990</v>
          </cell>
        </row>
        <row r="573">
          <cell r="A573">
            <v>42990</v>
          </cell>
        </row>
        <row r="574">
          <cell r="A574">
            <v>42990</v>
          </cell>
        </row>
        <row r="575">
          <cell r="A575">
            <v>42992</v>
          </cell>
        </row>
        <row r="576">
          <cell r="A576">
            <v>42992</v>
          </cell>
        </row>
        <row r="577">
          <cell r="A577">
            <v>42996</v>
          </cell>
        </row>
        <row r="578">
          <cell r="A578">
            <v>42996</v>
          </cell>
        </row>
        <row r="579">
          <cell r="A579">
            <v>42996</v>
          </cell>
        </row>
        <row r="580">
          <cell r="A580">
            <v>42997</v>
          </cell>
        </row>
        <row r="581">
          <cell r="A581">
            <v>42997</v>
          </cell>
        </row>
        <row r="582">
          <cell r="A582">
            <v>42998</v>
          </cell>
        </row>
        <row r="583">
          <cell r="A583">
            <v>42998</v>
          </cell>
        </row>
        <row r="584">
          <cell r="A584">
            <v>42998</v>
          </cell>
        </row>
        <row r="585">
          <cell r="A585">
            <v>42998</v>
          </cell>
        </row>
        <row r="586">
          <cell r="A586">
            <v>43002</v>
          </cell>
        </row>
        <row r="587">
          <cell r="A587">
            <v>43005</v>
          </cell>
        </row>
        <row r="588">
          <cell r="A588">
            <v>43005</v>
          </cell>
        </row>
        <row r="589">
          <cell r="A589">
            <v>43006</v>
          </cell>
        </row>
        <row r="590">
          <cell r="A590">
            <v>43006</v>
          </cell>
        </row>
        <row r="591">
          <cell r="A591">
            <v>43012</v>
          </cell>
        </row>
        <row r="592">
          <cell r="A592">
            <v>43012</v>
          </cell>
        </row>
        <row r="593">
          <cell r="A593">
            <v>43013</v>
          </cell>
        </row>
        <row r="594">
          <cell r="A594">
            <v>43013</v>
          </cell>
        </row>
        <row r="595">
          <cell r="A595">
            <v>43013</v>
          </cell>
        </row>
        <row r="596">
          <cell r="A596">
            <v>43015</v>
          </cell>
        </row>
        <row r="597">
          <cell r="A597">
            <v>43016</v>
          </cell>
        </row>
        <row r="598">
          <cell r="A598">
            <v>43016</v>
          </cell>
        </row>
        <row r="599">
          <cell r="A599">
            <v>43017</v>
          </cell>
        </row>
        <row r="600">
          <cell r="A600">
            <v>43018</v>
          </cell>
        </row>
        <row r="601">
          <cell r="A601">
            <v>43018</v>
          </cell>
        </row>
        <row r="602">
          <cell r="A602">
            <v>43019</v>
          </cell>
        </row>
        <row r="603">
          <cell r="A603">
            <v>43019</v>
          </cell>
        </row>
        <row r="604">
          <cell r="A604">
            <v>43019</v>
          </cell>
        </row>
        <row r="605">
          <cell r="A605">
            <v>43019</v>
          </cell>
        </row>
        <row r="606">
          <cell r="A606">
            <v>43021</v>
          </cell>
        </row>
        <row r="607">
          <cell r="A607">
            <v>43023</v>
          </cell>
        </row>
        <row r="608">
          <cell r="A608">
            <v>43023</v>
          </cell>
        </row>
        <row r="609">
          <cell r="A609">
            <v>43023</v>
          </cell>
        </row>
        <row r="610">
          <cell r="A610">
            <v>43025</v>
          </cell>
        </row>
        <row r="611">
          <cell r="A611">
            <v>43025</v>
          </cell>
        </row>
        <row r="612">
          <cell r="A612">
            <v>43026</v>
          </cell>
        </row>
        <row r="613">
          <cell r="A613">
            <v>43026</v>
          </cell>
        </row>
        <row r="614">
          <cell r="A614">
            <v>43028</v>
          </cell>
        </row>
        <row r="615">
          <cell r="A615">
            <v>43033</v>
          </cell>
        </row>
        <row r="616">
          <cell r="A616">
            <v>43033</v>
          </cell>
        </row>
        <row r="617">
          <cell r="A617">
            <v>43033</v>
          </cell>
        </row>
        <row r="618">
          <cell r="A618">
            <v>43034</v>
          </cell>
        </row>
        <row r="619">
          <cell r="A619">
            <v>43034</v>
          </cell>
        </row>
        <row r="620">
          <cell r="A620">
            <v>43034</v>
          </cell>
        </row>
        <row r="621">
          <cell r="A621">
            <v>43034</v>
          </cell>
        </row>
        <row r="622">
          <cell r="A622">
            <v>43034</v>
          </cell>
        </row>
        <row r="623">
          <cell r="A623">
            <v>43034</v>
          </cell>
        </row>
        <row r="624">
          <cell r="A624">
            <v>43036</v>
          </cell>
        </row>
        <row r="625">
          <cell r="A625">
            <v>43039</v>
          </cell>
        </row>
        <row r="626">
          <cell r="A626">
            <v>43039</v>
          </cell>
        </row>
        <row r="627">
          <cell r="A627">
            <v>43039</v>
          </cell>
        </row>
        <row r="628">
          <cell r="A628">
            <v>43039</v>
          </cell>
        </row>
        <row r="629">
          <cell r="A629">
            <v>43040</v>
          </cell>
        </row>
        <row r="630">
          <cell r="A630">
            <v>43040</v>
          </cell>
        </row>
        <row r="631">
          <cell r="A631">
            <v>43040</v>
          </cell>
        </row>
        <row r="632">
          <cell r="A632">
            <v>43041</v>
          </cell>
        </row>
        <row r="633">
          <cell r="A633">
            <v>43048</v>
          </cell>
        </row>
        <row r="634">
          <cell r="A634">
            <v>43048</v>
          </cell>
        </row>
        <row r="635">
          <cell r="A635">
            <v>43049</v>
          </cell>
        </row>
        <row r="636">
          <cell r="A636">
            <v>43053</v>
          </cell>
        </row>
        <row r="637">
          <cell r="A637">
            <v>43053</v>
          </cell>
        </row>
        <row r="638">
          <cell r="A638">
            <v>43072</v>
          </cell>
        </row>
        <row r="639">
          <cell r="A639">
            <v>43072</v>
          </cell>
        </row>
        <row r="640">
          <cell r="A640">
            <v>43072</v>
          </cell>
        </row>
        <row r="641">
          <cell r="A641">
            <v>43078</v>
          </cell>
        </row>
        <row r="642">
          <cell r="A642">
            <v>43078</v>
          </cell>
        </row>
        <row r="643">
          <cell r="A643">
            <v>43078</v>
          </cell>
        </row>
        <row r="644">
          <cell r="A644">
            <v>43085</v>
          </cell>
        </row>
        <row r="645">
          <cell r="A645">
            <v>43085</v>
          </cell>
        </row>
        <row r="646">
          <cell r="A646">
            <v>43089</v>
          </cell>
        </row>
        <row r="647">
          <cell r="A647">
            <v>43089</v>
          </cell>
        </row>
        <row r="648">
          <cell r="A648">
            <v>43091</v>
          </cell>
        </row>
        <row r="649">
          <cell r="A649">
            <v>43091</v>
          </cell>
        </row>
        <row r="650">
          <cell r="A650">
            <v>43092</v>
          </cell>
        </row>
        <row r="651">
          <cell r="A651">
            <v>43092</v>
          </cell>
        </row>
        <row r="652">
          <cell r="A652">
            <v>43097</v>
          </cell>
        </row>
        <row r="653">
          <cell r="A653">
            <v>43124</v>
          </cell>
        </row>
        <row r="654">
          <cell r="A654">
            <v>43124</v>
          </cell>
        </row>
        <row r="655">
          <cell r="A655">
            <v>43125</v>
          </cell>
        </row>
        <row r="656">
          <cell r="A656">
            <v>43126</v>
          </cell>
        </row>
        <row r="657">
          <cell r="A657">
            <v>43127</v>
          </cell>
        </row>
        <row r="658">
          <cell r="A658">
            <v>43127</v>
          </cell>
        </row>
        <row r="659">
          <cell r="A659">
            <v>43127</v>
          </cell>
        </row>
        <row r="660">
          <cell r="A660">
            <v>43130</v>
          </cell>
        </row>
        <row r="661">
          <cell r="A661">
            <v>43130</v>
          </cell>
        </row>
        <row r="662">
          <cell r="A662">
            <v>43130</v>
          </cell>
        </row>
        <row r="663">
          <cell r="A663">
            <v>43132</v>
          </cell>
        </row>
        <row r="664">
          <cell r="A664">
            <v>43132</v>
          </cell>
        </row>
        <row r="665">
          <cell r="A665">
            <v>43132</v>
          </cell>
        </row>
        <row r="666">
          <cell r="A666">
            <v>43133</v>
          </cell>
        </row>
        <row r="667">
          <cell r="A667">
            <v>43133</v>
          </cell>
        </row>
        <row r="668">
          <cell r="A668">
            <v>43135</v>
          </cell>
        </row>
        <row r="669">
          <cell r="A669">
            <v>43135</v>
          </cell>
        </row>
        <row r="670">
          <cell r="A670">
            <v>43135</v>
          </cell>
        </row>
        <row r="671">
          <cell r="A671">
            <v>43138</v>
          </cell>
        </row>
        <row r="672">
          <cell r="A672">
            <v>43139</v>
          </cell>
        </row>
        <row r="673">
          <cell r="A673">
            <v>43139</v>
          </cell>
        </row>
        <row r="674">
          <cell r="A674">
            <v>43139</v>
          </cell>
        </row>
        <row r="675">
          <cell r="A675">
            <v>43141</v>
          </cell>
        </row>
        <row r="676">
          <cell r="A676">
            <v>43141</v>
          </cell>
        </row>
        <row r="677">
          <cell r="A677">
            <v>43141</v>
          </cell>
        </row>
        <row r="678">
          <cell r="A678">
            <v>43143</v>
          </cell>
        </row>
        <row r="679">
          <cell r="A679">
            <v>43144</v>
          </cell>
        </row>
        <row r="680">
          <cell r="A680">
            <v>43145</v>
          </cell>
        </row>
        <row r="681">
          <cell r="A681">
            <v>43145</v>
          </cell>
        </row>
        <row r="682">
          <cell r="A682">
            <v>43145</v>
          </cell>
        </row>
        <row r="683">
          <cell r="A683">
            <v>43147</v>
          </cell>
        </row>
        <row r="684">
          <cell r="A684">
            <v>43147</v>
          </cell>
        </row>
        <row r="685">
          <cell r="A685">
            <v>43147</v>
          </cell>
        </row>
        <row r="686">
          <cell r="A686">
            <v>43151</v>
          </cell>
        </row>
        <row r="687">
          <cell r="A687">
            <v>43151</v>
          </cell>
        </row>
        <row r="688">
          <cell r="A688">
            <v>43152</v>
          </cell>
        </row>
        <row r="689">
          <cell r="A689">
            <v>43152</v>
          </cell>
        </row>
        <row r="690">
          <cell r="A690">
            <v>43152</v>
          </cell>
        </row>
        <row r="691">
          <cell r="A691">
            <v>43153</v>
          </cell>
        </row>
        <row r="692">
          <cell r="A692">
            <v>43172</v>
          </cell>
        </row>
        <row r="693">
          <cell r="A693">
            <v>43173</v>
          </cell>
        </row>
        <row r="694">
          <cell r="A694">
            <v>43173</v>
          </cell>
        </row>
        <row r="695">
          <cell r="A695">
            <v>43173</v>
          </cell>
        </row>
        <row r="696">
          <cell r="A696">
            <v>43181</v>
          </cell>
        </row>
        <row r="697">
          <cell r="A697">
            <v>43181</v>
          </cell>
        </row>
        <row r="698">
          <cell r="A698">
            <v>43190</v>
          </cell>
        </row>
        <row r="699">
          <cell r="A699">
            <v>43190</v>
          </cell>
        </row>
        <row r="700">
          <cell r="A700">
            <v>43191</v>
          </cell>
        </row>
        <row r="701">
          <cell r="A701">
            <v>43191</v>
          </cell>
        </row>
        <row r="702">
          <cell r="A702">
            <v>43195</v>
          </cell>
        </row>
        <row r="703">
          <cell r="A703">
            <v>43195</v>
          </cell>
        </row>
        <row r="704">
          <cell r="A704">
            <v>43196</v>
          </cell>
        </row>
        <row r="705">
          <cell r="A705">
            <v>43196</v>
          </cell>
        </row>
        <row r="706">
          <cell r="A706">
            <v>43196</v>
          </cell>
        </row>
        <row r="707">
          <cell r="A707">
            <v>43196</v>
          </cell>
        </row>
        <row r="708">
          <cell r="A708">
            <v>43196</v>
          </cell>
        </row>
        <row r="709">
          <cell r="A709">
            <v>43196</v>
          </cell>
        </row>
        <row r="710">
          <cell r="A710">
            <v>43198</v>
          </cell>
        </row>
        <row r="711">
          <cell r="A711">
            <v>43198</v>
          </cell>
        </row>
        <row r="712">
          <cell r="A712">
            <v>43203</v>
          </cell>
        </row>
        <row r="713">
          <cell r="A713">
            <v>43203</v>
          </cell>
        </row>
        <row r="714">
          <cell r="A714">
            <v>43203</v>
          </cell>
        </row>
        <row r="715">
          <cell r="A715">
            <v>43203</v>
          </cell>
        </row>
        <row r="716">
          <cell r="A716">
            <v>43205</v>
          </cell>
        </row>
        <row r="717">
          <cell r="A717">
            <v>43205</v>
          </cell>
        </row>
        <row r="718">
          <cell r="A718">
            <v>43207</v>
          </cell>
        </row>
        <row r="719">
          <cell r="A719">
            <v>43208</v>
          </cell>
        </row>
        <row r="720">
          <cell r="A720">
            <v>43208</v>
          </cell>
        </row>
        <row r="721">
          <cell r="A721">
            <v>43208</v>
          </cell>
        </row>
        <row r="722">
          <cell r="A722">
            <v>43209</v>
          </cell>
        </row>
        <row r="723">
          <cell r="A723">
            <v>43209</v>
          </cell>
        </row>
        <row r="724">
          <cell r="A724">
            <v>43209</v>
          </cell>
        </row>
        <row r="725">
          <cell r="A725">
            <v>43212</v>
          </cell>
        </row>
        <row r="726">
          <cell r="A726">
            <v>43214</v>
          </cell>
        </row>
        <row r="727">
          <cell r="A727">
            <v>43215</v>
          </cell>
        </row>
        <row r="728">
          <cell r="A728">
            <v>43215</v>
          </cell>
        </row>
        <row r="729">
          <cell r="A729">
            <v>43219</v>
          </cell>
        </row>
        <row r="730">
          <cell r="A730">
            <v>43219</v>
          </cell>
        </row>
        <row r="731">
          <cell r="A731">
            <v>43221</v>
          </cell>
        </row>
        <row r="732">
          <cell r="A732">
            <v>43221</v>
          </cell>
        </row>
        <row r="733">
          <cell r="A733">
            <v>43222</v>
          </cell>
        </row>
        <row r="734">
          <cell r="A734">
            <v>43222</v>
          </cell>
        </row>
        <row r="735">
          <cell r="A735">
            <v>43222</v>
          </cell>
        </row>
        <row r="736">
          <cell r="A736">
            <v>43223</v>
          </cell>
        </row>
        <row r="737">
          <cell r="A737">
            <v>43223</v>
          </cell>
        </row>
        <row r="738">
          <cell r="A738">
            <v>43224</v>
          </cell>
        </row>
        <row r="739">
          <cell r="A739">
            <v>43226</v>
          </cell>
        </row>
        <row r="740">
          <cell r="A740">
            <v>43226</v>
          </cell>
        </row>
        <row r="741">
          <cell r="A741">
            <v>43226</v>
          </cell>
        </row>
        <row r="742">
          <cell r="A742">
            <v>43229</v>
          </cell>
        </row>
        <row r="743">
          <cell r="A743">
            <v>43229</v>
          </cell>
        </row>
        <row r="744">
          <cell r="A744">
            <v>43230</v>
          </cell>
        </row>
        <row r="745">
          <cell r="A745">
            <v>43230</v>
          </cell>
        </row>
        <row r="746">
          <cell r="A746">
            <v>43230</v>
          </cell>
        </row>
        <row r="747">
          <cell r="A747">
            <v>43232</v>
          </cell>
        </row>
        <row r="748">
          <cell r="A748">
            <v>43232</v>
          </cell>
        </row>
        <row r="749">
          <cell r="A749">
            <v>43234</v>
          </cell>
        </row>
        <row r="750">
          <cell r="A750">
            <v>43237</v>
          </cell>
        </row>
        <row r="751">
          <cell r="A751">
            <v>43237</v>
          </cell>
        </row>
        <row r="752">
          <cell r="A752">
            <v>43237</v>
          </cell>
        </row>
        <row r="753">
          <cell r="A753">
            <v>43237</v>
          </cell>
        </row>
        <row r="754">
          <cell r="A754">
            <v>43239</v>
          </cell>
        </row>
        <row r="755">
          <cell r="A755">
            <v>43240</v>
          </cell>
        </row>
        <row r="756">
          <cell r="A756">
            <v>43240</v>
          </cell>
        </row>
        <row r="757">
          <cell r="A757">
            <v>43245</v>
          </cell>
        </row>
        <row r="758">
          <cell r="A758">
            <v>43245</v>
          </cell>
        </row>
        <row r="759">
          <cell r="A759">
            <v>43245</v>
          </cell>
        </row>
        <row r="760">
          <cell r="A760">
            <v>43246</v>
          </cell>
        </row>
        <row r="761">
          <cell r="A761">
            <v>43246</v>
          </cell>
        </row>
        <row r="762">
          <cell r="A762">
            <v>43246</v>
          </cell>
        </row>
        <row r="763">
          <cell r="A763">
            <v>43246</v>
          </cell>
        </row>
        <row r="764">
          <cell r="A764">
            <v>43246</v>
          </cell>
        </row>
        <row r="765">
          <cell r="A765">
            <v>43247</v>
          </cell>
        </row>
        <row r="766">
          <cell r="A766">
            <v>43247</v>
          </cell>
        </row>
        <row r="767">
          <cell r="A767">
            <v>43251</v>
          </cell>
        </row>
        <row r="768">
          <cell r="A768">
            <v>43252</v>
          </cell>
        </row>
        <row r="769">
          <cell r="A769">
            <v>43252</v>
          </cell>
        </row>
        <row r="770">
          <cell r="A770">
            <v>43258</v>
          </cell>
        </row>
        <row r="771">
          <cell r="A771">
            <v>43258</v>
          </cell>
        </row>
        <row r="772">
          <cell r="A772">
            <v>43260</v>
          </cell>
        </row>
        <row r="773">
          <cell r="A773">
            <v>43260</v>
          </cell>
        </row>
        <row r="774">
          <cell r="A774">
            <v>43261</v>
          </cell>
        </row>
        <row r="775">
          <cell r="A775">
            <v>43261</v>
          </cell>
        </row>
        <row r="776">
          <cell r="A776">
            <v>43265</v>
          </cell>
        </row>
        <row r="777">
          <cell r="A777">
            <v>43265</v>
          </cell>
        </row>
        <row r="778">
          <cell r="A778">
            <v>43265</v>
          </cell>
        </row>
        <row r="779">
          <cell r="A779">
            <v>43267</v>
          </cell>
        </row>
        <row r="780">
          <cell r="A780">
            <v>43272</v>
          </cell>
        </row>
        <row r="781">
          <cell r="A781">
            <v>43272</v>
          </cell>
        </row>
        <row r="782">
          <cell r="A782">
            <v>43273</v>
          </cell>
        </row>
        <row r="783">
          <cell r="A783">
            <v>43274</v>
          </cell>
        </row>
        <row r="784">
          <cell r="A784">
            <v>43274</v>
          </cell>
        </row>
        <row r="785">
          <cell r="A785">
            <v>43275</v>
          </cell>
        </row>
        <row r="786">
          <cell r="A786">
            <v>43275</v>
          </cell>
        </row>
        <row r="787">
          <cell r="A787">
            <v>43275</v>
          </cell>
        </row>
        <row r="788">
          <cell r="A788">
            <v>43281</v>
          </cell>
        </row>
        <row r="789">
          <cell r="A789">
            <v>43281</v>
          </cell>
        </row>
        <row r="790">
          <cell r="A790">
            <v>43281</v>
          </cell>
        </row>
        <row r="791">
          <cell r="A791">
            <v>43282</v>
          </cell>
        </row>
        <row r="792">
          <cell r="A792">
            <v>43286</v>
          </cell>
        </row>
        <row r="793">
          <cell r="A793">
            <v>43287</v>
          </cell>
        </row>
        <row r="794">
          <cell r="A794">
            <v>43291</v>
          </cell>
        </row>
        <row r="795">
          <cell r="A795">
            <v>43292</v>
          </cell>
        </row>
        <row r="796">
          <cell r="A796">
            <v>43292</v>
          </cell>
        </row>
        <row r="797">
          <cell r="A797">
            <v>43293</v>
          </cell>
        </row>
        <row r="798">
          <cell r="A798">
            <v>43293</v>
          </cell>
        </row>
        <row r="799">
          <cell r="A799">
            <v>43293</v>
          </cell>
        </row>
        <row r="800">
          <cell r="A800">
            <v>43294</v>
          </cell>
        </row>
        <row r="801">
          <cell r="A801">
            <v>43294</v>
          </cell>
        </row>
        <row r="802">
          <cell r="A802">
            <v>43295</v>
          </cell>
        </row>
        <row r="803">
          <cell r="A803">
            <v>43295</v>
          </cell>
        </row>
        <row r="804">
          <cell r="A804">
            <v>43296</v>
          </cell>
        </row>
        <row r="805">
          <cell r="A805">
            <v>43296</v>
          </cell>
        </row>
        <row r="806">
          <cell r="A806">
            <v>43296</v>
          </cell>
        </row>
        <row r="807">
          <cell r="A807">
            <v>43296</v>
          </cell>
        </row>
        <row r="808">
          <cell r="A808">
            <v>43296</v>
          </cell>
        </row>
        <row r="809">
          <cell r="A809">
            <v>43300</v>
          </cell>
        </row>
        <row r="810">
          <cell r="A810">
            <v>43300</v>
          </cell>
        </row>
        <row r="811">
          <cell r="A811">
            <v>43300</v>
          </cell>
        </row>
        <row r="812">
          <cell r="A812">
            <v>43302</v>
          </cell>
        </row>
        <row r="813">
          <cell r="A813">
            <v>43303</v>
          </cell>
        </row>
        <row r="814">
          <cell r="A814">
            <v>43303</v>
          </cell>
        </row>
        <row r="815">
          <cell r="A815">
            <v>43305</v>
          </cell>
        </row>
        <row r="816">
          <cell r="A816">
            <v>43305</v>
          </cell>
        </row>
        <row r="817">
          <cell r="A817">
            <v>43307</v>
          </cell>
        </row>
        <row r="818">
          <cell r="A818">
            <v>43307</v>
          </cell>
        </row>
        <row r="819">
          <cell r="A819">
            <v>43309</v>
          </cell>
        </row>
        <row r="820">
          <cell r="A820">
            <v>43309</v>
          </cell>
        </row>
        <row r="821">
          <cell r="A821">
            <v>43309</v>
          </cell>
        </row>
        <row r="822">
          <cell r="A822">
            <v>43312</v>
          </cell>
        </row>
        <row r="823">
          <cell r="A823">
            <v>43312</v>
          </cell>
        </row>
        <row r="824">
          <cell r="A824">
            <v>43314</v>
          </cell>
        </row>
        <row r="825">
          <cell r="A825">
            <v>43314</v>
          </cell>
        </row>
        <row r="826">
          <cell r="A826">
            <v>43314</v>
          </cell>
        </row>
        <row r="827">
          <cell r="A827">
            <v>43314</v>
          </cell>
        </row>
        <row r="828">
          <cell r="A828">
            <v>43316</v>
          </cell>
        </row>
        <row r="829">
          <cell r="A829">
            <v>43316</v>
          </cell>
        </row>
        <row r="830">
          <cell r="A830">
            <v>43316</v>
          </cell>
        </row>
        <row r="831">
          <cell r="A831">
            <v>43316</v>
          </cell>
        </row>
        <row r="832">
          <cell r="A832">
            <v>43317</v>
          </cell>
        </row>
        <row r="833">
          <cell r="A833">
            <v>43317</v>
          </cell>
        </row>
        <row r="834">
          <cell r="A834">
            <v>43323</v>
          </cell>
        </row>
        <row r="835">
          <cell r="A835">
            <v>43323</v>
          </cell>
        </row>
        <row r="836">
          <cell r="A836">
            <v>43323</v>
          </cell>
        </row>
        <row r="837">
          <cell r="A837">
            <v>43323</v>
          </cell>
        </row>
        <row r="838">
          <cell r="A838">
            <v>43323</v>
          </cell>
        </row>
        <row r="839">
          <cell r="A839">
            <v>43323</v>
          </cell>
        </row>
        <row r="840">
          <cell r="A840">
            <v>43324</v>
          </cell>
        </row>
        <row r="841">
          <cell r="A841">
            <v>43324</v>
          </cell>
        </row>
        <row r="842">
          <cell r="A842">
            <v>43324</v>
          </cell>
        </row>
        <row r="843">
          <cell r="A843">
            <v>43324</v>
          </cell>
        </row>
        <row r="844">
          <cell r="A844">
            <v>43324</v>
          </cell>
        </row>
        <row r="845">
          <cell r="A845">
            <v>43324</v>
          </cell>
        </row>
        <row r="846">
          <cell r="A846">
            <v>43325</v>
          </cell>
        </row>
        <row r="847">
          <cell r="A847">
            <v>43326</v>
          </cell>
        </row>
        <row r="848">
          <cell r="A848">
            <v>43326</v>
          </cell>
        </row>
        <row r="849">
          <cell r="A849">
            <v>43327</v>
          </cell>
        </row>
        <row r="850">
          <cell r="A850">
            <v>43327</v>
          </cell>
        </row>
        <row r="851">
          <cell r="A851">
            <v>43330</v>
          </cell>
        </row>
        <row r="852">
          <cell r="A852">
            <v>43330</v>
          </cell>
        </row>
        <row r="853">
          <cell r="A853">
            <v>43330</v>
          </cell>
        </row>
        <row r="854">
          <cell r="A854">
            <v>43331</v>
          </cell>
        </row>
        <row r="855">
          <cell r="A855">
            <v>43331</v>
          </cell>
        </row>
        <row r="856">
          <cell r="A856">
            <v>43331</v>
          </cell>
        </row>
        <row r="857">
          <cell r="A857">
            <v>43332</v>
          </cell>
        </row>
        <row r="858">
          <cell r="A858">
            <v>43332</v>
          </cell>
        </row>
        <row r="859">
          <cell r="A859">
            <v>43333</v>
          </cell>
        </row>
        <row r="860">
          <cell r="A860">
            <v>43333</v>
          </cell>
        </row>
        <row r="861">
          <cell r="A861">
            <v>43336</v>
          </cell>
        </row>
        <row r="862">
          <cell r="A862">
            <v>43336</v>
          </cell>
        </row>
        <row r="863">
          <cell r="A863">
            <v>43336</v>
          </cell>
        </row>
        <row r="864">
          <cell r="A864">
            <v>43338</v>
          </cell>
        </row>
        <row r="865">
          <cell r="A865">
            <v>43338</v>
          </cell>
        </row>
        <row r="866">
          <cell r="A866">
            <v>43338</v>
          </cell>
        </row>
        <row r="867">
          <cell r="A867">
            <v>43342</v>
          </cell>
        </row>
        <row r="868">
          <cell r="A868">
            <v>43343</v>
          </cell>
        </row>
        <row r="869">
          <cell r="A869">
            <v>43344</v>
          </cell>
        </row>
        <row r="870">
          <cell r="A870">
            <v>43344</v>
          </cell>
        </row>
        <row r="871">
          <cell r="A871">
            <v>43344</v>
          </cell>
        </row>
        <row r="872">
          <cell r="A872">
            <v>43345</v>
          </cell>
        </row>
        <row r="873">
          <cell r="A873">
            <v>43345</v>
          </cell>
        </row>
        <row r="874">
          <cell r="A874">
            <v>43345</v>
          </cell>
        </row>
        <row r="875">
          <cell r="A875">
            <v>43345</v>
          </cell>
        </row>
        <row r="876">
          <cell r="A876">
            <v>43351</v>
          </cell>
        </row>
        <row r="877">
          <cell r="A877">
            <v>43351</v>
          </cell>
        </row>
        <row r="878">
          <cell r="A878">
            <v>43352</v>
          </cell>
        </row>
        <row r="879">
          <cell r="A879">
            <v>43353</v>
          </cell>
        </row>
        <row r="880">
          <cell r="A880">
            <v>43355</v>
          </cell>
        </row>
        <row r="881">
          <cell r="A881">
            <v>43355</v>
          </cell>
        </row>
        <row r="882">
          <cell r="A882">
            <v>43355</v>
          </cell>
        </row>
        <row r="883">
          <cell r="A883">
            <v>43356</v>
          </cell>
        </row>
        <row r="884">
          <cell r="A884">
            <v>43356</v>
          </cell>
        </row>
        <row r="885">
          <cell r="A885">
            <v>43356</v>
          </cell>
        </row>
        <row r="886">
          <cell r="A886">
            <v>43357</v>
          </cell>
        </row>
        <row r="887">
          <cell r="A887">
            <v>43357</v>
          </cell>
        </row>
        <row r="888">
          <cell r="A888">
            <v>43357</v>
          </cell>
        </row>
        <row r="889">
          <cell r="A889">
            <v>43357</v>
          </cell>
        </row>
        <row r="890">
          <cell r="A890">
            <v>43358</v>
          </cell>
        </row>
        <row r="891">
          <cell r="A891">
            <v>43358</v>
          </cell>
        </row>
        <row r="892">
          <cell r="A892">
            <v>43358</v>
          </cell>
        </row>
        <row r="893">
          <cell r="A893">
            <v>43358</v>
          </cell>
        </row>
        <row r="894">
          <cell r="A894">
            <v>43360</v>
          </cell>
        </row>
        <row r="895">
          <cell r="A895">
            <v>43363</v>
          </cell>
        </row>
        <row r="896">
          <cell r="A896">
            <v>43363</v>
          </cell>
        </row>
        <row r="897">
          <cell r="A897">
            <v>43363</v>
          </cell>
        </row>
        <row r="898">
          <cell r="A898">
            <v>43363</v>
          </cell>
        </row>
        <row r="899">
          <cell r="A899">
            <v>43365</v>
          </cell>
        </row>
        <row r="900">
          <cell r="A900">
            <v>43365</v>
          </cell>
        </row>
        <row r="901">
          <cell r="A901">
            <v>43365</v>
          </cell>
        </row>
        <row r="902">
          <cell r="A902">
            <v>43365</v>
          </cell>
        </row>
        <row r="903">
          <cell r="A903">
            <v>43370</v>
          </cell>
        </row>
        <row r="904">
          <cell r="A904">
            <v>43370</v>
          </cell>
        </row>
        <row r="905">
          <cell r="A905">
            <v>43370</v>
          </cell>
        </row>
        <row r="906">
          <cell r="A906">
            <v>43370</v>
          </cell>
        </row>
        <row r="907">
          <cell r="A907">
            <v>43371</v>
          </cell>
        </row>
        <row r="908">
          <cell r="A908">
            <v>43371</v>
          </cell>
        </row>
        <row r="909">
          <cell r="A909">
            <v>43371</v>
          </cell>
        </row>
        <row r="910">
          <cell r="A910">
            <v>43371</v>
          </cell>
        </row>
        <row r="911">
          <cell r="A911">
            <v>43371</v>
          </cell>
        </row>
        <row r="912">
          <cell r="A912">
            <v>43371</v>
          </cell>
        </row>
        <row r="913">
          <cell r="A913">
            <v>43371</v>
          </cell>
        </row>
        <row r="914">
          <cell r="A914">
            <v>43372</v>
          </cell>
        </row>
        <row r="915">
          <cell r="A915">
            <v>43372</v>
          </cell>
        </row>
        <row r="916">
          <cell r="A916">
            <v>43372</v>
          </cell>
        </row>
        <row r="917">
          <cell r="A917">
            <v>43372</v>
          </cell>
        </row>
        <row r="918">
          <cell r="A918">
            <v>43376</v>
          </cell>
        </row>
        <row r="919">
          <cell r="A919">
            <v>43376</v>
          </cell>
        </row>
        <row r="920">
          <cell r="A920">
            <v>43377</v>
          </cell>
        </row>
        <row r="921">
          <cell r="A921">
            <v>43377</v>
          </cell>
        </row>
        <row r="922">
          <cell r="A922">
            <v>43377</v>
          </cell>
        </row>
        <row r="923">
          <cell r="A923">
            <v>43377</v>
          </cell>
        </row>
        <row r="924">
          <cell r="A924">
            <v>43379</v>
          </cell>
        </row>
        <row r="925">
          <cell r="A925">
            <v>43379</v>
          </cell>
        </row>
        <row r="926">
          <cell r="A926">
            <v>43381</v>
          </cell>
        </row>
        <row r="927">
          <cell r="A927">
            <v>43381</v>
          </cell>
        </row>
        <row r="928">
          <cell r="A928">
            <v>43382</v>
          </cell>
        </row>
        <row r="929">
          <cell r="A929">
            <v>43383</v>
          </cell>
        </row>
        <row r="930">
          <cell r="A930">
            <v>43383</v>
          </cell>
        </row>
        <row r="931">
          <cell r="A931">
            <v>43384</v>
          </cell>
        </row>
        <row r="932">
          <cell r="A932">
            <v>43384</v>
          </cell>
        </row>
        <row r="933">
          <cell r="A933">
            <v>43384</v>
          </cell>
        </row>
        <row r="934">
          <cell r="A934">
            <v>43384</v>
          </cell>
        </row>
        <row r="935">
          <cell r="A935">
            <v>43386</v>
          </cell>
        </row>
        <row r="936">
          <cell r="A936">
            <v>43386</v>
          </cell>
        </row>
        <row r="937">
          <cell r="A937">
            <v>43386</v>
          </cell>
        </row>
        <row r="938">
          <cell r="A938">
            <v>43389</v>
          </cell>
        </row>
        <row r="939">
          <cell r="A939">
            <v>43389</v>
          </cell>
        </row>
        <row r="940">
          <cell r="A940">
            <v>43390</v>
          </cell>
        </row>
        <row r="941">
          <cell r="A941">
            <v>43390</v>
          </cell>
        </row>
        <row r="942">
          <cell r="A942">
            <v>43391</v>
          </cell>
        </row>
        <row r="943">
          <cell r="A943">
            <v>43391</v>
          </cell>
        </row>
        <row r="944">
          <cell r="A944">
            <v>43391</v>
          </cell>
        </row>
        <row r="945">
          <cell r="A945">
            <v>43391</v>
          </cell>
        </row>
        <row r="946">
          <cell r="A946">
            <v>43393</v>
          </cell>
        </row>
        <row r="947">
          <cell r="A947">
            <v>43393</v>
          </cell>
        </row>
        <row r="948">
          <cell r="A948">
            <v>43395</v>
          </cell>
        </row>
        <row r="949">
          <cell r="A949">
            <v>43395</v>
          </cell>
        </row>
        <row r="950">
          <cell r="A950">
            <v>43398</v>
          </cell>
        </row>
        <row r="951">
          <cell r="A951">
            <v>43398</v>
          </cell>
        </row>
        <row r="952">
          <cell r="A952">
            <v>43398</v>
          </cell>
        </row>
        <row r="953">
          <cell r="A953">
            <v>43400</v>
          </cell>
        </row>
        <row r="954">
          <cell r="A954">
            <v>43400</v>
          </cell>
        </row>
        <row r="955">
          <cell r="A955">
            <v>43406</v>
          </cell>
        </row>
        <row r="956">
          <cell r="A956">
            <v>43406</v>
          </cell>
        </row>
        <row r="957">
          <cell r="A957">
            <v>43408</v>
          </cell>
        </row>
        <row r="958">
          <cell r="A958">
            <v>43408</v>
          </cell>
        </row>
        <row r="959">
          <cell r="A959">
            <v>43408</v>
          </cell>
        </row>
        <row r="960">
          <cell r="A960">
            <v>43412</v>
          </cell>
        </row>
        <row r="961">
          <cell r="A961">
            <v>43412</v>
          </cell>
        </row>
        <row r="962">
          <cell r="A962">
            <v>43412</v>
          </cell>
        </row>
        <row r="963">
          <cell r="A963">
            <v>43418</v>
          </cell>
        </row>
        <row r="964">
          <cell r="A964">
            <v>43418</v>
          </cell>
        </row>
        <row r="965">
          <cell r="A965">
            <v>43418</v>
          </cell>
        </row>
        <row r="966">
          <cell r="A966">
            <v>43422</v>
          </cell>
        </row>
        <row r="967">
          <cell r="A967">
            <v>43422</v>
          </cell>
        </row>
        <row r="968">
          <cell r="A968">
            <v>43424</v>
          </cell>
        </row>
        <row r="969">
          <cell r="A969">
            <v>43424</v>
          </cell>
        </row>
        <row r="970">
          <cell r="A970">
            <v>43427</v>
          </cell>
        </row>
        <row r="971">
          <cell r="A971">
            <v>43427</v>
          </cell>
        </row>
        <row r="972">
          <cell r="A972">
            <v>43427</v>
          </cell>
        </row>
        <row r="973">
          <cell r="A973">
            <v>43431</v>
          </cell>
        </row>
        <row r="974">
          <cell r="A974">
            <v>43438</v>
          </cell>
        </row>
        <row r="975">
          <cell r="A975">
            <v>43438</v>
          </cell>
        </row>
        <row r="976">
          <cell r="A976">
            <v>43444</v>
          </cell>
        </row>
        <row r="977">
          <cell r="A977">
            <v>43444</v>
          </cell>
        </row>
        <row r="978">
          <cell r="A978">
            <v>43448</v>
          </cell>
        </row>
        <row r="979">
          <cell r="A979">
            <v>43448</v>
          </cell>
        </row>
        <row r="980">
          <cell r="A980">
            <v>43457</v>
          </cell>
        </row>
        <row r="981">
          <cell r="A981">
            <v>43461</v>
          </cell>
        </row>
        <row r="982">
          <cell r="A982">
            <v>43463</v>
          </cell>
        </row>
        <row r="983">
          <cell r="A983">
            <v>43463</v>
          </cell>
        </row>
        <row r="984">
          <cell r="A984">
            <v>43463</v>
          </cell>
        </row>
        <row r="985">
          <cell r="A985">
            <v>43464</v>
          </cell>
        </row>
        <row r="986">
          <cell r="A986">
            <v>43470</v>
          </cell>
        </row>
        <row r="987">
          <cell r="A987">
            <v>43470</v>
          </cell>
        </row>
        <row r="988">
          <cell r="A988">
            <v>43472</v>
          </cell>
        </row>
        <row r="989">
          <cell r="A989">
            <v>43474</v>
          </cell>
        </row>
        <row r="990">
          <cell r="A990">
            <v>43477</v>
          </cell>
        </row>
        <row r="991">
          <cell r="A991">
            <v>43481</v>
          </cell>
        </row>
        <row r="992">
          <cell r="A992">
            <v>43481</v>
          </cell>
        </row>
        <row r="993">
          <cell r="A993">
            <v>43481</v>
          </cell>
        </row>
        <row r="994">
          <cell r="A994">
            <v>43485</v>
          </cell>
        </row>
        <row r="995">
          <cell r="A995">
            <v>43485</v>
          </cell>
        </row>
        <row r="996">
          <cell r="A996">
            <v>43485</v>
          </cell>
        </row>
        <row r="997">
          <cell r="A997">
            <v>43485</v>
          </cell>
        </row>
        <row r="998">
          <cell r="A998">
            <v>43485</v>
          </cell>
        </row>
        <row r="999">
          <cell r="A999">
            <v>43489</v>
          </cell>
        </row>
        <row r="1000">
          <cell r="A1000">
            <v>43489</v>
          </cell>
        </row>
        <row r="1001">
          <cell r="A1001">
            <v>43493</v>
          </cell>
        </row>
        <row r="1002">
          <cell r="A1002">
            <v>43493</v>
          </cell>
        </row>
        <row r="1003">
          <cell r="A1003">
            <v>43499</v>
          </cell>
        </row>
        <row r="1004">
          <cell r="A1004">
            <v>43499</v>
          </cell>
        </row>
        <row r="1005">
          <cell r="A1005">
            <v>43499</v>
          </cell>
        </row>
        <row r="1006">
          <cell r="A1006">
            <v>43499</v>
          </cell>
        </row>
        <row r="1007">
          <cell r="A1007">
            <v>43508</v>
          </cell>
        </row>
        <row r="1008">
          <cell r="A1008">
            <v>43508</v>
          </cell>
        </row>
        <row r="1009">
          <cell r="A1009">
            <v>43508</v>
          </cell>
        </row>
        <row r="1010">
          <cell r="A1010">
            <v>43510</v>
          </cell>
        </row>
        <row r="1011">
          <cell r="A1011">
            <v>43512</v>
          </cell>
        </row>
        <row r="1012">
          <cell r="A1012">
            <v>43512</v>
          </cell>
        </row>
        <row r="1013">
          <cell r="A1013">
            <v>43512</v>
          </cell>
        </row>
        <row r="1014">
          <cell r="A1014">
            <v>43512</v>
          </cell>
        </row>
        <row r="1015">
          <cell r="A1015">
            <v>43513</v>
          </cell>
        </row>
        <row r="1016">
          <cell r="A1016">
            <v>43513</v>
          </cell>
        </row>
        <row r="1017">
          <cell r="A1017">
            <v>43519</v>
          </cell>
        </row>
        <row r="1018">
          <cell r="A1018">
            <v>43519</v>
          </cell>
        </row>
        <row r="1019">
          <cell r="A1019">
            <v>43519</v>
          </cell>
        </row>
        <row r="1020">
          <cell r="A1020">
            <v>43519</v>
          </cell>
        </row>
        <row r="1021">
          <cell r="A1021">
            <v>43522</v>
          </cell>
        </row>
        <row r="1022">
          <cell r="A1022">
            <v>43522</v>
          </cell>
        </row>
        <row r="1023">
          <cell r="A1023">
            <v>43522</v>
          </cell>
        </row>
        <row r="1024">
          <cell r="A1024">
            <v>43523</v>
          </cell>
        </row>
        <row r="1025">
          <cell r="A1025">
            <v>43523</v>
          </cell>
        </row>
        <row r="1026">
          <cell r="A1026">
            <v>43523</v>
          </cell>
        </row>
        <row r="1027">
          <cell r="A1027">
            <v>43525</v>
          </cell>
        </row>
        <row r="1028">
          <cell r="A1028">
            <v>43525</v>
          </cell>
        </row>
        <row r="1029">
          <cell r="A1029">
            <v>43532</v>
          </cell>
        </row>
        <row r="1030">
          <cell r="A1030">
            <v>43532</v>
          </cell>
        </row>
        <row r="1031">
          <cell r="A1031">
            <v>43542</v>
          </cell>
        </row>
        <row r="1032">
          <cell r="A1032">
            <v>43542</v>
          </cell>
        </row>
        <row r="1033">
          <cell r="A1033">
            <v>43544</v>
          </cell>
        </row>
        <row r="1034">
          <cell r="A1034">
            <v>43544</v>
          </cell>
        </row>
        <row r="1035">
          <cell r="A1035">
            <v>43544</v>
          </cell>
        </row>
        <row r="1036">
          <cell r="A1036">
            <v>43545</v>
          </cell>
        </row>
        <row r="1037">
          <cell r="A1037">
            <v>43546</v>
          </cell>
        </row>
        <row r="1038">
          <cell r="A1038">
            <v>43546</v>
          </cell>
        </row>
        <row r="1039">
          <cell r="A1039">
            <v>43546</v>
          </cell>
        </row>
        <row r="1040">
          <cell r="A1040">
            <v>43546</v>
          </cell>
        </row>
        <row r="1041">
          <cell r="A1041">
            <v>43546</v>
          </cell>
        </row>
        <row r="1042">
          <cell r="A1042">
            <v>43548</v>
          </cell>
        </row>
        <row r="1043">
          <cell r="A1043">
            <v>43548</v>
          </cell>
        </row>
        <row r="1044">
          <cell r="A1044">
            <v>43548</v>
          </cell>
        </row>
        <row r="1045">
          <cell r="A1045">
            <v>43548</v>
          </cell>
        </row>
        <row r="1046">
          <cell r="A1046">
            <v>43550</v>
          </cell>
        </row>
        <row r="1047">
          <cell r="A1047">
            <v>43550</v>
          </cell>
        </row>
        <row r="1048">
          <cell r="A1048">
            <v>43551</v>
          </cell>
        </row>
        <row r="1049">
          <cell r="A1049">
            <v>43551</v>
          </cell>
        </row>
        <row r="1050">
          <cell r="A1050">
            <v>43551</v>
          </cell>
        </row>
        <row r="1051">
          <cell r="A1051">
            <v>43551</v>
          </cell>
        </row>
        <row r="1052">
          <cell r="A1052">
            <v>43551</v>
          </cell>
        </row>
        <row r="1053">
          <cell r="A1053">
            <v>43552</v>
          </cell>
        </row>
        <row r="1054">
          <cell r="A1054">
            <v>43552</v>
          </cell>
        </row>
        <row r="1055">
          <cell r="A1055">
            <v>43552</v>
          </cell>
        </row>
        <row r="1056">
          <cell r="A1056">
            <v>43555</v>
          </cell>
        </row>
        <row r="1057">
          <cell r="A1057">
            <v>43555</v>
          </cell>
        </row>
        <row r="1058">
          <cell r="A1058">
            <v>43558</v>
          </cell>
        </row>
        <row r="1059">
          <cell r="A1059">
            <v>43558</v>
          </cell>
        </row>
        <row r="1060">
          <cell r="A1060">
            <v>43559</v>
          </cell>
        </row>
        <row r="1061">
          <cell r="A1061">
            <v>43559</v>
          </cell>
        </row>
        <row r="1062">
          <cell r="A1062">
            <v>43567</v>
          </cell>
        </row>
        <row r="1063">
          <cell r="A1063">
            <v>43567</v>
          </cell>
        </row>
        <row r="1064">
          <cell r="A1064">
            <v>43568</v>
          </cell>
        </row>
        <row r="1065">
          <cell r="A1065">
            <v>43569</v>
          </cell>
        </row>
        <row r="1066">
          <cell r="A1066">
            <v>43569</v>
          </cell>
        </row>
        <row r="1067">
          <cell r="A1067">
            <v>43572</v>
          </cell>
        </row>
        <row r="1068">
          <cell r="A1068">
            <v>43575</v>
          </cell>
        </row>
        <row r="1069">
          <cell r="A1069">
            <v>43575</v>
          </cell>
        </row>
        <row r="1070">
          <cell r="A1070">
            <v>43575</v>
          </cell>
        </row>
        <row r="1071">
          <cell r="A1071">
            <v>43585</v>
          </cell>
        </row>
        <row r="1072">
          <cell r="A1072">
            <v>43588</v>
          </cell>
        </row>
        <row r="1073">
          <cell r="A1073">
            <v>43589</v>
          </cell>
        </row>
        <row r="1074">
          <cell r="A1074">
            <v>43590</v>
          </cell>
        </row>
        <row r="1075">
          <cell r="A1075">
            <v>43591</v>
          </cell>
        </row>
        <row r="1076">
          <cell r="A1076">
            <v>43591</v>
          </cell>
        </row>
        <row r="1077">
          <cell r="A1077">
            <v>43591</v>
          </cell>
        </row>
        <row r="1078">
          <cell r="A1078">
            <v>43591</v>
          </cell>
        </row>
        <row r="1079">
          <cell r="A1079">
            <v>43597</v>
          </cell>
        </row>
        <row r="1080">
          <cell r="A1080">
            <v>43598</v>
          </cell>
        </row>
        <row r="1081">
          <cell r="A1081">
            <v>43598</v>
          </cell>
        </row>
        <row r="1082">
          <cell r="A1082">
            <v>43598</v>
          </cell>
        </row>
        <row r="1083">
          <cell r="A1083">
            <v>43598</v>
          </cell>
        </row>
        <row r="1084">
          <cell r="A1084">
            <v>43598</v>
          </cell>
        </row>
        <row r="1085">
          <cell r="A1085">
            <v>43599</v>
          </cell>
        </row>
        <row r="1086">
          <cell r="A1086">
            <v>43599</v>
          </cell>
        </row>
        <row r="1087">
          <cell r="A1087">
            <v>43599</v>
          </cell>
        </row>
        <row r="1088">
          <cell r="A1088">
            <v>43599</v>
          </cell>
        </row>
        <row r="1089">
          <cell r="A1089">
            <v>43599</v>
          </cell>
        </row>
        <row r="1090">
          <cell r="A1090">
            <v>43599</v>
          </cell>
        </row>
        <row r="1091">
          <cell r="A1091">
            <v>43599</v>
          </cell>
        </row>
        <row r="1092">
          <cell r="A1092">
            <v>43599</v>
          </cell>
        </row>
        <row r="1093">
          <cell r="A1093">
            <v>43603</v>
          </cell>
        </row>
        <row r="1094">
          <cell r="A1094">
            <v>43603</v>
          </cell>
        </row>
        <row r="1095">
          <cell r="A1095">
            <v>43604</v>
          </cell>
        </row>
        <row r="1096">
          <cell r="A1096">
            <v>43604</v>
          </cell>
        </row>
        <row r="1097">
          <cell r="A1097">
            <v>43604</v>
          </cell>
        </row>
        <row r="1098">
          <cell r="A1098">
            <v>43608</v>
          </cell>
        </row>
        <row r="1099">
          <cell r="A1099">
            <v>43610</v>
          </cell>
        </row>
        <row r="1100">
          <cell r="A1100">
            <v>43611</v>
          </cell>
        </row>
        <row r="1101">
          <cell r="A1101">
            <v>43612</v>
          </cell>
        </row>
        <row r="1102">
          <cell r="A1102">
            <v>43612</v>
          </cell>
        </row>
        <row r="1103">
          <cell r="A1103">
            <v>43614</v>
          </cell>
        </row>
        <row r="1104">
          <cell r="A1104">
            <v>43614</v>
          </cell>
        </row>
        <row r="1105">
          <cell r="A1105">
            <v>43614</v>
          </cell>
        </row>
        <row r="1106">
          <cell r="A1106">
            <v>43616</v>
          </cell>
        </row>
        <row r="1107">
          <cell r="A1107">
            <v>43616</v>
          </cell>
        </row>
        <row r="1108">
          <cell r="A1108">
            <v>43616</v>
          </cell>
        </row>
        <row r="1109">
          <cell r="A1109">
            <v>43616</v>
          </cell>
        </row>
        <row r="1110">
          <cell r="A1110">
            <v>43617</v>
          </cell>
        </row>
        <row r="1111">
          <cell r="A1111">
            <v>43617</v>
          </cell>
        </row>
        <row r="1112">
          <cell r="A1112">
            <v>43617</v>
          </cell>
        </row>
        <row r="1113">
          <cell r="A1113">
            <v>43617</v>
          </cell>
        </row>
        <row r="1114">
          <cell r="A1114">
            <v>43617</v>
          </cell>
        </row>
        <row r="1115">
          <cell r="A1115">
            <v>43621</v>
          </cell>
        </row>
        <row r="1116">
          <cell r="A1116">
            <v>43621</v>
          </cell>
        </row>
        <row r="1117">
          <cell r="A1117">
            <v>43621</v>
          </cell>
        </row>
        <row r="1118">
          <cell r="A1118">
            <v>43621</v>
          </cell>
        </row>
        <row r="1119">
          <cell r="A1119">
            <v>43622</v>
          </cell>
        </row>
        <row r="1120">
          <cell r="A1120">
            <v>43622</v>
          </cell>
        </row>
        <row r="1121">
          <cell r="A1121">
            <v>43622</v>
          </cell>
        </row>
        <row r="1122">
          <cell r="A1122">
            <v>43622</v>
          </cell>
        </row>
        <row r="1123">
          <cell r="A1123">
            <v>43623</v>
          </cell>
        </row>
        <row r="1124">
          <cell r="A1124">
            <v>43623</v>
          </cell>
        </row>
        <row r="1125">
          <cell r="A1125">
            <v>43623</v>
          </cell>
        </row>
        <row r="1126">
          <cell r="A1126">
            <v>43623</v>
          </cell>
        </row>
        <row r="1127">
          <cell r="A1127">
            <v>43623</v>
          </cell>
        </row>
        <row r="1128">
          <cell r="A1128">
            <v>43624</v>
          </cell>
        </row>
        <row r="1129">
          <cell r="A1129">
            <v>43624</v>
          </cell>
        </row>
        <row r="1130">
          <cell r="A1130">
            <v>43624</v>
          </cell>
        </row>
        <row r="1131">
          <cell r="A1131">
            <v>43624</v>
          </cell>
        </row>
        <row r="1132">
          <cell r="A1132">
            <v>43625</v>
          </cell>
        </row>
        <row r="1133">
          <cell r="A1133">
            <v>43625</v>
          </cell>
        </row>
        <row r="1134">
          <cell r="A1134">
            <v>43626</v>
          </cell>
        </row>
        <row r="1135">
          <cell r="A1135">
            <v>43626</v>
          </cell>
        </row>
        <row r="1136">
          <cell r="A1136">
            <v>43626</v>
          </cell>
        </row>
        <row r="1137">
          <cell r="A1137">
            <v>43626</v>
          </cell>
        </row>
        <row r="1138">
          <cell r="A1138">
            <v>43626</v>
          </cell>
        </row>
        <row r="1139">
          <cell r="A1139">
            <v>43627</v>
          </cell>
        </row>
        <row r="1140">
          <cell r="A1140">
            <v>43628</v>
          </cell>
        </row>
        <row r="1141">
          <cell r="A1141">
            <v>43628</v>
          </cell>
        </row>
        <row r="1142">
          <cell r="A1142">
            <v>43628</v>
          </cell>
        </row>
        <row r="1143">
          <cell r="A1143">
            <v>43631</v>
          </cell>
        </row>
        <row r="1144">
          <cell r="A1144">
            <v>43631</v>
          </cell>
        </row>
        <row r="1145">
          <cell r="A1145">
            <v>43631</v>
          </cell>
        </row>
        <row r="1146">
          <cell r="A1146">
            <v>43631</v>
          </cell>
        </row>
        <row r="1147">
          <cell r="A1147">
            <v>43632</v>
          </cell>
        </row>
        <row r="1148">
          <cell r="A1148">
            <v>43633</v>
          </cell>
        </row>
        <row r="1149">
          <cell r="A1149">
            <v>43634</v>
          </cell>
        </row>
        <row r="1150">
          <cell r="A1150">
            <v>43636</v>
          </cell>
        </row>
        <row r="1151">
          <cell r="A1151">
            <v>43636</v>
          </cell>
        </row>
        <row r="1152">
          <cell r="A1152">
            <v>43638</v>
          </cell>
        </row>
        <row r="1153">
          <cell r="A1153">
            <v>43638</v>
          </cell>
        </row>
        <row r="1154">
          <cell r="A1154">
            <v>43638</v>
          </cell>
        </row>
        <row r="1155">
          <cell r="A1155">
            <v>43638</v>
          </cell>
        </row>
        <row r="1156">
          <cell r="A1156">
            <v>43638</v>
          </cell>
        </row>
        <row r="1157">
          <cell r="A1157">
            <v>43638</v>
          </cell>
        </row>
        <row r="1158">
          <cell r="A1158">
            <v>43638</v>
          </cell>
        </row>
        <row r="1159">
          <cell r="A1159">
            <v>43640</v>
          </cell>
        </row>
        <row r="1160">
          <cell r="A1160">
            <v>43640</v>
          </cell>
        </row>
        <row r="1161">
          <cell r="A1161">
            <v>43641</v>
          </cell>
        </row>
        <row r="1162">
          <cell r="A1162">
            <v>43641</v>
          </cell>
        </row>
        <row r="1163">
          <cell r="A1163">
            <v>43641</v>
          </cell>
        </row>
        <row r="1164">
          <cell r="A1164">
            <v>43642</v>
          </cell>
        </row>
        <row r="1165">
          <cell r="A1165">
            <v>43642</v>
          </cell>
        </row>
        <row r="1166">
          <cell r="A1166">
            <v>43642</v>
          </cell>
        </row>
        <row r="1167">
          <cell r="A1167">
            <v>43643</v>
          </cell>
        </row>
        <row r="1168">
          <cell r="A1168">
            <v>43643</v>
          </cell>
        </row>
        <row r="1169">
          <cell r="A1169">
            <v>43643</v>
          </cell>
        </row>
        <row r="1170">
          <cell r="A1170">
            <v>43644</v>
          </cell>
        </row>
        <row r="1171">
          <cell r="A1171">
            <v>43644</v>
          </cell>
        </row>
        <row r="1172">
          <cell r="A1172">
            <v>43645</v>
          </cell>
        </row>
        <row r="1173">
          <cell r="A1173">
            <v>43645</v>
          </cell>
        </row>
        <row r="1174">
          <cell r="A1174">
            <v>43645</v>
          </cell>
        </row>
        <row r="1175">
          <cell r="A1175">
            <v>43645</v>
          </cell>
        </row>
        <row r="1176">
          <cell r="A1176">
            <v>43645</v>
          </cell>
        </row>
        <row r="1177">
          <cell r="A1177">
            <v>43646</v>
          </cell>
        </row>
        <row r="1178">
          <cell r="A1178">
            <v>43648</v>
          </cell>
        </row>
        <row r="1179">
          <cell r="A1179">
            <v>43648</v>
          </cell>
        </row>
        <row r="1180">
          <cell r="A1180">
            <v>43648</v>
          </cell>
        </row>
        <row r="1181">
          <cell r="A1181">
            <v>43649</v>
          </cell>
        </row>
        <row r="1182">
          <cell r="A1182">
            <v>43649</v>
          </cell>
        </row>
        <row r="1183">
          <cell r="A1183">
            <v>43650</v>
          </cell>
        </row>
        <row r="1184">
          <cell r="A1184">
            <v>43651</v>
          </cell>
        </row>
        <row r="1185">
          <cell r="A1185">
            <v>43651</v>
          </cell>
        </row>
        <row r="1186">
          <cell r="A1186">
            <v>43651</v>
          </cell>
        </row>
        <row r="1187">
          <cell r="A1187">
            <v>43651</v>
          </cell>
        </row>
        <row r="1188">
          <cell r="A1188">
            <v>43651</v>
          </cell>
        </row>
        <row r="1189">
          <cell r="A1189">
            <v>43652</v>
          </cell>
        </row>
        <row r="1190">
          <cell r="A1190">
            <v>43652</v>
          </cell>
        </row>
        <row r="1191">
          <cell r="A1191">
            <v>43652</v>
          </cell>
        </row>
        <row r="1192">
          <cell r="A1192">
            <v>43652</v>
          </cell>
        </row>
        <row r="1193">
          <cell r="A1193">
            <v>43652</v>
          </cell>
        </row>
        <row r="1194">
          <cell r="A1194">
            <v>43652</v>
          </cell>
        </row>
        <row r="1195">
          <cell r="A1195">
            <v>43653</v>
          </cell>
        </row>
        <row r="1196">
          <cell r="A1196">
            <v>43653</v>
          </cell>
        </row>
        <row r="1197">
          <cell r="A1197">
            <v>43653</v>
          </cell>
        </row>
        <row r="1198">
          <cell r="A1198">
            <v>43653</v>
          </cell>
        </row>
        <row r="1199">
          <cell r="A1199">
            <v>43656</v>
          </cell>
        </row>
        <row r="1200">
          <cell r="A1200">
            <v>43656</v>
          </cell>
        </row>
        <row r="1201">
          <cell r="A1201">
            <v>43657</v>
          </cell>
        </row>
        <row r="1202">
          <cell r="A1202">
            <v>43657</v>
          </cell>
        </row>
        <row r="1203">
          <cell r="A1203">
            <v>43657</v>
          </cell>
        </row>
        <row r="1204">
          <cell r="A1204">
            <v>43658</v>
          </cell>
        </row>
        <row r="1205">
          <cell r="A1205">
            <v>43658</v>
          </cell>
        </row>
        <row r="1206">
          <cell r="A1206">
            <v>43659</v>
          </cell>
        </row>
        <row r="1207">
          <cell r="A1207">
            <v>43659</v>
          </cell>
        </row>
        <row r="1208">
          <cell r="A1208">
            <v>43659</v>
          </cell>
        </row>
        <row r="1209">
          <cell r="A1209">
            <v>43659</v>
          </cell>
        </row>
        <row r="1210">
          <cell r="A1210">
            <v>43659</v>
          </cell>
        </row>
        <row r="1211">
          <cell r="A1211">
            <v>43659</v>
          </cell>
        </row>
        <row r="1212">
          <cell r="A1212">
            <v>43659</v>
          </cell>
        </row>
        <row r="1213">
          <cell r="A1213">
            <v>43661</v>
          </cell>
        </row>
        <row r="1214">
          <cell r="A1214">
            <v>43661</v>
          </cell>
        </row>
        <row r="1215">
          <cell r="A1215">
            <v>43661</v>
          </cell>
        </row>
        <row r="1216">
          <cell r="A1216">
            <v>43661</v>
          </cell>
        </row>
        <row r="1217">
          <cell r="A1217">
            <v>43662</v>
          </cell>
        </row>
        <row r="1218">
          <cell r="A1218">
            <v>43662</v>
          </cell>
        </row>
        <row r="1219">
          <cell r="A1219">
            <v>43662</v>
          </cell>
        </row>
        <row r="1220">
          <cell r="A1220">
            <v>43662</v>
          </cell>
        </row>
        <row r="1221">
          <cell r="A1221">
            <v>43662</v>
          </cell>
        </row>
        <row r="1222">
          <cell r="A1222">
            <v>43663</v>
          </cell>
        </row>
        <row r="1223">
          <cell r="A1223">
            <v>43663</v>
          </cell>
        </row>
        <row r="1224">
          <cell r="A1224">
            <v>43664</v>
          </cell>
        </row>
        <row r="1225">
          <cell r="A1225">
            <v>43664</v>
          </cell>
        </row>
        <row r="1226">
          <cell r="A1226">
            <v>43664</v>
          </cell>
        </row>
        <row r="1227">
          <cell r="A1227">
            <v>43664</v>
          </cell>
        </row>
        <row r="1228">
          <cell r="A1228">
            <v>43665</v>
          </cell>
        </row>
        <row r="1229">
          <cell r="A1229">
            <v>43665</v>
          </cell>
        </row>
        <row r="1230">
          <cell r="A1230">
            <v>43665</v>
          </cell>
        </row>
        <row r="1231">
          <cell r="A1231">
            <v>43666</v>
          </cell>
        </row>
        <row r="1232">
          <cell r="A1232">
            <v>43666</v>
          </cell>
        </row>
        <row r="1233">
          <cell r="A1233">
            <v>43666</v>
          </cell>
        </row>
        <row r="1234">
          <cell r="A1234">
            <v>43669</v>
          </cell>
        </row>
        <row r="1235">
          <cell r="A1235">
            <v>43670</v>
          </cell>
        </row>
        <row r="1236">
          <cell r="A1236">
            <v>43671</v>
          </cell>
        </row>
        <row r="1237">
          <cell r="A1237">
            <v>43671</v>
          </cell>
        </row>
        <row r="1238">
          <cell r="A1238">
            <v>43673</v>
          </cell>
        </row>
        <row r="1239">
          <cell r="A1239">
            <v>43673</v>
          </cell>
        </row>
        <row r="1240">
          <cell r="A1240">
            <v>43673</v>
          </cell>
        </row>
        <row r="1241">
          <cell r="A1241">
            <v>43674</v>
          </cell>
        </row>
        <row r="1242">
          <cell r="A1242">
            <v>43674</v>
          </cell>
        </row>
        <row r="1243">
          <cell r="A1243">
            <v>43674</v>
          </cell>
        </row>
        <row r="1244">
          <cell r="A1244">
            <v>43674</v>
          </cell>
        </row>
        <row r="1245">
          <cell r="A1245">
            <v>43674</v>
          </cell>
        </row>
        <row r="1246">
          <cell r="A1246">
            <v>43674</v>
          </cell>
        </row>
        <row r="1247">
          <cell r="A1247">
            <v>43675</v>
          </cell>
        </row>
        <row r="1248">
          <cell r="A1248">
            <v>43677</v>
          </cell>
        </row>
        <row r="1249">
          <cell r="A1249">
            <v>43677</v>
          </cell>
        </row>
        <row r="1250">
          <cell r="A1250">
            <v>43678</v>
          </cell>
        </row>
        <row r="1251">
          <cell r="A1251">
            <v>43678</v>
          </cell>
        </row>
        <row r="1252">
          <cell r="A1252">
            <v>43679</v>
          </cell>
        </row>
        <row r="1253">
          <cell r="A1253">
            <v>43679</v>
          </cell>
        </row>
        <row r="1254">
          <cell r="A1254">
            <v>43679</v>
          </cell>
        </row>
        <row r="1255">
          <cell r="A1255">
            <v>43680</v>
          </cell>
        </row>
        <row r="1256">
          <cell r="A1256">
            <v>43680</v>
          </cell>
        </row>
        <row r="1257">
          <cell r="A1257">
            <v>43680</v>
          </cell>
        </row>
        <row r="1258">
          <cell r="A1258">
            <v>43680</v>
          </cell>
        </row>
        <row r="1259">
          <cell r="A1259">
            <v>43680</v>
          </cell>
        </row>
        <row r="1260">
          <cell r="A1260">
            <v>43680</v>
          </cell>
        </row>
        <row r="1261">
          <cell r="A1261">
            <v>43681</v>
          </cell>
        </row>
        <row r="1262">
          <cell r="A1262">
            <v>43681</v>
          </cell>
        </row>
        <row r="1263">
          <cell r="A1263">
            <v>43681</v>
          </cell>
        </row>
        <row r="1264">
          <cell r="A1264">
            <v>43681</v>
          </cell>
        </row>
        <row r="1265">
          <cell r="A1265">
            <v>43683</v>
          </cell>
        </row>
        <row r="1266">
          <cell r="A1266">
            <v>43687</v>
          </cell>
        </row>
        <row r="1267">
          <cell r="A1267">
            <v>43687</v>
          </cell>
        </row>
        <row r="1268">
          <cell r="A1268">
            <v>43687</v>
          </cell>
        </row>
        <row r="1269">
          <cell r="A1269">
            <v>43687</v>
          </cell>
        </row>
        <row r="1270">
          <cell r="A1270">
            <v>43687</v>
          </cell>
        </row>
        <row r="1271">
          <cell r="A1271">
            <v>43687</v>
          </cell>
        </row>
        <row r="1272">
          <cell r="A1272">
            <v>43689</v>
          </cell>
        </row>
        <row r="1273">
          <cell r="A1273">
            <v>43689</v>
          </cell>
        </row>
        <row r="1274">
          <cell r="A1274">
            <v>43689</v>
          </cell>
        </row>
        <row r="1275">
          <cell r="A1275">
            <v>43689</v>
          </cell>
        </row>
        <row r="1276">
          <cell r="A1276">
            <v>43690</v>
          </cell>
        </row>
        <row r="1277">
          <cell r="A1277">
            <v>43690</v>
          </cell>
        </row>
        <row r="1278">
          <cell r="A1278">
            <v>43691</v>
          </cell>
        </row>
        <row r="1279">
          <cell r="A1279">
            <v>43691</v>
          </cell>
        </row>
        <row r="1280">
          <cell r="A1280">
            <v>43691</v>
          </cell>
        </row>
        <row r="1281">
          <cell r="A1281">
            <v>43691</v>
          </cell>
        </row>
        <row r="1282">
          <cell r="A1282">
            <v>43692</v>
          </cell>
        </row>
        <row r="1283">
          <cell r="A1283">
            <v>43693</v>
          </cell>
        </row>
        <row r="1284">
          <cell r="A1284">
            <v>43694</v>
          </cell>
        </row>
        <row r="1285">
          <cell r="A1285">
            <v>43697</v>
          </cell>
        </row>
        <row r="1286">
          <cell r="A1286">
            <v>43697</v>
          </cell>
        </row>
        <row r="1287">
          <cell r="A1287">
            <v>43697</v>
          </cell>
        </row>
        <row r="1288">
          <cell r="A1288">
            <v>43698</v>
          </cell>
        </row>
        <row r="1289">
          <cell r="A1289">
            <v>43698</v>
          </cell>
        </row>
        <row r="1290">
          <cell r="A1290">
            <v>43698</v>
          </cell>
        </row>
        <row r="1291">
          <cell r="A1291">
            <v>43700</v>
          </cell>
        </row>
        <row r="1292">
          <cell r="A1292">
            <v>43700</v>
          </cell>
        </row>
        <row r="1293">
          <cell r="A1293">
            <v>43700</v>
          </cell>
        </row>
        <row r="1294">
          <cell r="A1294">
            <v>43701</v>
          </cell>
        </row>
        <row r="1295">
          <cell r="A1295">
            <v>43701</v>
          </cell>
        </row>
        <row r="1296">
          <cell r="A1296">
            <v>43701</v>
          </cell>
        </row>
        <row r="1297">
          <cell r="A1297">
            <v>43701</v>
          </cell>
        </row>
        <row r="1298">
          <cell r="A1298">
            <v>43701</v>
          </cell>
        </row>
        <row r="1299">
          <cell r="A1299">
            <v>43701</v>
          </cell>
        </row>
        <row r="1300">
          <cell r="A1300">
            <v>43702</v>
          </cell>
        </row>
        <row r="1301">
          <cell r="A1301">
            <v>43702</v>
          </cell>
        </row>
        <row r="1302">
          <cell r="A1302">
            <v>43702</v>
          </cell>
        </row>
        <row r="1303">
          <cell r="A1303">
            <v>43702</v>
          </cell>
        </row>
        <row r="1304">
          <cell r="A1304">
            <v>43702</v>
          </cell>
        </row>
        <row r="1305">
          <cell r="A1305">
            <v>43702</v>
          </cell>
        </row>
        <row r="1306">
          <cell r="A1306">
            <v>43703</v>
          </cell>
        </row>
        <row r="1307">
          <cell r="A1307">
            <v>43703</v>
          </cell>
        </row>
        <row r="1308">
          <cell r="A1308">
            <v>43703</v>
          </cell>
        </row>
        <row r="1309">
          <cell r="A1309">
            <v>43703</v>
          </cell>
        </row>
        <row r="1310">
          <cell r="A1310">
            <v>43703</v>
          </cell>
        </row>
        <row r="1311">
          <cell r="A1311">
            <v>43705</v>
          </cell>
        </row>
        <row r="1312">
          <cell r="A1312">
            <v>43705</v>
          </cell>
        </row>
        <row r="1313">
          <cell r="A1313">
            <v>43706</v>
          </cell>
        </row>
        <row r="1314">
          <cell r="A1314">
            <v>43706</v>
          </cell>
        </row>
        <row r="1315">
          <cell r="A1315">
            <v>43706</v>
          </cell>
        </row>
        <row r="1316">
          <cell r="A1316">
            <v>43706</v>
          </cell>
        </row>
        <row r="1317">
          <cell r="A1317">
            <v>43706</v>
          </cell>
        </row>
        <row r="1318">
          <cell r="A1318">
            <v>43706</v>
          </cell>
        </row>
        <row r="1319">
          <cell r="A1319">
            <v>43707</v>
          </cell>
        </row>
        <row r="1320">
          <cell r="A1320">
            <v>43707</v>
          </cell>
        </row>
        <row r="1321">
          <cell r="A1321">
            <v>43707</v>
          </cell>
        </row>
        <row r="1322">
          <cell r="A1322">
            <v>43708</v>
          </cell>
        </row>
        <row r="1323">
          <cell r="A1323">
            <v>43708</v>
          </cell>
        </row>
        <row r="1324">
          <cell r="A1324">
            <v>43708</v>
          </cell>
        </row>
        <row r="1325">
          <cell r="A1325">
            <v>43708</v>
          </cell>
        </row>
        <row r="1326">
          <cell r="A1326">
            <v>43708</v>
          </cell>
        </row>
        <row r="1327">
          <cell r="A1327">
            <v>43713</v>
          </cell>
        </row>
        <row r="1328">
          <cell r="A1328">
            <v>43714</v>
          </cell>
        </row>
        <row r="1329">
          <cell r="A1329">
            <v>43714</v>
          </cell>
        </row>
        <row r="1330">
          <cell r="A1330">
            <v>43714</v>
          </cell>
        </row>
        <row r="1331">
          <cell r="A1331">
            <v>43714</v>
          </cell>
        </row>
        <row r="1332">
          <cell r="A1332">
            <v>43715</v>
          </cell>
        </row>
        <row r="1333">
          <cell r="A1333">
            <v>43715</v>
          </cell>
        </row>
        <row r="1334">
          <cell r="A1334">
            <v>43715</v>
          </cell>
        </row>
        <row r="1335">
          <cell r="A1335">
            <v>43715</v>
          </cell>
        </row>
        <row r="1336">
          <cell r="A1336">
            <v>43715</v>
          </cell>
        </row>
        <row r="1337">
          <cell r="A1337">
            <v>43715</v>
          </cell>
        </row>
        <row r="1338">
          <cell r="A1338">
            <v>43715</v>
          </cell>
        </row>
        <row r="1339">
          <cell r="A1339">
            <v>43721</v>
          </cell>
        </row>
        <row r="1340">
          <cell r="A1340">
            <v>43721</v>
          </cell>
        </row>
        <row r="1341">
          <cell r="A1341">
            <v>43721</v>
          </cell>
        </row>
        <row r="1342">
          <cell r="A1342">
            <v>43721</v>
          </cell>
        </row>
        <row r="1343">
          <cell r="A1343">
            <v>43723</v>
          </cell>
        </row>
        <row r="1344">
          <cell r="A1344">
            <v>43723</v>
          </cell>
        </row>
        <row r="1345">
          <cell r="A1345">
            <v>43723</v>
          </cell>
        </row>
        <row r="1346">
          <cell r="A1346">
            <v>43723</v>
          </cell>
        </row>
        <row r="1347">
          <cell r="A1347">
            <v>43725</v>
          </cell>
        </row>
        <row r="1348">
          <cell r="A1348">
            <v>43725</v>
          </cell>
        </row>
        <row r="1349">
          <cell r="A1349">
            <v>43726</v>
          </cell>
        </row>
        <row r="1350">
          <cell r="A1350">
            <v>43727</v>
          </cell>
        </row>
        <row r="1351">
          <cell r="A1351">
            <v>43728</v>
          </cell>
        </row>
        <row r="1352">
          <cell r="A1352">
            <v>43728</v>
          </cell>
        </row>
        <row r="1353">
          <cell r="A1353">
            <v>43728</v>
          </cell>
        </row>
        <row r="1354">
          <cell r="A1354">
            <v>43728</v>
          </cell>
        </row>
        <row r="1355">
          <cell r="A1355">
            <v>43728</v>
          </cell>
        </row>
        <row r="1356">
          <cell r="A1356">
            <v>43729</v>
          </cell>
        </row>
        <row r="1357">
          <cell r="A1357">
            <v>43729</v>
          </cell>
        </row>
        <row r="1358">
          <cell r="A1358">
            <v>43729</v>
          </cell>
        </row>
        <row r="1359">
          <cell r="A1359">
            <v>43729</v>
          </cell>
        </row>
        <row r="1360">
          <cell r="A1360">
            <v>43737</v>
          </cell>
        </row>
        <row r="1361">
          <cell r="A1361">
            <v>43738</v>
          </cell>
        </row>
        <row r="1362">
          <cell r="A1362">
            <v>43740</v>
          </cell>
        </row>
        <row r="1363">
          <cell r="A1363">
            <v>43741</v>
          </cell>
        </row>
        <row r="1364">
          <cell r="A1364">
            <v>43744</v>
          </cell>
        </row>
        <row r="1365">
          <cell r="A1365">
            <v>43748</v>
          </cell>
        </row>
        <row r="1366">
          <cell r="A1366">
            <v>43749</v>
          </cell>
        </row>
        <row r="1367">
          <cell r="A1367">
            <v>43750</v>
          </cell>
        </row>
        <row r="1368">
          <cell r="A1368">
            <v>43751</v>
          </cell>
        </row>
        <row r="1369">
          <cell r="A1369">
            <v>43761</v>
          </cell>
        </row>
        <row r="1370">
          <cell r="A1370">
            <v>43769</v>
          </cell>
        </row>
        <row r="1371">
          <cell r="A1371">
            <v>43778</v>
          </cell>
        </row>
        <row r="1372">
          <cell r="A1372">
            <v>43778</v>
          </cell>
        </row>
        <row r="1373">
          <cell r="A1373">
            <v>43779</v>
          </cell>
        </row>
        <row r="1374">
          <cell r="A1374">
            <v>43805</v>
          </cell>
        </row>
        <row r="1375">
          <cell r="A1375">
            <v>43816</v>
          </cell>
        </row>
        <row r="1376">
          <cell r="A1376">
            <v>43832</v>
          </cell>
        </row>
        <row r="1377">
          <cell r="A1377">
            <v>43833</v>
          </cell>
        </row>
        <row r="1378">
          <cell r="A1378">
            <v>43835</v>
          </cell>
        </row>
        <row r="1379">
          <cell r="A1379">
            <v>43836</v>
          </cell>
        </row>
        <row r="1380">
          <cell r="A1380">
            <v>43837</v>
          </cell>
        </row>
        <row r="1381">
          <cell r="A1381">
            <v>43837</v>
          </cell>
        </row>
        <row r="1382">
          <cell r="A1382">
            <v>43838</v>
          </cell>
        </row>
        <row r="1383">
          <cell r="A1383">
            <v>43838</v>
          </cell>
        </row>
        <row r="1384">
          <cell r="A1384">
            <v>43840</v>
          </cell>
        </row>
        <row r="1385">
          <cell r="A1385">
            <v>43843</v>
          </cell>
        </row>
        <row r="1386">
          <cell r="A1386">
            <v>43846</v>
          </cell>
        </row>
        <row r="1387">
          <cell r="A1387">
            <v>43847</v>
          </cell>
        </row>
        <row r="1388">
          <cell r="A1388">
            <v>43847</v>
          </cell>
        </row>
        <row r="1389">
          <cell r="A1389">
            <v>43859</v>
          </cell>
        </row>
        <row r="1390">
          <cell r="A1390">
            <v>43860</v>
          </cell>
        </row>
        <row r="1391">
          <cell r="A1391">
            <v>43861</v>
          </cell>
        </row>
        <row r="1392">
          <cell r="A1392">
            <v>43864</v>
          </cell>
        </row>
        <row r="1393">
          <cell r="A1393">
            <v>43874</v>
          </cell>
        </row>
        <row r="1394">
          <cell r="A1394">
            <v>43879</v>
          </cell>
        </row>
        <row r="1395">
          <cell r="A1395">
            <v>43904</v>
          </cell>
        </row>
        <row r="1396">
          <cell r="A1396">
            <v>43904</v>
          </cell>
        </row>
        <row r="1397">
          <cell r="A1397">
            <v>43904</v>
          </cell>
        </row>
        <row r="1398">
          <cell r="A1398">
            <v>43963</v>
          </cell>
        </row>
        <row r="1399">
          <cell r="A1399">
            <v>43992</v>
          </cell>
        </row>
        <row r="1400">
          <cell r="A1400">
            <v>43994</v>
          </cell>
        </row>
        <row r="1401">
          <cell r="A1401">
            <v>43994</v>
          </cell>
        </row>
        <row r="1402">
          <cell r="A1402">
            <v>43996</v>
          </cell>
        </row>
        <row r="1403">
          <cell r="A1403">
            <v>44002</v>
          </cell>
        </row>
        <row r="1404">
          <cell r="A1404">
            <v>44003</v>
          </cell>
        </row>
        <row r="1405">
          <cell r="A1405">
            <v>44003</v>
          </cell>
        </row>
        <row r="1406">
          <cell r="A1406">
            <v>44003</v>
          </cell>
        </row>
        <row r="1407">
          <cell r="A1407">
            <v>44005</v>
          </cell>
        </row>
        <row r="1408">
          <cell r="A1408">
            <v>44005</v>
          </cell>
        </row>
        <row r="1409">
          <cell r="A1409">
            <v>44008</v>
          </cell>
        </row>
        <row r="1410">
          <cell r="A1410">
            <v>44009</v>
          </cell>
        </row>
        <row r="1411">
          <cell r="A1411">
            <v>44012</v>
          </cell>
        </row>
        <row r="1412">
          <cell r="A1412">
            <v>44013</v>
          </cell>
        </row>
        <row r="1413">
          <cell r="A1413">
            <v>44014</v>
          </cell>
        </row>
        <row r="1414">
          <cell r="A1414">
            <v>44016</v>
          </cell>
        </row>
        <row r="1415">
          <cell r="A1415">
            <v>44019</v>
          </cell>
        </row>
        <row r="1416">
          <cell r="A1416">
            <v>44021</v>
          </cell>
        </row>
        <row r="1417">
          <cell r="A1417">
            <v>44024</v>
          </cell>
        </row>
        <row r="1418">
          <cell r="A1418">
            <v>44025</v>
          </cell>
        </row>
        <row r="1419">
          <cell r="A1419">
            <v>44026</v>
          </cell>
        </row>
        <row r="1420">
          <cell r="A1420">
            <v>44026</v>
          </cell>
        </row>
        <row r="1421">
          <cell r="A1421">
            <v>44027</v>
          </cell>
        </row>
        <row r="1422">
          <cell r="A1422">
            <v>44027</v>
          </cell>
        </row>
        <row r="1423">
          <cell r="A1423">
            <v>44027</v>
          </cell>
        </row>
        <row r="1424">
          <cell r="A1424">
            <v>44028</v>
          </cell>
        </row>
        <row r="1425">
          <cell r="A1425">
            <v>44029</v>
          </cell>
        </row>
        <row r="1426">
          <cell r="A1426">
            <v>44030</v>
          </cell>
        </row>
        <row r="1427">
          <cell r="A1427">
            <v>44032</v>
          </cell>
        </row>
        <row r="1428">
          <cell r="A1428">
            <v>44033</v>
          </cell>
        </row>
        <row r="1429">
          <cell r="A1429">
            <v>44034</v>
          </cell>
        </row>
        <row r="1430">
          <cell r="A1430">
            <v>44034</v>
          </cell>
        </row>
        <row r="1431">
          <cell r="A1431">
            <v>44035</v>
          </cell>
        </row>
        <row r="1432">
          <cell r="A1432">
            <v>44037</v>
          </cell>
        </row>
        <row r="1433">
          <cell r="A1433">
            <v>44038</v>
          </cell>
        </row>
        <row r="1434">
          <cell r="A1434">
            <v>44039</v>
          </cell>
        </row>
        <row r="1435">
          <cell r="A1435">
            <v>44039</v>
          </cell>
        </row>
        <row r="1436">
          <cell r="A1436">
            <v>44040</v>
          </cell>
        </row>
        <row r="1437">
          <cell r="A1437">
            <v>44040</v>
          </cell>
        </row>
        <row r="1438">
          <cell r="A1438">
            <v>44040</v>
          </cell>
        </row>
        <row r="1439">
          <cell r="A1439">
            <v>44040</v>
          </cell>
        </row>
        <row r="1440">
          <cell r="A1440">
            <v>44040</v>
          </cell>
        </row>
        <row r="1441">
          <cell r="A1441">
            <v>44041</v>
          </cell>
        </row>
        <row r="1442">
          <cell r="A1442">
            <v>44041</v>
          </cell>
        </row>
        <row r="1443">
          <cell r="A1443">
            <v>44042</v>
          </cell>
        </row>
        <row r="1444">
          <cell r="A1444">
            <v>44042</v>
          </cell>
        </row>
        <row r="1445">
          <cell r="A1445">
            <v>44044</v>
          </cell>
        </row>
        <row r="1446">
          <cell r="A1446">
            <v>44044</v>
          </cell>
        </row>
        <row r="1447">
          <cell r="A1447">
            <v>44045</v>
          </cell>
        </row>
        <row r="1448">
          <cell r="A1448">
            <v>44046</v>
          </cell>
        </row>
        <row r="1449">
          <cell r="A1449">
            <v>44046</v>
          </cell>
        </row>
        <row r="1450">
          <cell r="A1450">
            <v>44047</v>
          </cell>
        </row>
        <row r="1451">
          <cell r="A1451">
            <v>44047</v>
          </cell>
        </row>
        <row r="1452">
          <cell r="A1452">
            <v>44049</v>
          </cell>
        </row>
        <row r="1453">
          <cell r="A1453">
            <v>44050</v>
          </cell>
        </row>
        <row r="1454">
          <cell r="A1454">
            <v>44050</v>
          </cell>
        </row>
        <row r="1455">
          <cell r="A1455">
            <v>44051</v>
          </cell>
        </row>
        <row r="1456">
          <cell r="A1456">
            <v>44052</v>
          </cell>
        </row>
        <row r="1457">
          <cell r="A1457">
            <v>44052</v>
          </cell>
        </row>
        <row r="1458">
          <cell r="A1458">
            <v>44054</v>
          </cell>
        </row>
        <row r="1459">
          <cell r="A1459">
            <v>44054</v>
          </cell>
        </row>
        <row r="1460">
          <cell r="A1460">
            <v>44055</v>
          </cell>
        </row>
        <row r="1461">
          <cell r="A1461">
            <v>44055</v>
          </cell>
        </row>
        <row r="1462">
          <cell r="A1462">
            <v>44057</v>
          </cell>
        </row>
        <row r="1463">
          <cell r="A1463">
            <v>44058</v>
          </cell>
        </row>
        <row r="1464">
          <cell r="A1464">
            <v>44058</v>
          </cell>
        </row>
        <row r="1465">
          <cell r="A1465">
            <v>44059</v>
          </cell>
        </row>
        <row r="1466">
          <cell r="A1466">
            <v>44059</v>
          </cell>
        </row>
        <row r="1467">
          <cell r="A1467">
            <v>44060</v>
          </cell>
        </row>
        <row r="1468">
          <cell r="A1468">
            <v>44061</v>
          </cell>
        </row>
        <row r="1469">
          <cell r="A1469">
            <v>44061</v>
          </cell>
        </row>
        <row r="1470">
          <cell r="A1470">
            <v>44061</v>
          </cell>
        </row>
        <row r="1471">
          <cell r="A1471">
            <v>44063</v>
          </cell>
        </row>
        <row r="1472">
          <cell r="A1472">
            <v>44064</v>
          </cell>
        </row>
        <row r="1473">
          <cell r="A1473">
            <v>44065</v>
          </cell>
        </row>
        <row r="1474">
          <cell r="A1474">
            <v>44064</v>
          </cell>
        </row>
        <row r="1475">
          <cell r="A1475">
            <v>44065</v>
          </cell>
        </row>
        <row r="1476">
          <cell r="A1476">
            <v>44066</v>
          </cell>
        </row>
        <row r="1477">
          <cell r="A1477">
            <v>44066</v>
          </cell>
        </row>
        <row r="1478">
          <cell r="A1478">
            <v>44067</v>
          </cell>
        </row>
        <row r="1479">
          <cell r="A1479">
            <v>44068</v>
          </cell>
        </row>
        <row r="1480">
          <cell r="A1480">
            <v>44068</v>
          </cell>
        </row>
        <row r="1481">
          <cell r="A1481">
            <v>44070</v>
          </cell>
        </row>
        <row r="1482">
          <cell r="A1482">
            <v>44072</v>
          </cell>
        </row>
        <row r="1483">
          <cell r="A1483">
            <v>44072</v>
          </cell>
        </row>
        <row r="1484">
          <cell r="A1484">
            <v>44073</v>
          </cell>
        </row>
        <row r="1485">
          <cell r="A1485">
            <v>44073</v>
          </cell>
        </row>
        <row r="1486">
          <cell r="A1486">
            <v>44074</v>
          </cell>
        </row>
        <row r="1487">
          <cell r="A1487">
            <v>44074</v>
          </cell>
        </row>
        <row r="1488">
          <cell r="A1488">
            <v>44075</v>
          </cell>
        </row>
        <row r="1489">
          <cell r="A1489">
            <v>44078</v>
          </cell>
        </row>
        <row r="1490">
          <cell r="A1490">
            <v>44079</v>
          </cell>
        </row>
        <row r="1491">
          <cell r="A1491">
            <v>44080</v>
          </cell>
        </row>
        <row r="1492">
          <cell r="A1492">
            <v>44081</v>
          </cell>
        </row>
        <row r="1493">
          <cell r="A1493">
            <v>44081</v>
          </cell>
        </row>
        <row r="1494">
          <cell r="A1494">
            <v>44081</v>
          </cell>
        </row>
        <row r="1495">
          <cell r="A1495">
            <v>44082</v>
          </cell>
        </row>
        <row r="1496">
          <cell r="A1496">
            <v>44084</v>
          </cell>
        </row>
        <row r="1497">
          <cell r="A1497">
            <v>44086</v>
          </cell>
        </row>
        <row r="1498">
          <cell r="A1498">
            <v>44086</v>
          </cell>
        </row>
        <row r="1499">
          <cell r="A1499">
            <v>44087</v>
          </cell>
        </row>
        <row r="1500">
          <cell r="A1500">
            <v>44088</v>
          </cell>
        </row>
        <row r="1501">
          <cell r="A1501">
            <v>44089</v>
          </cell>
        </row>
        <row r="1502">
          <cell r="A1502">
            <v>44089</v>
          </cell>
        </row>
        <row r="1503">
          <cell r="A1503">
            <v>44090</v>
          </cell>
        </row>
        <row r="1504">
          <cell r="A1504">
            <v>44094</v>
          </cell>
        </row>
        <row r="1505">
          <cell r="A1505">
            <v>44095</v>
          </cell>
        </row>
        <row r="1506">
          <cell r="A1506">
            <v>44095</v>
          </cell>
        </row>
        <row r="1507">
          <cell r="A1507">
            <v>44095</v>
          </cell>
        </row>
        <row r="1508">
          <cell r="A1508">
            <v>44097</v>
          </cell>
        </row>
        <row r="1509">
          <cell r="A1509">
            <v>44100</v>
          </cell>
        </row>
        <row r="1510">
          <cell r="A1510">
            <v>44101</v>
          </cell>
        </row>
        <row r="1511">
          <cell r="A1511">
            <v>44102</v>
          </cell>
        </row>
        <row r="1512">
          <cell r="A1512">
            <v>44104</v>
          </cell>
        </row>
        <row r="1513">
          <cell r="A1513">
            <v>44105</v>
          </cell>
        </row>
        <row r="1514">
          <cell r="A1514">
            <v>44122</v>
          </cell>
        </row>
        <row r="1515">
          <cell r="A1515">
            <v>44125</v>
          </cell>
        </row>
        <row r="1516">
          <cell r="A1516">
            <v>44127</v>
          </cell>
        </row>
        <row r="1517">
          <cell r="A1517">
            <v>44127</v>
          </cell>
        </row>
        <row r="1518">
          <cell r="A1518">
            <v>44131</v>
          </cell>
        </row>
        <row r="1519">
          <cell r="A1519">
            <v>44132</v>
          </cell>
        </row>
        <row r="1520">
          <cell r="A1520">
            <v>44133</v>
          </cell>
        </row>
        <row r="1521">
          <cell r="A1521">
            <v>44139</v>
          </cell>
        </row>
        <row r="1522">
          <cell r="A1522">
            <v>44140</v>
          </cell>
        </row>
        <row r="1523">
          <cell r="A1523">
            <v>44141</v>
          </cell>
        </row>
        <row r="1524">
          <cell r="A1524">
            <v>44143</v>
          </cell>
        </row>
        <row r="1525">
          <cell r="A1525">
            <v>44143</v>
          </cell>
        </row>
        <row r="1526">
          <cell r="A1526">
            <v>44148</v>
          </cell>
        </row>
        <row r="1527">
          <cell r="A1527">
            <v>44155</v>
          </cell>
        </row>
        <row r="1528">
          <cell r="A1528">
            <v>44161</v>
          </cell>
        </row>
        <row r="1529">
          <cell r="A1529">
            <v>44163</v>
          </cell>
        </row>
        <row r="1530">
          <cell r="A1530">
            <v>44165</v>
          </cell>
        </row>
        <row r="1531">
          <cell r="A1531">
            <v>44165</v>
          </cell>
        </row>
        <row r="1532">
          <cell r="A1532">
            <v>44172</v>
          </cell>
        </row>
        <row r="1533">
          <cell r="A1533">
            <v>44179</v>
          </cell>
        </row>
        <row r="1534">
          <cell r="A1534">
            <v>44179</v>
          </cell>
        </row>
        <row r="1535">
          <cell r="A1535">
            <v>44180</v>
          </cell>
        </row>
        <row r="1536">
          <cell r="A1536">
            <v>44180</v>
          </cell>
        </row>
        <row r="1537">
          <cell r="A1537">
            <v>44181</v>
          </cell>
        </row>
        <row r="1538">
          <cell r="A1538">
            <v>44181</v>
          </cell>
        </row>
        <row r="1539">
          <cell r="A1539">
            <v>44181</v>
          </cell>
        </row>
        <row r="1540">
          <cell r="A1540">
            <v>44185</v>
          </cell>
        </row>
        <row r="1541">
          <cell r="A1541">
            <v>44196</v>
          </cell>
        </row>
        <row r="1542">
          <cell r="A1542">
            <v>44205</v>
          </cell>
        </row>
        <row r="1543">
          <cell r="A1543">
            <v>44205</v>
          </cell>
        </row>
        <row r="1544">
          <cell r="A1544">
            <v>44207</v>
          </cell>
        </row>
        <row r="1545">
          <cell r="A1545">
            <v>44208</v>
          </cell>
        </row>
        <row r="1546">
          <cell r="A1546">
            <v>44209</v>
          </cell>
        </row>
        <row r="1547">
          <cell r="A1547">
            <v>44210</v>
          </cell>
        </row>
        <row r="1548">
          <cell r="A1548">
            <v>44214</v>
          </cell>
        </row>
        <row r="1549">
          <cell r="A1549">
            <v>44222</v>
          </cell>
        </row>
        <row r="1550">
          <cell r="A1550">
            <v>44234</v>
          </cell>
        </row>
        <row r="1551">
          <cell r="A1551">
            <v>44238</v>
          </cell>
        </row>
        <row r="1552">
          <cell r="A1552">
            <v>44240</v>
          </cell>
        </row>
        <row r="1553">
          <cell r="A1553">
            <v>44241</v>
          </cell>
        </row>
        <row r="1554">
          <cell r="A1554">
            <v>44241</v>
          </cell>
        </row>
        <row r="1555">
          <cell r="A1555">
            <v>44243</v>
          </cell>
        </row>
        <row r="1556">
          <cell r="A1556">
            <v>44244</v>
          </cell>
        </row>
        <row r="1557">
          <cell r="A1557">
            <v>44244</v>
          </cell>
        </row>
        <row r="1558">
          <cell r="A1558">
            <v>44245</v>
          </cell>
        </row>
        <row r="1559">
          <cell r="A1559">
            <v>44245</v>
          </cell>
        </row>
        <row r="1560">
          <cell r="A1560">
            <v>44248</v>
          </cell>
        </row>
        <row r="1561">
          <cell r="A1561">
            <v>44250</v>
          </cell>
        </row>
        <row r="1562">
          <cell r="A1562">
            <v>44250</v>
          </cell>
        </row>
        <row r="1563">
          <cell r="A1563">
            <v>44250</v>
          </cell>
        </row>
        <row r="1564">
          <cell r="A1564">
            <v>44260</v>
          </cell>
        </row>
        <row r="1565">
          <cell r="A1565">
            <v>44262</v>
          </cell>
        </row>
        <row r="1566">
          <cell r="A1566">
            <v>44270</v>
          </cell>
        </row>
        <row r="1567">
          <cell r="A1567">
            <v>44270</v>
          </cell>
        </row>
        <row r="1568">
          <cell r="A1568">
            <v>44271</v>
          </cell>
        </row>
        <row r="1569">
          <cell r="A1569">
            <v>44272</v>
          </cell>
        </row>
        <row r="1570">
          <cell r="A1570">
            <v>44273</v>
          </cell>
        </row>
        <row r="1571">
          <cell r="A1571">
            <v>44275</v>
          </cell>
        </row>
        <row r="1572">
          <cell r="A1572">
            <v>44278</v>
          </cell>
        </row>
        <row r="1573">
          <cell r="A1573">
            <v>44279</v>
          </cell>
        </row>
        <row r="1574">
          <cell r="A1574">
            <v>44279</v>
          </cell>
        </row>
        <row r="1575">
          <cell r="A1575">
            <v>44281</v>
          </cell>
        </row>
        <row r="1576">
          <cell r="A1576">
            <v>44282</v>
          </cell>
        </row>
        <row r="1577">
          <cell r="A1577">
            <v>44285</v>
          </cell>
        </row>
        <row r="1578">
          <cell r="A1578">
            <v>44286</v>
          </cell>
        </row>
        <row r="1579">
          <cell r="A1579">
            <v>44289</v>
          </cell>
        </row>
        <row r="1580">
          <cell r="A1580">
            <v>44292</v>
          </cell>
        </row>
        <row r="1581">
          <cell r="A1581">
            <v>44293</v>
          </cell>
        </row>
        <row r="1582">
          <cell r="A1582">
            <v>44293</v>
          </cell>
        </row>
        <row r="1583">
          <cell r="A1583">
            <v>44293</v>
          </cell>
        </row>
        <row r="1584">
          <cell r="A1584">
            <v>44294</v>
          </cell>
        </row>
        <row r="1585">
          <cell r="A1585">
            <v>44297</v>
          </cell>
        </row>
        <row r="1586">
          <cell r="A1586">
            <v>44298</v>
          </cell>
        </row>
        <row r="1587">
          <cell r="A1587">
            <v>44298</v>
          </cell>
        </row>
        <row r="1588">
          <cell r="A1588">
            <v>44299</v>
          </cell>
        </row>
        <row r="1589">
          <cell r="A1589">
            <v>44303</v>
          </cell>
        </row>
        <row r="1590">
          <cell r="A1590">
            <v>44307</v>
          </cell>
        </row>
        <row r="1591">
          <cell r="A1591">
            <v>44308</v>
          </cell>
        </row>
        <row r="1592">
          <cell r="A1592">
            <v>44308</v>
          </cell>
        </row>
        <row r="1593">
          <cell r="A1593">
            <v>44312</v>
          </cell>
        </row>
        <row r="1594">
          <cell r="A1594">
            <v>44313</v>
          </cell>
        </row>
        <row r="1595">
          <cell r="A1595">
            <v>44314</v>
          </cell>
        </row>
        <row r="1596">
          <cell r="A1596">
            <v>44319</v>
          </cell>
        </row>
        <row r="1597">
          <cell r="A1597">
            <v>44320</v>
          </cell>
        </row>
        <row r="1598">
          <cell r="A1598">
            <v>44325</v>
          </cell>
        </row>
        <row r="1599">
          <cell r="A1599">
            <v>44329</v>
          </cell>
        </row>
        <row r="1600">
          <cell r="A1600">
            <v>44330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opLeftCell="A11" zoomScale="75" zoomScaleNormal="75" zoomScaleSheetLayoutView="85" zoomScalePageLayoutView="85" workbookViewId="0">
      <selection activeCell="A30" sqref="A30"/>
    </sheetView>
  </sheetViews>
  <sheetFormatPr baseColWidth="10" defaultRowHeight="15" x14ac:dyDescent="0.2"/>
  <cols>
    <col min="1" max="1" width="22" style="82" customWidth="1"/>
    <col min="2" max="2" width="27.140625" style="82" customWidth="1"/>
    <col min="3" max="3" width="14.28515625" style="82" customWidth="1"/>
    <col min="4" max="4" width="16.5703125" style="82" bestFit="1" customWidth="1"/>
    <col min="5" max="5" width="13" style="82" bestFit="1" customWidth="1"/>
    <col min="6" max="6" width="10" style="82" bestFit="1" customWidth="1"/>
    <col min="7" max="7" width="18" style="82" bestFit="1" customWidth="1"/>
    <col min="8" max="8" width="1.42578125" style="82" customWidth="1"/>
    <col min="9" max="9" width="25.28515625" style="83" bestFit="1" customWidth="1"/>
    <col min="10" max="10" width="13.140625" style="83" bestFit="1" customWidth="1"/>
    <col min="11" max="14" width="11.42578125" style="83"/>
    <col min="15" max="16384" width="11.42578125" style="82"/>
  </cols>
  <sheetData>
    <row r="1" spans="1:9" ht="16.5" thickBot="1" x14ac:dyDescent="0.3">
      <c r="A1" s="79" t="s">
        <v>96</v>
      </c>
      <c r="B1" s="80"/>
      <c r="C1" s="80"/>
      <c r="D1" s="80"/>
      <c r="E1" s="80"/>
      <c r="F1" s="80"/>
      <c r="G1" s="81"/>
    </row>
    <row r="2" spans="1:9" x14ac:dyDescent="0.2">
      <c r="A2" s="84" t="s">
        <v>97</v>
      </c>
      <c r="B2" s="85"/>
      <c r="C2" s="86"/>
      <c r="D2" s="87"/>
      <c r="E2" s="87"/>
      <c r="F2" s="87"/>
      <c r="G2" s="88"/>
    </row>
    <row r="3" spans="1:9" x14ac:dyDescent="0.2">
      <c r="A3" s="89" t="s">
        <v>98</v>
      </c>
      <c r="B3" s="90"/>
      <c r="G3" s="91"/>
    </row>
    <row r="4" spans="1:9" x14ac:dyDescent="0.2">
      <c r="A4" s="89" t="s">
        <v>99</v>
      </c>
      <c r="B4" s="92"/>
      <c r="C4" s="93"/>
      <c r="D4" s="94"/>
      <c r="G4" s="91"/>
    </row>
    <row r="5" spans="1:9" x14ac:dyDescent="0.2">
      <c r="A5" s="89" t="s">
        <v>100</v>
      </c>
      <c r="B5" s="90"/>
      <c r="G5" s="91"/>
    </row>
    <row r="6" spans="1:9" x14ac:dyDescent="0.2">
      <c r="A6" s="89" t="s">
        <v>101</v>
      </c>
      <c r="B6" s="95"/>
      <c r="G6" s="91"/>
    </row>
    <row r="7" spans="1:9" x14ac:dyDescent="0.2">
      <c r="A7" s="89" t="s">
        <v>102</v>
      </c>
      <c r="B7" s="90"/>
      <c r="G7" s="91"/>
    </row>
    <row r="8" spans="1:9" ht="15.75" thickBot="1" x14ac:dyDescent="0.25">
      <c r="A8" s="96" t="s">
        <v>103</v>
      </c>
      <c r="B8" s="97"/>
      <c r="C8" s="98"/>
      <c r="D8" s="98"/>
      <c r="E8" s="98"/>
      <c r="F8" s="98"/>
      <c r="G8" s="99"/>
    </row>
    <row r="9" spans="1:9" ht="15.75" thickBot="1" x14ac:dyDescent="0.25"/>
    <row r="10" spans="1:9" ht="16.5" thickBot="1" x14ac:dyDescent="0.3">
      <c r="A10" s="79" t="s">
        <v>104</v>
      </c>
      <c r="B10" s="100"/>
      <c r="C10" s="100"/>
      <c r="D10" s="100"/>
      <c r="E10" s="100"/>
      <c r="F10" s="100"/>
      <c r="G10" s="101"/>
    </row>
    <row r="11" spans="1:9" x14ac:dyDescent="0.2">
      <c r="A11" s="102" t="s">
        <v>105</v>
      </c>
      <c r="B11" s="103"/>
      <c r="C11" s="103"/>
      <c r="D11" s="103"/>
      <c r="E11" s="103"/>
      <c r="F11" s="103"/>
      <c r="G11" s="104"/>
    </row>
    <row r="12" spans="1:9" ht="17.100000000000001" customHeight="1" x14ac:dyDescent="0.2">
      <c r="A12" s="105" t="s">
        <v>106</v>
      </c>
      <c r="B12" s="106"/>
      <c r="C12" s="106"/>
      <c r="D12" s="106"/>
      <c r="E12" s="106"/>
      <c r="F12" s="106"/>
      <c r="G12" s="107"/>
      <c r="H12" s="108"/>
      <c r="I12" s="109"/>
    </row>
    <row r="13" spans="1:9" ht="17.100000000000001" customHeight="1" thickBot="1" x14ac:dyDescent="0.25">
      <c r="A13" s="110" t="s">
        <v>46</v>
      </c>
      <c r="B13" s="111"/>
      <c r="C13" s="112"/>
      <c r="D13" s="113"/>
      <c r="E13" s="114"/>
      <c r="F13" s="111"/>
      <c r="G13" s="115"/>
      <c r="H13" s="108"/>
      <c r="I13" s="109"/>
    </row>
    <row r="14" spans="1:9" ht="17.100000000000001" customHeight="1" thickBot="1" x14ac:dyDescent="0.25">
      <c r="A14" s="108"/>
      <c r="B14" s="108"/>
      <c r="C14" s="116"/>
      <c r="D14" s="117"/>
      <c r="E14" s="108"/>
      <c r="F14" s="108"/>
      <c r="G14" s="108"/>
      <c r="H14" s="108"/>
      <c r="I14" s="109"/>
    </row>
    <row r="15" spans="1:9" ht="17.100000000000001" customHeight="1" thickBot="1" x14ac:dyDescent="0.25">
      <c r="A15" s="118" t="s">
        <v>107</v>
      </c>
      <c r="B15" s="119"/>
      <c r="C15" s="80"/>
      <c r="D15" s="120"/>
      <c r="E15" s="119"/>
      <c r="F15" s="119"/>
      <c r="G15" s="121"/>
      <c r="H15" s="108"/>
      <c r="I15" s="109"/>
    </row>
    <row r="16" spans="1:9" ht="17.100000000000001" customHeight="1" thickBot="1" x14ac:dyDescent="0.3">
      <c r="A16" s="122" t="s">
        <v>20</v>
      </c>
      <c r="B16" s="123" t="s">
        <v>108</v>
      </c>
      <c r="C16" s="124" t="s">
        <v>109</v>
      </c>
      <c r="D16" s="125" t="s">
        <v>110</v>
      </c>
      <c r="E16" s="126" t="s">
        <v>111</v>
      </c>
      <c r="F16" s="127" t="s">
        <v>112</v>
      </c>
      <c r="G16" s="128" t="s">
        <v>113</v>
      </c>
      <c r="H16" s="108"/>
      <c r="I16" s="109"/>
    </row>
    <row r="17" spans="1:14" x14ac:dyDescent="0.2">
      <c r="A17" s="129" t="s">
        <v>36</v>
      </c>
      <c r="B17" s="130">
        <v>44250</v>
      </c>
      <c r="C17" s="131">
        <v>1</v>
      </c>
      <c r="D17" s="132">
        <f t="shared" ref="D17:D21" si="0">EOMONTH(B17,(C17*12)+IF(I17&lt;&gt;"",MONTH(I17)-MONTH(B17),0))</f>
        <v>44620</v>
      </c>
      <c r="E17" s="133">
        <f>TOTAUX!B4</f>
        <v>0</v>
      </c>
      <c r="F17" s="134">
        <f t="shared" ref="F17:F24" ca="1" si="1">D17-TODAY()</f>
        <v>274</v>
      </c>
      <c r="G17" s="135">
        <v>90</v>
      </c>
      <c r="I17" s="136"/>
    </row>
    <row r="18" spans="1:14" x14ac:dyDescent="0.2">
      <c r="A18" s="137" t="s">
        <v>37</v>
      </c>
      <c r="B18" s="138">
        <v>44238</v>
      </c>
      <c r="C18" s="139">
        <v>1</v>
      </c>
      <c r="D18" s="132">
        <f t="shared" si="0"/>
        <v>44620</v>
      </c>
      <c r="E18" s="140">
        <f>TOTAUX!C4</f>
        <v>0</v>
      </c>
      <c r="F18" s="141">
        <f t="shared" ca="1" si="1"/>
        <v>274</v>
      </c>
      <c r="G18" s="142">
        <v>90</v>
      </c>
      <c r="I18" s="136"/>
    </row>
    <row r="19" spans="1:14" x14ac:dyDescent="0.2">
      <c r="A19" s="137" t="s">
        <v>38</v>
      </c>
      <c r="B19" s="138">
        <v>44222</v>
      </c>
      <c r="C19" s="139">
        <v>1</v>
      </c>
      <c r="D19" s="132">
        <f t="shared" si="0"/>
        <v>44592</v>
      </c>
      <c r="E19" s="140">
        <f>TOTAUX!D4</f>
        <v>0</v>
      </c>
      <c r="F19" s="141">
        <f t="shared" ca="1" si="1"/>
        <v>246</v>
      </c>
      <c r="G19" s="142">
        <v>90</v>
      </c>
      <c r="I19" s="136"/>
    </row>
    <row r="20" spans="1:14" x14ac:dyDescent="0.2">
      <c r="A20" s="143" t="s">
        <v>95</v>
      </c>
      <c r="B20" s="144">
        <v>44222</v>
      </c>
      <c r="C20" s="145">
        <v>1</v>
      </c>
      <c r="D20" s="132">
        <f t="shared" si="0"/>
        <v>44592</v>
      </c>
      <c r="E20" s="146">
        <f>TOTAUX!E4</f>
        <v>0</v>
      </c>
      <c r="F20" s="147">
        <f t="shared" ca="1" si="1"/>
        <v>246</v>
      </c>
      <c r="G20" s="148">
        <v>90</v>
      </c>
      <c r="I20" s="136"/>
      <c r="N20" s="83" t="s">
        <v>144</v>
      </c>
    </row>
    <row r="21" spans="1:14" x14ac:dyDescent="0.2">
      <c r="A21" s="143" t="s">
        <v>114</v>
      </c>
      <c r="B21" s="144">
        <v>44243</v>
      </c>
      <c r="C21" s="145">
        <v>1</v>
      </c>
      <c r="D21" s="132">
        <f t="shared" si="0"/>
        <v>44620</v>
      </c>
      <c r="E21" s="146">
        <f>SUM(TOTAUX!F4:G4)</f>
        <v>0</v>
      </c>
      <c r="F21" s="147">
        <f t="shared" ca="1" si="1"/>
        <v>274</v>
      </c>
      <c r="G21" s="148">
        <v>90</v>
      </c>
      <c r="I21" s="136"/>
    </row>
    <row r="22" spans="1:14" x14ac:dyDescent="0.2">
      <c r="A22" s="143"/>
      <c r="B22" s="144">
        <v>44245</v>
      </c>
      <c r="C22" s="145">
        <v>1</v>
      </c>
      <c r="D22" s="132">
        <f>EOMONTH(B22,(C22*12)+IF(I22&lt;&gt;"",MONTH(I22)-MONTH(B22),0))</f>
        <v>44620</v>
      </c>
      <c r="E22" s="146"/>
      <c r="F22" s="147">
        <f t="shared" ca="1" si="1"/>
        <v>274</v>
      </c>
      <c r="G22" s="148">
        <v>90</v>
      </c>
      <c r="I22" s="136"/>
    </row>
    <row r="23" spans="1:14" x14ac:dyDescent="0.2">
      <c r="A23" s="143" t="s">
        <v>115</v>
      </c>
      <c r="B23" s="144">
        <v>43524</v>
      </c>
      <c r="C23" s="145">
        <v>3</v>
      </c>
      <c r="D23" s="132">
        <f>EOMONTH(B23,(C23*12)+IF(I23&lt;&gt;"",MONTH(I23)-MONTH(B23),0))</f>
        <v>44620</v>
      </c>
      <c r="E23" s="146" t="s">
        <v>116</v>
      </c>
      <c r="F23" s="147">
        <f t="shared" ca="1" si="1"/>
        <v>274</v>
      </c>
      <c r="G23" s="148">
        <v>120</v>
      </c>
      <c r="I23" s="136"/>
      <c r="N23" s="83" t="s">
        <v>145</v>
      </c>
    </row>
    <row r="24" spans="1:14" ht="15.75" thickBot="1" x14ac:dyDescent="0.25">
      <c r="A24" s="149" t="s">
        <v>117</v>
      </c>
      <c r="B24" s="150">
        <v>43718</v>
      </c>
      <c r="C24" s="151">
        <v>3</v>
      </c>
      <c r="D24" s="152">
        <f>EOMONTH(B24,(C24*12)+IF(I24&lt;&gt;"",MONTH(I24)-MONTH(B24),0))</f>
        <v>44834</v>
      </c>
      <c r="E24" s="153">
        <f ca="1">TOTAUX!J4</f>
        <v>317.99000000000012</v>
      </c>
      <c r="F24" s="154">
        <f t="shared" ca="1" si="1"/>
        <v>488</v>
      </c>
      <c r="G24" s="155">
        <v>120</v>
      </c>
      <c r="I24" s="136"/>
    </row>
    <row r="25" spans="1:14" ht="15.75" thickBot="1" x14ac:dyDescent="0.25">
      <c r="A25" s="156"/>
      <c r="F25" s="157"/>
    </row>
    <row r="26" spans="1:14" ht="16.5" thickBot="1" x14ac:dyDescent="0.25">
      <c r="A26" s="258" t="s">
        <v>143</v>
      </c>
      <c r="B26" s="259"/>
      <c r="C26" s="259"/>
      <c r="D26" s="259"/>
      <c r="E26" s="259"/>
      <c r="F26" s="259"/>
      <c r="G26" s="260"/>
      <c r="N26" s="83">
        <f ca="1">SUMIF(LOG!A:A,"&gt;="&amp;TODAY()-90,LOG!N5:Q5)</f>
        <v>94</v>
      </c>
    </row>
    <row r="27" spans="1:14" x14ac:dyDescent="0.2">
      <c r="A27" s="158" t="s">
        <v>0</v>
      </c>
      <c r="B27" s="159" t="s">
        <v>118</v>
      </c>
      <c r="C27" s="160">
        <f ca="1">DATE(YEAR(E27),MONTH(E27)-3,DAY(E27))</f>
        <v>44257</v>
      </c>
      <c r="D27" s="161" t="s">
        <v>119</v>
      </c>
      <c r="E27" s="162">
        <f ca="1">TODAY()</f>
        <v>44346</v>
      </c>
      <c r="F27" s="103" t="s">
        <v>120</v>
      </c>
      <c r="G27" s="104"/>
    </row>
    <row r="28" spans="1:14" x14ac:dyDescent="0.2">
      <c r="A28" s="249" t="s">
        <v>36</v>
      </c>
      <c r="B28" s="250">
        <f ca="1">SUMIF(LOG!F6:'LOG'!F2001,"*BETA1*",LOG!N1)</f>
        <v>0</v>
      </c>
      <c r="C28" s="251"/>
      <c r="D28" s="252"/>
      <c r="E28" s="253"/>
      <c r="G28" s="91"/>
    </row>
    <row r="29" spans="1:14" x14ac:dyDescent="0.2">
      <c r="A29" s="249" t="s">
        <v>37</v>
      </c>
      <c r="B29" s="250"/>
      <c r="C29" s="251"/>
      <c r="D29" s="252"/>
      <c r="E29" s="253"/>
      <c r="G29" s="91"/>
    </row>
    <row r="30" spans="1:14" ht="15.75" thickBot="1" x14ac:dyDescent="0.25">
      <c r="A30" s="163" t="s">
        <v>121</v>
      </c>
      <c r="B30" s="164"/>
      <c r="C30" s="263">
        <v>135</v>
      </c>
      <c r="D30" s="264"/>
      <c r="E30" s="265"/>
      <c r="F30" s="165" t="s">
        <v>122</v>
      </c>
      <c r="G30" s="166">
        <v>42922</v>
      </c>
    </row>
    <row r="31" spans="1:14" ht="15.75" thickBot="1" x14ac:dyDescent="0.25">
      <c r="A31" s="156"/>
      <c r="F31" s="157"/>
    </row>
    <row r="32" spans="1:14" ht="16.5" thickBot="1" x14ac:dyDescent="0.25">
      <c r="A32" s="258" t="s">
        <v>123</v>
      </c>
      <c r="B32" s="259"/>
      <c r="C32" s="259"/>
      <c r="D32" s="259"/>
      <c r="E32" s="259"/>
      <c r="F32" s="259"/>
      <c r="G32" s="260"/>
    </row>
    <row r="33" spans="1:10" ht="16.5" thickBot="1" x14ac:dyDescent="0.3">
      <c r="A33" s="167" t="s">
        <v>20</v>
      </c>
      <c r="B33" s="123" t="s">
        <v>124</v>
      </c>
      <c r="C33" s="124" t="s">
        <v>109</v>
      </c>
      <c r="D33" s="168" t="s">
        <v>110</v>
      </c>
      <c r="E33" s="168"/>
      <c r="F33" s="127" t="s">
        <v>112</v>
      </c>
      <c r="G33" s="128" t="s">
        <v>113</v>
      </c>
      <c r="J33" s="169"/>
    </row>
    <row r="34" spans="1:10" x14ac:dyDescent="0.2">
      <c r="A34" s="170"/>
      <c r="B34" s="130"/>
      <c r="C34" s="131"/>
      <c r="D34" s="171"/>
      <c r="E34" s="131"/>
      <c r="F34" s="134"/>
      <c r="G34" s="135"/>
    </row>
    <row r="35" spans="1:10" x14ac:dyDescent="0.2">
      <c r="A35" s="172"/>
      <c r="B35" s="173"/>
      <c r="C35" s="139"/>
      <c r="D35" s="174"/>
      <c r="E35" s="175"/>
      <c r="F35" s="141"/>
      <c r="G35" s="142"/>
    </row>
    <row r="36" spans="1:10" x14ac:dyDescent="0.2">
      <c r="A36" s="172"/>
      <c r="B36" s="173"/>
      <c r="C36" s="139"/>
      <c r="D36" s="174"/>
      <c r="E36" s="175"/>
      <c r="F36" s="141"/>
      <c r="G36" s="142"/>
    </row>
    <row r="37" spans="1:10" ht="15.75" thickBot="1" x14ac:dyDescent="0.25">
      <c r="A37" s="176"/>
      <c r="B37" s="177"/>
      <c r="C37" s="151"/>
      <c r="D37" s="152"/>
      <c r="E37" s="178"/>
      <c r="F37" s="154"/>
      <c r="G37" s="155"/>
    </row>
    <row r="38" spans="1:10" ht="15.75" thickBot="1" x14ac:dyDescent="0.25">
      <c r="B38" s="179"/>
      <c r="D38" s="180"/>
      <c r="E38" s="181"/>
    </row>
    <row r="39" spans="1:10" ht="16.5" thickBot="1" x14ac:dyDescent="0.25">
      <c r="A39" s="258" t="s">
        <v>125</v>
      </c>
      <c r="B39" s="259"/>
      <c r="C39" s="259"/>
      <c r="D39" s="259"/>
      <c r="E39" s="259"/>
      <c r="F39" s="259"/>
      <c r="G39" s="260"/>
    </row>
    <row r="40" spans="1:10" ht="16.5" thickBot="1" x14ac:dyDescent="0.3">
      <c r="A40" s="266" t="s">
        <v>126</v>
      </c>
      <c r="B40" s="267"/>
      <c r="C40" s="182" t="s">
        <v>0</v>
      </c>
      <c r="D40" s="183" t="s">
        <v>109</v>
      </c>
      <c r="E40" s="168" t="s">
        <v>110</v>
      </c>
      <c r="F40" s="127" t="s">
        <v>112</v>
      </c>
      <c r="G40" s="184" t="s">
        <v>113</v>
      </c>
    </row>
    <row r="41" spans="1:10" x14ac:dyDescent="0.2">
      <c r="A41" s="261"/>
      <c r="B41" s="262"/>
      <c r="C41" s="185"/>
      <c r="D41" s="186"/>
      <c r="E41" s="187"/>
      <c r="F41" s="188"/>
      <c r="G41" s="189"/>
    </row>
    <row r="42" spans="1:10" x14ac:dyDescent="0.2">
      <c r="A42" s="254"/>
      <c r="B42" s="255"/>
      <c r="C42" s="190"/>
      <c r="D42" s="191"/>
      <c r="E42" s="192"/>
      <c r="F42" s="193"/>
      <c r="G42" s="194"/>
    </row>
    <row r="43" spans="1:10" x14ac:dyDescent="0.2">
      <c r="A43" s="254"/>
      <c r="B43" s="255"/>
      <c r="C43" s="190"/>
      <c r="D43" s="191"/>
      <c r="E43" s="192"/>
      <c r="F43" s="193"/>
      <c r="G43" s="194"/>
    </row>
    <row r="44" spans="1:10" x14ac:dyDescent="0.2">
      <c r="A44" s="254"/>
      <c r="B44" s="255"/>
      <c r="C44" s="190"/>
      <c r="D44" s="191"/>
      <c r="E44" s="192"/>
      <c r="F44" s="193"/>
      <c r="G44" s="194"/>
    </row>
    <row r="45" spans="1:10" x14ac:dyDescent="0.2">
      <c r="A45" s="254"/>
      <c r="B45" s="255"/>
      <c r="C45" s="190"/>
      <c r="D45" s="191"/>
      <c r="E45" s="192"/>
      <c r="F45" s="193"/>
      <c r="G45" s="194"/>
    </row>
    <row r="46" spans="1:10" x14ac:dyDescent="0.2">
      <c r="A46" s="254"/>
      <c r="B46" s="255"/>
      <c r="C46" s="190"/>
      <c r="D46" s="191"/>
      <c r="E46" s="192"/>
      <c r="F46" s="193"/>
      <c r="G46" s="194"/>
    </row>
    <row r="47" spans="1:10" x14ac:dyDescent="0.2">
      <c r="A47" s="254"/>
      <c r="B47" s="255"/>
      <c r="C47" s="190"/>
      <c r="D47" s="191"/>
      <c r="E47" s="192"/>
      <c r="F47" s="193"/>
      <c r="G47" s="194"/>
    </row>
    <row r="48" spans="1:10" x14ac:dyDescent="0.2">
      <c r="A48" s="195"/>
      <c r="B48" s="196"/>
      <c r="C48" s="190"/>
      <c r="D48" s="191"/>
      <c r="E48" s="192"/>
      <c r="F48" s="193"/>
      <c r="G48" s="194"/>
    </row>
    <row r="49" spans="1:9" x14ac:dyDescent="0.2">
      <c r="A49" s="254"/>
      <c r="B49" s="255"/>
      <c r="C49" s="190"/>
      <c r="D49" s="191"/>
      <c r="E49" s="192"/>
      <c r="F49" s="193"/>
      <c r="G49" s="194"/>
    </row>
    <row r="50" spans="1:9" x14ac:dyDescent="0.2">
      <c r="A50" s="254"/>
      <c r="B50" s="255"/>
      <c r="C50" s="190"/>
      <c r="D50" s="191"/>
      <c r="E50" s="192"/>
      <c r="F50" s="193"/>
      <c r="G50" s="194"/>
    </row>
    <row r="51" spans="1:9" x14ac:dyDescent="0.2">
      <c r="A51" s="254"/>
      <c r="B51" s="255"/>
      <c r="C51" s="190"/>
      <c r="D51" s="191"/>
      <c r="E51" s="192"/>
      <c r="F51" s="193"/>
      <c r="G51" s="194"/>
    </row>
    <row r="52" spans="1:9" x14ac:dyDescent="0.2">
      <c r="A52" s="254"/>
      <c r="B52" s="255"/>
      <c r="C52" s="190"/>
      <c r="D52" s="191"/>
      <c r="E52" s="192"/>
      <c r="F52" s="193"/>
      <c r="G52" s="194"/>
    </row>
    <row r="53" spans="1:9" x14ac:dyDescent="0.2">
      <c r="A53" s="254"/>
      <c r="B53" s="255"/>
      <c r="C53" s="190"/>
      <c r="D53" s="191"/>
      <c r="E53" s="192"/>
      <c r="F53" s="193"/>
      <c r="G53" s="194"/>
    </row>
    <row r="54" spans="1:9" x14ac:dyDescent="0.2">
      <c r="A54" s="254"/>
      <c r="B54" s="255"/>
      <c r="C54" s="190"/>
      <c r="D54" s="191"/>
      <c r="E54" s="192"/>
      <c r="F54" s="193"/>
      <c r="G54" s="194"/>
      <c r="I54" s="169"/>
    </row>
    <row r="55" spans="1:9" x14ac:dyDescent="0.2">
      <c r="A55" s="254"/>
      <c r="B55" s="255"/>
      <c r="C55" s="190"/>
      <c r="D55" s="191"/>
      <c r="E55" s="192"/>
      <c r="F55" s="193"/>
      <c r="G55" s="194"/>
      <c r="I55" s="169"/>
    </row>
    <row r="56" spans="1:9" x14ac:dyDescent="0.2">
      <c r="A56" s="254"/>
      <c r="B56" s="255"/>
      <c r="C56" s="190"/>
      <c r="D56" s="191"/>
      <c r="E56" s="192"/>
      <c r="F56" s="193"/>
      <c r="G56" s="194"/>
    </row>
    <row r="57" spans="1:9" x14ac:dyDescent="0.2">
      <c r="A57" s="254"/>
      <c r="B57" s="255"/>
      <c r="C57" s="190"/>
      <c r="D57" s="191"/>
      <c r="E57" s="192"/>
      <c r="F57" s="193"/>
      <c r="G57" s="194"/>
    </row>
    <row r="58" spans="1:9" x14ac:dyDescent="0.2">
      <c r="A58" s="254"/>
      <c r="B58" s="255"/>
      <c r="C58" s="190"/>
      <c r="D58" s="191"/>
      <c r="E58" s="192"/>
      <c r="F58" s="193"/>
      <c r="G58" s="194"/>
    </row>
    <row r="59" spans="1:9" x14ac:dyDescent="0.2">
      <c r="A59" s="254"/>
      <c r="B59" s="255"/>
      <c r="C59" s="190"/>
      <c r="D59" s="191"/>
      <c r="E59" s="192"/>
      <c r="F59" s="193"/>
      <c r="G59" s="194"/>
    </row>
    <row r="60" spans="1:9" x14ac:dyDescent="0.2">
      <c r="A60" s="254"/>
      <c r="B60" s="255"/>
      <c r="C60" s="190"/>
      <c r="D60" s="191"/>
      <c r="E60" s="192"/>
      <c r="F60" s="193"/>
      <c r="G60" s="194"/>
    </row>
    <row r="61" spans="1:9" x14ac:dyDescent="0.2">
      <c r="A61" s="254"/>
      <c r="B61" s="255"/>
      <c r="C61" s="190"/>
      <c r="D61" s="191"/>
      <c r="E61" s="192"/>
      <c r="F61" s="193"/>
      <c r="G61" s="194"/>
    </row>
    <row r="62" spans="1:9" x14ac:dyDescent="0.2">
      <c r="A62" s="254"/>
      <c r="B62" s="255"/>
      <c r="C62" s="190"/>
      <c r="D62" s="191"/>
      <c r="E62" s="192"/>
      <c r="F62" s="193"/>
      <c r="G62" s="194"/>
    </row>
    <row r="63" spans="1:9" ht="15.75" thickBot="1" x14ac:dyDescent="0.25">
      <c r="A63" s="256"/>
      <c r="B63" s="257"/>
      <c r="C63" s="197"/>
      <c r="D63" s="198"/>
      <c r="E63" s="199"/>
      <c r="F63" s="200"/>
      <c r="G63" s="201"/>
    </row>
    <row r="64" spans="1:9" ht="15.75" customHeight="1" thickBot="1" x14ac:dyDescent="0.25">
      <c r="A64" s="202"/>
      <c r="B64" s="202"/>
      <c r="C64" s="203"/>
      <c r="H64" s="204">
        <f ca="1">TODAY()-G67</f>
        <v>38</v>
      </c>
    </row>
    <row r="65" spans="1:8" ht="16.5" thickBot="1" x14ac:dyDescent="0.25">
      <c r="A65" s="258" t="s">
        <v>127</v>
      </c>
      <c r="B65" s="259"/>
      <c r="C65" s="259"/>
      <c r="D65" s="259"/>
      <c r="E65" s="259"/>
      <c r="F65" s="259"/>
      <c r="G65" s="260"/>
      <c r="H65" s="204">
        <f ca="1">TODAY()-G69</f>
        <v>44346</v>
      </c>
    </row>
    <row r="66" spans="1:8" ht="45.75" thickBot="1" x14ac:dyDescent="0.25">
      <c r="A66" s="205" t="s">
        <v>128</v>
      </c>
      <c r="B66" s="206" t="s">
        <v>0</v>
      </c>
      <c r="C66" s="207" t="s">
        <v>109</v>
      </c>
      <c r="D66" s="207" t="s">
        <v>110</v>
      </c>
      <c r="E66" s="208" t="s">
        <v>112</v>
      </c>
      <c r="F66" s="207" t="s">
        <v>113</v>
      </c>
      <c r="G66" s="209" t="s">
        <v>129</v>
      </c>
    </row>
    <row r="67" spans="1:8" x14ac:dyDescent="0.2">
      <c r="A67" s="210" t="s">
        <v>130</v>
      </c>
      <c r="B67" s="211">
        <v>43811</v>
      </c>
      <c r="C67" s="186">
        <v>1</v>
      </c>
      <c r="D67" s="212">
        <f>EOMONTH(B67,C67*12)</f>
        <v>44196</v>
      </c>
      <c r="E67" s="188">
        <f ca="1">D67-TODAY()</f>
        <v>-150</v>
      </c>
      <c r="F67" s="186">
        <v>60</v>
      </c>
      <c r="G67" s="213">
        <v>44308</v>
      </c>
    </row>
    <row r="68" spans="1:8" x14ac:dyDescent="0.2">
      <c r="A68" s="214" t="s">
        <v>131</v>
      </c>
      <c r="B68" s="215"/>
      <c r="C68" s="191">
        <v>1</v>
      </c>
      <c r="D68" s="216">
        <f>EOMONTH(B68,C68*12)</f>
        <v>397</v>
      </c>
      <c r="E68" s="193">
        <f ca="1">D68-TODAY()</f>
        <v>-43949</v>
      </c>
      <c r="F68" s="191">
        <v>60</v>
      </c>
      <c r="G68" s="217">
        <v>44036</v>
      </c>
    </row>
    <row r="69" spans="1:8" ht="15.75" thickBot="1" x14ac:dyDescent="0.25">
      <c r="A69" s="218" t="s">
        <v>132</v>
      </c>
      <c r="B69" s="219"/>
      <c r="C69" s="198">
        <v>1</v>
      </c>
      <c r="D69" s="220">
        <f>EOMONTH(B69,C69*12)</f>
        <v>397</v>
      </c>
      <c r="E69" s="200">
        <f ca="1">D69-TODAY()</f>
        <v>-43949</v>
      </c>
      <c r="F69" s="198">
        <v>60</v>
      </c>
      <c r="G69" s="221"/>
    </row>
    <row r="70" spans="1:8" ht="15.75" thickBot="1" x14ac:dyDescent="0.25">
      <c r="A70" s="202"/>
      <c r="B70" s="202"/>
      <c r="C70" s="203"/>
    </row>
    <row r="71" spans="1:8" ht="16.5" thickBot="1" x14ac:dyDescent="0.25">
      <c r="A71" s="222" t="s">
        <v>133</v>
      </c>
      <c r="B71" s="223" t="s">
        <v>134</v>
      </c>
      <c r="C71" s="224" t="s">
        <v>109</v>
      </c>
      <c r="D71" s="168" t="s">
        <v>110</v>
      </c>
      <c r="E71" s="168"/>
      <c r="F71" s="225" t="s">
        <v>112</v>
      </c>
      <c r="G71" s="128" t="s">
        <v>113</v>
      </c>
    </row>
    <row r="72" spans="1:8" x14ac:dyDescent="0.2">
      <c r="A72" s="226" t="s">
        <v>135</v>
      </c>
      <c r="B72" s="227">
        <v>42270</v>
      </c>
      <c r="C72" s="191">
        <v>10</v>
      </c>
      <c r="D72" s="216">
        <f>EDATE(B72,C72*12)</f>
        <v>45923</v>
      </c>
      <c r="E72" s="188"/>
      <c r="F72" s="193">
        <f ca="1">D72-TODAY()</f>
        <v>1577</v>
      </c>
      <c r="G72" s="194">
        <v>240</v>
      </c>
    </row>
    <row r="73" spans="1:8" x14ac:dyDescent="0.2">
      <c r="A73" s="226" t="s">
        <v>136</v>
      </c>
      <c r="B73" s="227">
        <v>44333</v>
      </c>
      <c r="C73" s="191">
        <v>1</v>
      </c>
      <c r="D73" s="216">
        <f>EOMONTH(B73,C73*12)</f>
        <v>44712</v>
      </c>
      <c r="E73" s="193"/>
      <c r="F73" s="193">
        <f ca="1">D73-TODAY()</f>
        <v>366</v>
      </c>
      <c r="G73" s="194">
        <v>120</v>
      </c>
    </row>
    <row r="74" spans="1:8" x14ac:dyDescent="0.2">
      <c r="A74" s="226" t="s">
        <v>137</v>
      </c>
      <c r="B74" s="227"/>
      <c r="C74" s="191">
        <v>1</v>
      </c>
      <c r="D74" s="216">
        <f>EOMONTH(B74,C74*12)</f>
        <v>397</v>
      </c>
      <c r="E74" s="193"/>
      <c r="F74" s="193">
        <f ca="1">D74-TODAY()</f>
        <v>-43949</v>
      </c>
      <c r="G74" s="194">
        <v>120</v>
      </c>
    </row>
    <row r="75" spans="1:8" ht="15.75" thickBot="1" x14ac:dyDescent="0.25">
      <c r="A75" s="228" t="s">
        <v>138</v>
      </c>
      <c r="B75" s="229">
        <v>42658</v>
      </c>
      <c r="C75" s="198">
        <v>5</v>
      </c>
      <c r="D75" s="220">
        <f>EOMONTH(B75,C75*12)</f>
        <v>44500</v>
      </c>
      <c r="E75" s="200"/>
      <c r="F75" s="200">
        <f ca="1">D75-TODAY()</f>
        <v>154</v>
      </c>
      <c r="G75" s="201">
        <v>150</v>
      </c>
    </row>
    <row r="76" spans="1:8" x14ac:dyDescent="0.2">
      <c r="A76" s="156"/>
      <c r="B76" s="230"/>
      <c r="D76" s="231"/>
    </row>
    <row r="77" spans="1:8" x14ac:dyDescent="0.2">
      <c r="A77" s="156"/>
      <c r="B77" s="230"/>
      <c r="D77" s="231"/>
    </row>
  </sheetData>
  <sheetProtection selectLockedCells="1"/>
  <mergeCells count="28">
    <mergeCell ref="A41:B41"/>
    <mergeCell ref="A26:G26"/>
    <mergeCell ref="C30:E30"/>
    <mergeCell ref="A32:G32"/>
    <mergeCell ref="A39:G39"/>
    <mergeCell ref="A40:B40"/>
    <mergeCell ref="A54:B54"/>
    <mergeCell ref="A42:B42"/>
    <mergeCell ref="A43:B43"/>
    <mergeCell ref="A44:B44"/>
    <mergeCell ref="A45:B45"/>
    <mergeCell ref="A46:B46"/>
    <mergeCell ref="A47:B47"/>
    <mergeCell ref="A49:B49"/>
    <mergeCell ref="A50:B50"/>
    <mergeCell ref="A51:B51"/>
    <mergeCell ref="A52:B52"/>
    <mergeCell ref="A53:B53"/>
    <mergeCell ref="A61:B61"/>
    <mergeCell ref="A62:B62"/>
    <mergeCell ref="A63:B63"/>
    <mergeCell ref="A65:G65"/>
    <mergeCell ref="A55:B55"/>
    <mergeCell ref="A56:B56"/>
    <mergeCell ref="A57:B57"/>
    <mergeCell ref="A58:B58"/>
    <mergeCell ref="A59:B59"/>
    <mergeCell ref="A60:B60"/>
  </mergeCells>
  <conditionalFormatting sqref="D24">
    <cfRule type="expression" dxfId="27" priority="20">
      <formula>F24&lt;(G24)/2</formula>
    </cfRule>
    <cfRule type="expression" dxfId="26" priority="24">
      <formula>$F24&lt;$G24</formula>
    </cfRule>
  </conditionalFormatting>
  <conditionalFormatting sqref="D34:D37">
    <cfRule type="expression" dxfId="25" priority="21">
      <formula>F34&lt;(G34)/2</formula>
    </cfRule>
    <cfRule type="expression" dxfId="24" priority="23">
      <formula>F34&lt;G34</formula>
    </cfRule>
  </conditionalFormatting>
  <conditionalFormatting sqref="D72:D75">
    <cfRule type="expression" dxfId="23" priority="19">
      <formula>F72&lt;$G$72/2</formula>
    </cfRule>
    <cfRule type="expression" dxfId="22" priority="22">
      <formula>F72&lt;G72</formula>
    </cfRule>
  </conditionalFormatting>
  <conditionalFormatting sqref="D17:D24">
    <cfRule type="expression" dxfId="21" priority="17">
      <formula>F17&lt;$G$17/2</formula>
    </cfRule>
    <cfRule type="expression" dxfId="20" priority="18">
      <formula>F17&lt;$G$17</formula>
    </cfRule>
  </conditionalFormatting>
  <conditionalFormatting sqref="G67">
    <cfRule type="expression" dxfId="19" priority="15">
      <formula>$H64&gt;=350</formula>
    </cfRule>
    <cfRule type="expression" dxfId="18" priority="16">
      <formula>$H64&gt;335</formula>
    </cfRule>
  </conditionalFormatting>
  <conditionalFormatting sqref="D67 D69">
    <cfRule type="expression" dxfId="17" priority="13">
      <formula>E67&lt;(F67/2)</formula>
    </cfRule>
    <cfRule type="expression" dxfId="16" priority="14">
      <formula>E67&lt;F67</formula>
    </cfRule>
  </conditionalFormatting>
  <conditionalFormatting sqref="E42:E44 E46:E48 E50:E51 E53:E56 E58:E59 E63">
    <cfRule type="expression" dxfId="15" priority="11">
      <formula>F42&lt;(G42/2)</formula>
    </cfRule>
    <cfRule type="expression" dxfId="14" priority="12">
      <formula>F42&lt;G42</formula>
    </cfRule>
  </conditionalFormatting>
  <conditionalFormatting sqref="G69">
    <cfRule type="expression" dxfId="13" priority="25">
      <formula>$H65&gt;=350</formula>
    </cfRule>
    <cfRule type="expression" dxfId="12" priority="26">
      <formula>$H65&gt;335</formula>
    </cfRule>
  </conditionalFormatting>
  <conditionalFormatting sqref="D68">
    <cfRule type="expression" dxfId="11" priority="7">
      <formula>E68&lt;(F68/2)</formula>
    </cfRule>
    <cfRule type="expression" dxfId="10" priority="8">
      <formula>E68&lt;F68</formula>
    </cfRule>
  </conditionalFormatting>
  <conditionalFormatting sqref="G68">
    <cfRule type="expression" dxfId="9" priority="9">
      <formula>$H64&gt;=350</formula>
    </cfRule>
    <cfRule type="expression" dxfId="8" priority="10">
      <formula>$H64&gt;335</formula>
    </cfRule>
  </conditionalFormatting>
  <conditionalFormatting sqref="E41">
    <cfRule type="expression" dxfId="7" priority="27">
      <formula>G41&lt;(H40)/2</formula>
    </cfRule>
    <cfRule type="expression" dxfId="6" priority="28">
      <formula>G41&lt;H40</formula>
    </cfRule>
  </conditionalFormatting>
  <conditionalFormatting sqref="E57">
    <cfRule type="expression" dxfId="5" priority="5">
      <formula>F57&lt;(G57/2)</formula>
    </cfRule>
    <cfRule type="expression" dxfId="4" priority="6">
      <formula>F57&lt;G57</formula>
    </cfRule>
  </conditionalFormatting>
  <conditionalFormatting sqref="E61:E62">
    <cfRule type="expression" dxfId="3" priority="3">
      <formula>F61&lt;(G61/2)</formula>
    </cfRule>
    <cfRule type="expression" dxfId="2" priority="4">
      <formula>F61&lt;G61</formula>
    </cfRule>
  </conditionalFormatting>
  <conditionalFormatting sqref="E60">
    <cfRule type="expression" dxfId="1" priority="1">
      <formula>F60&lt;(G60/2)</formula>
    </cfRule>
    <cfRule type="expression" dxfId="0" priority="2">
      <formula>F60&lt;G60</formula>
    </cfRule>
  </conditionalFormatting>
  <printOptions horizontalCentered="1"/>
  <pageMargins left="0.6692913385826772" right="0.23622047244094491" top="0.98425196850393704" bottom="0.74803149606299213" header="0.31496062992125984" footer="0.31496062992125984"/>
  <pageSetup paperSize="9" scale="72" orientation="portrait" r:id="rId1"/>
  <headerFooter>
    <oddHeader>&amp;C
&amp;20FICHE PILOTE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01"/>
  <sheetViews>
    <sheetView showZeros="0" tabSelected="1" topLeftCell="G1" zoomScale="80" zoomScaleNormal="80" workbookViewId="0">
      <pane ySplit="5" topLeftCell="A1129" activePane="bottomLeft" state="frozen"/>
      <selection pane="bottomLeft" activeCell="AI1144" sqref="AI1144:AM1147"/>
    </sheetView>
  </sheetViews>
  <sheetFormatPr baseColWidth="10" defaultRowHeight="15" x14ac:dyDescent="0.25"/>
  <cols>
    <col min="1" max="1" width="11.42578125" style="1"/>
    <col min="2" max="2" width="9.5703125" style="20" bestFit="1" customWidth="1"/>
    <col min="3" max="3" width="6.85546875" style="3" bestFit="1" customWidth="1"/>
    <col min="4" max="4" width="9.5703125" style="20" bestFit="1" customWidth="1"/>
    <col min="5" max="5" width="6.85546875" style="3" bestFit="1" customWidth="1"/>
    <col min="6" max="6" width="18.140625" style="6" customWidth="1"/>
    <col min="7" max="7" width="13.42578125" bestFit="1" customWidth="1"/>
    <col min="8" max="8" width="8.85546875" style="28" customWidth="1"/>
    <col min="9" max="9" width="6.7109375" style="22" customWidth="1"/>
    <col min="10" max="10" width="7.28515625" style="7" customWidth="1"/>
    <col min="11" max="11" width="6.28515625" style="5" customWidth="1"/>
    <col min="12" max="12" width="10.140625" style="6" customWidth="1"/>
    <col min="13" max="13" width="12.85546875" style="8" customWidth="1"/>
    <col min="14" max="14" width="5.7109375" style="20" customWidth="1"/>
    <col min="15" max="16" width="5.7109375" style="22" customWidth="1"/>
    <col min="17" max="17" width="5.7109375" style="5" customWidth="1"/>
    <col min="18" max="18" width="9" style="7" customWidth="1"/>
    <col min="19" max="19" width="5.7109375" style="6" customWidth="1"/>
    <col min="20" max="20" width="5.7109375" style="22" customWidth="1"/>
    <col min="21" max="21" width="5.7109375" style="7" customWidth="1"/>
    <col min="22" max="22" width="5.7109375" style="5" customWidth="1"/>
    <col min="23" max="23" width="6.7109375" style="20" customWidth="1"/>
    <col min="24" max="24" width="11.42578125" style="22" customWidth="1"/>
    <col min="25" max="25" width="11.42578125" style="22"/>
    <col min="26" max="27" width="6.7109375" style="22" customWidth="1"/>
    <col min="28" max="28" width="6.7109375" style="5" customWidth="1"/>
    <col min="29" max="29" width="11.42578125" style="33"/>
    <col min="30" max="31" width="11.42578125" style="7"/>
    <col min="32" max="32" width="11.42578125" style="22"/>
    <col min="33" max="33" width="6.7109375" style="234" customWidth="1"/>
    <col min="34" max="34" width="6.7109375" style="235" customWidth="1"/>
    <col min="35" max="35" width="11.42578125" style="6"/>
    <col min="36" max="38" width="11.42578125" style="7"/>
    <col min="39" max="39" width="11.42578125" style="5"/>
  </cols>
  <sheetData>
    <row r="1" spans="1:43" s="14" customFormat="1" ht="15.75" thickBot="1" x14ac:dyDescent="0.3">
      <c r="A1" s="11">
        <v>1</v>
      </c>
      <c r="B1" s="275">
        <v>2</v>
      </c>
      <c r="C1" s="277"/>
      <c r="D1" s="275">
        <v>3</v>
      </c>
      <c r="E1" s="277"/>
      <c r="F1" s="275">
        <v>4</v>
      </c>
      <c r="G1" s="276"/>
      <c r="H1" s="275">
        <v>5</v>
      </c>
      <c r="I1" s="276"/>
      <c r="J1" s="276"/>
      <c r="K1" s="277"/>
      <c r="L1" s="43">
        <v>6</v>
      </c>
      <c r="M1" s="13">
        <v>7</v>
      </c>
      <c r="N1" s="275">
        <v>8</v>
      </c>
      <c r="O1" s="276"/>
      <c r="P1" s="276"/>
      <c r="Q1" s="277"/>
      <c r="R1" s="12">
        <v>9</v>
      </c>
      <c r="S1" s="275">
        <v>10</v>
      </c>
      <c r="T1" s="276"/>
      <c r="U1" s="276"/>
      <c r="V1" s="277"/>
      <c r="W1" s="275">
        <v>11</v>
      </c>
      <c r="X1" s="276"/>
      <c r="Y1" s="276"/>
      <c r="Z1" s="276"/>
      <c r="AA1" s="276"/>
      <c r="AB1" s="277"/>
      <c r="AC1" s="275">
        <v>12</v>
      </c>
      <c r="AD1" s="276"/>
      <c r="AE1" s="276"/>
      <c r="AF1" s="276"/>
      <c r="AG1" s="276"/>
      <c r="AH1" s="277"/>
      <c r="AI1" s="275">
        <v>13</v>
      </c>
      <c r="AJ1" s="276"/>
      <c r="AK1" s="276"/>
      <c r="AL1" s="276"/>
      <c r="AM1" s="277"/>
    </row>
    <row r="2" spans="1:43" ht="15.75" thickBot="1" x14ac:dyDescent="0.3">
      <c r="A2" s="287" t="s">
        <v>0</v>
      </c>
      <c r="B2" s="278" t="s">
        <v>1</v>
      </c>
      <c r="C2" s="280"/>
      <c r="D2" s="278" t="s">
        <v>4</v>
      </c>
      <c r="E2" s="280"/>
      <c r="F2" s="278" t="s">
        <v>5</v>
      </c>
      <c r="G2" s="279"/>
      <c r="H2" s="293" t="s">
        <v>10</v>
      </c>
      <c r="I2" s="294"/>
      <c r="J2" s="295" t="s">
        <v>6</v>
      </c>
      <c r="K2" s="296"/>
      <c r="L2" s="268" t="s">
        <v>9</v>
      </c>
      <c r="M2" s="269" t="s">
        <v>11</v>
      </c>
      <c r="N2" s="288" t="s">
        <v>24</v>
      </c>
      <c r="O2" s="289"/>
      <c r="P2" s="289" t="s">
        <v>25</v>
      </c>
      <c r="Q2" s="290"/>
      <c r="R2" s="268" t="s">
        <v>32</v>
      </c>
      <c r="S2" s="313" t="s">
        <v>14</v>
      </c>
      <c r="T2" s="295"/>
      <c r="U2" s="295"/>
      <c r="V2" s="296"/>
      <c r="W2" s="278" t="s">
        <v>19</v>
      </c>
      <c r="X2" s="279"/>
      <c r="Y2" s="279"/>
      <c r="Z2" s="279"/>
      <c r="AA2" s="279"/>
      <c r="AB2" s="280"/>
      <c r="AC2" s="278" t="s">
        <v>22</v>
      </c>
      <c r="AD2" s="279"/>
      <c r="AE2" s="279"/>
      <c r="AF2" s="279"/>
      <c r="AG2" s="279"/>
      <c r="AH2" s="280"/>
      <c r="AI2" s="278" t="s">
        <v>23</v>
      </c>
      <c r="AJ2" s="279"/>
      <c r="AK2" s="279"/>
      <c r="AL2" s="279"/>
      <c r="AM2" s="280"/>
    </row>
    <row r="3" spans="1:43" ht="15.75" thickBot="1" x14ac:dyDescent="0.3">
      <c r="A3" s="287"/>
      <c r="B3" s="278"/>
      <c r="C3" s="280"/>
      <c r="D3" s="278"/>
      <c r="E3" s="280"/>
      <c r="F3" s="278"/>
      <c r="G3" s="279"/>
      <c r="H3" s="293"/>
      <c r="I3" s="294"/>
      <c r="J3" s="295"/>
      <c r="K3" s="296"/>
      <c r="L3" s="269"/>
      <c r="M3" s="269"/>
      <c r="N3" s="305" t="s">
        <v>12</v>
      </c>
      <c r="O3" s="307" t="s">
        <v>13</v>
      </c>
      <c r="P3" s="307" t="s">
        <v>12</v>
      </c>
      <c r="Q3" s="311" t="s">
        <v>13</v>
      </c>
      <c r="R3" s="269"/>
      <c r="S3" s="313"/>
      <c r="T3" s="295"/>
      <c r="U3" s="295"/>
      <c r="V3" s="296"/>
      <c r="W3" s="278"/>
      <c r="X3" s="279"/>
      <c r="Y3" s="279"/>
      <c r="Z3" s="279"/>
      <c r="AA3" s="279"/>
      <c r="AB3" s="280"/>
      <c r="AC3" s="278"/>
      <c r="AD3" s="279"/>
      <c r="AE3" s="279"/>
      <c r="AF3" s="279"/>
      <c r="AG3" s="279"/>
      <c r="AH3" s="280"/>
      <c r="AI3" s="278"/>
      <c r="AJ3" s="279"/>
      <c r="AK3" s="279"/>
      <c r="AL3" s="279"/>
      <c r="AM3" s="280"/>
      <c r="AP3" s="60"/>
      <c r="AQ3" s="60"/>
    </row>
    <row r="4" spans="1:43" ht="15.75" thickBot="1" x14ac:dyDescent="0.3">
      <c r="A4" s="287"/>
      <c r="B4" s="19" t="s">
        <v>2</v>
      </c>
      <c r="C4" s="16" t="s">
        <v>3</v>
      </c>
      <c r="D4" s="19" t="s">
        <v>2</v>
      </c>
      <c r="E4" s="16" t="s">
        <v>3</v>
      </c>
      <c r="F4" s="45" t="s">
        <v>27</v>
      </c>
      <c r="G4" s="46" t="s">
        <v>26</v>
      </c>
      <c r="H4" s="26" t="s">
        <v>7</v>
      </c>
      <c r="I4" s="15" t="s">
        <v>8</v>
      </c>
      <c r="J4" s="295"/>
      <c r="K4" s="296"/>
      <c r="L4" s="270"/>
      <c r="M4" s="269"/>
      <c r="N4" s="306"/>
      <c r="O4" s="308"/>
      <c r="P4" s="308"/>
      <c r="Q4" s="312"/>
      <c r="R4" s="270"/>
      <c r="S4" s="291" t="s">
        <v>13</v>
      </c>
      <c r="T4" s="284"/>
      <c r="U4" s="283" t="s">
        <v>15</v>
      </c>
      <c r="V4" s="292"/>
      <c r="W4" s="30" t="s">
        <v>16</v>
      </c>
      <c r="X4" s="31" t="s">
        <v>17</v>
      </c>
      <c r="Y4" s="31" t="s">
        <v>18</v>
      </c>
      <c r="Z4" s="31" t="s">
        <v>29</v>
      </c>
      <c r="AA4" s="31" t="s">
        <v>31</v>
      </c>
      <c r="AB4" s="15" t="s">
        <v>30</v>
      </c>
      <c r="AC4" s="32" t="s">
        <v>0</v>
      </c>
      <c r="AD4" s="283" t="s">
        <v>20</v>
      </c>
      <c r="AE4" s="283"/>
      <c r="AF4" s="284"/>
      <c r="AG4" s="285" t="s">
        <v>21</v>
      </c>
      <c r="AH4" s="286"/>
      <c r="AI4" s="278"/>
      <c r="AJ4" s="279"/>
      <c r="AK4" s="279"/>
      <c r="AL4" s="279"/>
      <c r="AM4" s="280"/>
      <c r="AP4" s="58"/>
      <c r="AQ4" s="58"/>
    </row>
    <row r="5" spans="1:43" ht="15.75" thickBot="1" x14ac:dyDescent="0.3">
      <c r="A5" s="17" t="s">
        <v>28</v>
      </c>
      <c r="B5" s="35"/>
      <c r="C5" s="36"/>
      <c r="D5" s="35"/>
      <c r="E5" s="36"/>
      <c r="F5" s="49"/>
      <c r="G5" s="44"/>
      <c r="H5" s="27">
        <f ca="1">SUM(H6:OFFSET(H6,,,COUNTA($A:$A)))</f>
        <v>1074.1699999999983</v>
      </c>
      <c r="I5" s="18">
        <f ca="1">SUM(I6:OFFSET(I6,,,COUNTA($A:$A)))</f>
        <v>0</v>
      </c>
      <c r="J5" s="303">
        <f ca="1">SUM(J6:OFFSET(J6,,,COUNTA($A:$A)))</f>
        <v>0</v>
      </c>
      <c r="K5" s="304"/>
      <c r="L5" s="53">
        <f ca="1">SUM(L6:OFFSET(L6,,,COUNTA($A:$A)))</f>
        <v>1074.1699999999983</v>
      </c>
      <c r="M5" s="37"/>
      <c r="N5" s="67">
        <f ca="1">SUM(N6:OFFSET(N6,,,COUNTA($A:$A)))</f>
        <v>2527</v>
      </c>
      <c r="O5" s="54">
        <f ca="1">SUM(O6:OFFSET(O6,,,COUNTA($A:$A)))</f>
        <v>21</v>
      </c>
      <c r="P5" s="54">
        <f ca="1">SUM(P6:OFFSET(P6,,,COUNTA($A:$A)))</f>
        <v>2511</v>
      </c>
      <c r="Q5" s="50">
        <f ca="1">SUM(Q6:OFFSET(Q6,,,COUNTA($A:$A)))</f>
        <v>41</v>
      </c>
      <c r="R5" s="56"/>
      <c r="S5" s="301">
        <f ca="1">SUM(S6:OFFSET(S6,,,COUNTA($A:$A)))</f>
        <v>0</v>
      </c>
      <c r="T5" s="302"/>
      <c r="U5" s="303">
        <f ca="1">SUM(U6:OFFSET(U6,,,COUNTA($A:$A)))</f>
        <v>0</v>
      </c>
      <c r="V5" s="304"/>
      <c r="W5" s="25">
        <f ca="1">SUM(W6:OFFSET(W6,,,COUNTA($A:$A)))</f>
        <v>855.71000000000015</v>
      </c>
      <c r="X5" s="23">
        <f ca="1">SUM(X6:OFFSET(X6,,,COUNTA($A:$A)))</f>
        <v>0</v>
      </c>
      <c r="Y5" s="23">
        <f ca="1">SUM(Y6:OFFSET(Y6,,,COUNTA($A:$A)))</f>
        <v>172.95999999999998</v>
      </c>
      <c r="Z5" s="23">
        <f ca="1">SUM(Z6:OFFSET(Z6,,,COUNTA($A:$A)))</f>
        <v>317.99000000000012</v>
      </c>
      <c r="AA5" s="23">
        <f ca="1">SUM(AA6:OFFSET(AA6,,,COUNTA($A:$A)))</f>
        <v>0</v>
      </c>
      <c r="AB5" s="18">
        <f ca="1">SUM(AB6:OFFSET(AB6,,,COUNTA($A:$A)))</f>
        <v>0</v>
      </c>
      <c r="AC5" s="38"/>
      <c r="AD5" s="281"/>
      <c r="AE5" s="281"/>
      <c r="AF5" s="282"/>
      <c r="AG5" s="318">
        <f ca="1">SUM(AG6:OFFSET(AG6,,,COUNTA($A:$A)))</f>
        <v>6</v>
      </c>
      <c r="AH5" s="319"/>
      <c r="AI5" s="322"/>
      <c r="AJ5" s="281"/>
      <c r="AK5" s="281"/>
      <c r="AL5" s="281"/>
      <c r="AM5" s="323"/>
      <c r="AP5" s="59"/>
      <c r="AQ5" s="59"/>
    </row>
    <row r="6" spans="1:43" x14ac:dyDescent="0.25">
      <c r="A6" s="61">
        <v>40431</v>
      </c>
      <c r="B6" s="62"/>
      <c r="C6" s="63">
        <v>0.48958333333333331</v>
      </c>
      <c r="D6" s="62"/>
      <c r="E6" s="63">
        <v>0.51874999999999993</v>
      </c>
      <c r="F6" s="48" t="e">
        <f>VLOOKUP(G6,APPAREILS!$B$2:$C$702,2,FALSE)</f>
        <v>#N/A</v>
      </c>
      <c r="G6" s="41"/>
      <c r="H6" s="28">
        <v>0.7</v>
      </c>
      <c r="J6" s="273"/>
      <c r="K6" s="300"/>
      <c r="L6" s="48">
        <v>0.7</v>
      </c>
      <c r="M6" s="72"/>
      <c r="N6" s="62">
        <v>1</v>
      </c>
      <c r="O6" s="42">
        <v>0</v>
      </c>
      <c r="P6" s="42">
        <v>1</v>
      </c>
      <c r="Q6" s="52">
        <v>0</v>
      </c>
      <c r="R6" s="68" t="s">
        <v>35</v>
      </c>
      <c r="S6" s="299"/>
      <c r="T6" s="274"/>
      <c r="U6" s="273"/>
      <c r="V6" s="300"/>
      <c r="W6" s="70"/>
      <c r="Y6" s="22">
        <v>0.7</v>
      </c>
      <c r="AD6" s="273"/>
      <c r="AE6" s="273"/>
      <c r="AF6" s="274"/>
      <c r="AG6" s="316"/>
      <c r="AH6" s="317"/>
      <c r="AI6" s="299"/>
      <c r="AJ6" s="273"/>
      <c r="AK6" s="273"/>
      <c r="AL6" s="273"/>
      <c r="AM6" s="300"/>
      <c r="AP6" s="59"/>
      <c r="AQ6" s="59"/>
    </row>
    <row r="7" spans="1:43" x14ac:dyDescent="0.25">
      <c r="A7" s="61">
        <v>40436</v>
      </c>
      <c r="B7" s="62"/>
      <c r="C7" s="63">
        <v>0.41666666666666669</v>
      </c>
      <c r="D7" s="62"/>
      <c r="E7" s="63">
        <v>0.46666666666666662</v>
      </c>
      <c r="F7" s="77" t="e">
        <f>VLOOKUP(G7,APPAREILS!$B$2:$C$702,2,FALSE)</f>
        <v>#N/A</v>
      </c>
      <c r="G7" s="41"/>
      <c r="H7" s="28">
        <v>1.2</v>
      </c>
      <c r="J7" s="273"/>
      <c r="K7" s="300"/>
      <c r="L7" s="48">
        <v>1.2</v>
      </c>
      <c r="M7" s="72"/>
      <c r="N7" s="62">
        <v>1</v>
      </c>
      <c r="O7" s="42">
        <v>0</v>
      </c>
      <c r="P7" s="42">
        <v>1</v>
      </c>
      <c r="Q7" s="52">
        <v>0</v>
      </c>
      <c r="R7" s="68" t="s">
        <v>35</v>
      </c>
      <c r="S7" s="299"/>
      <c r="T7" s="274"/>
      <c r="U7" s="273"/>
      <c r="V7" s="300"/>
      <c r="W7" s="70"/>
      <c r="Y7" s="22">
        <v>1.2</v>
      </c>
      <c r="AD7" s="273"/>
      <c r="AE7" s="273"/>
      <c r="AF7" s="274"/>
      <c r="AG7" s="316"/>
      <c r="AH7" s="317"/>
      <c r="AI7" s="299"/>
      <c r="AJ7" s="273"/>
      <c r="AK7" s="273"/>
      <c r="AL7" s="273"/>
      <c r="AM7" s="300"/>
    </row>
    <row r="8" spans="1:43" x14ac:dyDescent="0.25">
      <c r="A8" s="64">
        <v>40442</v>
      </c>
      <c r="B8" s="65"/>
      <c r="C8" s="66">
        <v>0.5</v>
      </c>
      <c r="D8" s="65"/>
      <c r="E8" s="66">
        <v>0.5395833333333333</v>
      </c>
      <c r="F8" s="47" t="e">
        <f>VLOOKUP(G8,APPAREILS!$B$2:$C$702,2,FALSE)</f>
        <v>#N/A</v>
      </c>
      <c r="G8" s="39"/>
      <c r="H8" s="29">
        <v>0.95</v>
      </c>
      <c r="I8" s="24"/>
      <c r="J8" s="271"/>
      <c r="K8" s="298"/>
      <c r="L8" s="47">
        <v>0.95</v>
      </c>
      <c r="M8" s="73"/>
      <c r="N8" s="65">
        <v>1</v>
      </c>
      <c r="O8" s="40">
        <v>0</v>
      </c>
      <c r="P8" s="40">
        <v>1</v>
      </c>
      <c r="Q8" s="51">
        <v>0</v>
      </c>
      <c r="R8" s="69" t="s">
        <v>35</v>
      </c>
      <c r="S8" s="297"/>
      <c r="T8" s="272"/>
      <c r="U8" s="271"/>
      <c r="V8" s="298"/>
      <c r="W8" s="71"/>
      <c r="X8" s="24"/>
      <c r="Y8" s="24">
        <v>0.95</v>
      </c>
      <c r="Z8" s="24"/>
      <c r="AA8" s="24"/>
      <c r="AB8" s="10"/>
      <c r="AC8" s="34"/>
      <c r="AD8" s="271"/>
      <c r="AE8" s="271"/>
      <c r="AF8" s="272"/>
      <c r="AG8" s="314"/>
      <c r="AH8" s="315"/>
      <c r="AI8" s="297"/>
      <c r="AJ8" s="271"/>
      <c r="AK8" s="271"/>
      <c r="AL8" s="271"/>
      <c r="AM8" s="298"/>
    </row>
    <row r="9" spans="1:43" x14ac:dyDescent="0.25">
      <c r="A9" s="61">
        <v>40451</v>
      </c>
      <c r="B9" s="62"/>
      <c r="C9" s="63">
        <v>0.5</v>
      </c>
      <c r="D9" s="62"/>
      <c r="E9" s="63">
        <v>0.54166666666666663</v>
      </c>
      <c r="F9" s="48" t="e">
        <f>VLOOKUP(G9,APPAREILS!$B$2:$C$702,2,FALSE)</f>
        <v>#N/A</v>
      </c>
      <c r="G9" s="41"/>
      <c r="H9" s="28">
        <v>1</v>
      </c>
      <c r="J9" s="273"/>
      <c r="K9" s="300"/>
      <c r="L9" s="48">
        <v>1</v>
      </c>
      <c r="M9" s="72"/>
      <c r="N9" s="62">
        <v>1</v>
      </c>
      <c r="O9" s="42">
        <v>0</v>
      </c>
      <c r="P9" s="42">
        <v>1</v>
      </c>
      <c r="Q9" s="52">
        <v>0</v>
      </c>
      <c r="R9" s="68" t="s">
        <v>35</v>
      </c>
      <c r="S9" s="299"/>
      <c r="T9" s="274"/>
      <c r="U9" s="273"/>
      <c r="V9" s="300"/>
      <c r="W9" s="70"/>
      <c r="Y9" s="22">
        <v>1</v>
      </c>
      <c r="AD9" s="273"/>
      <c r="AE9" s="273"/>
      <c r="AF9" s="274"/>
      <c r="AG9" s="316"/>
      <c r="AH9" s="317"/>
      <c r="AI9" s="299"/>
      <c r="AJ9" s="273"/>
      <c r="AK9" s="273"/>
      <c r="AL9" s="273"/>
      <c r="AM9" s="300"/>
    </row>
    <row r="10" spans="1:43" x14ac:dyDescent="0.25">
      <c r="A10" s="61">
        <v>40457</v>
      </c>
      <c r="B10" s="62"/>
      <c r="C10" s="63">
        <v>0.5</v>
      </c>
      <c r="D10" s="62"/>
      <c r="E10" s="63">
        <v>0.54166666666666663</v>
      </c>
      <c r="F10" s="77" t="e">
        <f>VLOOKUP(G10,APPAREILS!$B$2:$C$702,2,FALSE)</f>
        <v>#N/A</v>
      </c>
      <c r="G10" s="41"/>
      <c r="H10" s="28">
        <v>1</v>
      </c>
      <c r="J10" s="273"/>
      <c r="K10" s="300"/>
      <c r="L10" s="48">
        <v>1</v>
      </c>
      <c r="M10" s="72"/>
      <c r="N10" s="62">
        <v>1</v>
      </c>
      <c r="O10" s="42">
        <v>0</v>
      </c>
      <c r="P10" s="42">
        <v>1</v>
      </c>
      <c r="Q10" s="52">
        <v>0</v>
      </c>
      <c r="R10" s="68" t="s">
        <v>35</v>
      </c>
      <c r="S10" s="299"/>
      <c r="T10" s="274"/>
      <c r="U10" s="273"/>
      <c r="V10" s="300"/>
      <c r="W10" s="70"/>
      <c r="Y10" s="22">
        <v>1</v>
      </c>
      <c r="AD10" s="273"/>
      <c r="AE10" s="273"/>
      <c r="AF10" s="274"/>
      <c r="AG10" s="316"/>
      <c r="AH10" s="317"/>
      <c r="AI10" s="299"/>
      <c r="AJ10" s="273"/>
      <c r="AK10" s="273"/>
      <c r="AL10" s="273"/>
      <c r="AM10" s="300"/>
    </row>
    <row r="11" spans="1:43" x14ac:dyDescent="0.25">
      <c r="A11" s="64">
        <v>40463</v>
      </c>
      <c r="B11" s="65"/>
      <c r="C11" s="66">
        <v>0.5</v>
      </c>
      <c r="D11" s="65"/>
      <c r="E11" s="66">
        <v>0.54999999999999993</v>
      </c>
      <c r="F11" s="47" t="e">
        <f>VLOOKUP(G11,APPAREILS!$B$2:$C$702,2,FALSE)</f>
        <v>#N/A</v>
      </c>
      <c r="G11" s="39"/>
      <c r="H11" s="29">
        <v>1.2</v>
      </c>
      <c r="I11" s="24"/>
      <c r="J11" s="271"/>
      <c r="K11" s="298"/>
      <c r="L11" s="47">
        <v>1.2</v>
      </c>
      <c r="M11" s="73"/>
      <c r="N11" s="65">
        <v>1</v>
      </c>
      <c r="O11" s="40">
        <v>0</v>
      </c>
      <c r="P11" s="40">
        <v>1</v>
      </c>
      <c r="Q11" s="51">
        <v>0</v>
      </c>
      <c r="R11" s="69" t="s">
        <v>35</v>
      </c>
      <c r="S11" s="297"/>
      <c r="T11" s="272"/>
      <c r="U11" s="271"/>
      <c r="V11" s="298"/>
      <c r="W11" s="71"/>
      <c r="X11" s="24"/>
      <c r="Y11" s="24">
        <v>1.2</v>
      </c>
      <c r="Z11" s="24"/>
      <c r="AA11" s="24"/>
      <c r="AB11" s="10"/>
      <c r="AC11" s="34"/>
      <c r="AD11" s="271"/>
      <c r="AE11" s="271"/>
      <c r="AF11" s="272"/>
      <c r="AG11" s="314"/>
      <c r="AH11" s="315"/>
      <c r="AI11" s="297"/>
      <c r="AJ11" s="271"/>
      <c r="AK11" s="271"/>
      <c r="AL11" s="271"/>
      <c r="AM11" s="298"/>
    </row>
    <row r="12" spans="1:43" x14ac:dyDescent="0.25">
      <c r="A12" s="61">
        <v>40470</v>
      </c>
      <c r="B12" s="62"/>
      <c r="C12" s="63">
        <v>0.5083333333333333</v>
      </c>
      <c r="D12" s="62"/>
      <c r="E12" s="63">
        <v>0.54999999999999993</v>
      </c>
      <c r="F12" s="48" t="e">
        <f>VLOOKUP(G12,APPAREILS!$B$2:$C$702,2,FALSE)</f>
        <v>#N/A</v>
      </c>
      <c r="G12" s="41"/>
      <c r="H12" s="28">
        <v>1</v>
      </c>
      <c r="J12" s="273"/>
      <c r="K12" s="300"/>
      <c r="L12" s="48">
        <v>1</v>
      </c>
      <c r="M12" s="72"/>
      <c r="N12" s="62">
        <v>1</v>
      </c>
      <c r="O12" s="42">
        <v>0</v>
      </c>
      <c r="P12" s="42">
        <v>1</v>
      </c>
      <c r="Q12" s="52">
        <v>0</v>
      </c>
      <c r="R12" s="68" t="s">
        <v>35</v>
      </c>
      <c r="S12" s="299"/>
      <c r="T12" s="274"/>
      <c r="U12" s="273"/>
      <c r="V12" s="300"/>
      <c r="W12" s="70"/>
      <c r="Y12" s="22">
        <v>1</v>
      </c>
      <c r="AD12" s="273"/>
      <c r="AE12" s="273"/>
      <c r="AF12" s="274"/>
      <c r="AG12" s="316"/>
      <c r="AH12" s="317"/>
      <c r="AI12" s="299"/>
      <c r="AJ12" s="273"/>
      <c r="AK12" s="273"/>
      <c r="AL12" s="273"/>
      <c r="AM12" s="300"/>
    </row>
    <row r="13" spans="1:43" x14ac:dyDescent="0.25">
      <c r="A13" s="61">
        <v>40473</v>
      </c>
      <c r="B13" s="62"/>
      <c r="C13" s="63">
        <v>0.5</v>
      </c>
      <c r="D13" s="62"/>
      <c r="E13" s="63">
        <v>0.55208333333333337</v>
      </c>
      <c r="F13" s="48" t="e">
        <f>VLOOKUP(G13,APPAREILS!$B$2:$C$702,2,FALSE)</f>
        <v>#N/A</v>
      </c>
      <c r="G13" s="41"/>
      <c r="H13" s="28">
        <v>1.25</v>
      </c>
      <c r="J13" s="273"/>
      <c r="K13" s="300"/>
      <c r="L13" s="48">
        <v>1.25</v>
      </c>
      <c r="M13" s="72"/>
      <c r="N13" s="62">
        <v>1</v>
      </c>
      <c r="O13" s="42">
        <v>0</v>
      </c>
      <c r="P13" s="42">
        <v>1</v>
      </c>
      <c r="Q13" s="52">
        <v>0</v>
      </c>
      <c r="R13" s="68" t="s">
        <v>35</v>
      </c>
      <c r="S13" s="299"/>
      <c r="T13" s="274"/>
      <c r="U13" s="273"/>
      <c r="V13" s="300"/>
      <c r="W13" s="70"/>
      <c r="Y13" s="22">
        <v>1.25</v>
      </c>
      <c r="AD13" s="273"/>
      <c r="AE13" s="273"/>
      <c r="AF13" s="274"/>
      <c r="AG13" s="316"/>
      <c r="AH13" s="317"/>
      <c r="AI13" s="299"/>
      <c r="AJ13" s="273"/>
      <c r="AK13" s="273"/>
      <c r="AL13" s="273"/>
      <c r="AM13" s="300"/>
    </row>
    <row r="14" spans="1:43" x14ac:dyDescent="0.25">
      <c r="A14" s="64">
        <v>40477</v>
      </c>
      <c r="B14" s="65"/>
      <c r="C14" s="66">
        <v>0.5</v>
      </c>
      <c r="D14" s="65"/>
      <c r="E14" s="66">
        <v>0.56666666666666665</v>
      </c>
      <c r="F14" s="47" t="e">
        <f>VLOOKUP(G14,APPAREILS!$B$2:$C$702,2,FALSE)</f>
        <v>#N/A</v>
      </c>
      <c r="G14" s="39"/>
      <c r="H14" s="29">
        <v>1.6</v>
      </c>
      <c r="I14" s="24"/>
      <c r="J14" s="271"/>
      <c r="K14" s="298"/>
      <c r="L14" s="47">
        <v>1.6</v>
      </c>
      <c r="M14" s="73"/>
      <c r="N14" s="65">
        <v>1</v>
      </c>
      <c r="O14" s="40">
        <v>0</v>
      </c>
      <c r="P14" s="40">
        <v>1</v>
      </c>
      <c r="Q14" s="51">
        <v>0</v>
      </c>
      <c r="R14" s="69" t="s">
        <v>35</v>
      </c>
      <c r="S14" s="297"/>
      <c r="T14" s="272"/>
      <c r="U14" s="271"/>
      <c r="V14" s="298"/>
      <c r="W14" s="71"/>
      <c r="X14" s="24"/>
      <c r="Y14" s="24">
        <v>1.6</v>
      </c>
      <c r="Z14" s="24"/>
      <c r="AA14" s="24"/>
      <c r="AB14" s="10"/>
      <c r="AC14" s="34"/>
      <c r="AD14" s="271"/>
      <c r="AE14" s="271"/>
      <c r="AF14" s="272"/>
      <c r="AG14" s="314"/>
      <c r="AH14" s="315"/>
      <c r="AI14" s="297"/>
      <c r="AJ14" s="271"/>
      <c r="AK14" s="271"/>
      <c r="AL14" s="271"/>
      <c r="AM14" s="298"/>
    </row>
    <row r="15" spans="1:43" x14ac:dyDescent="0.25">
      <c r="A15" s="61">
        <v>40479</v>
      </c>
      <c r="B15" s="62"/>
      <c r="C15" s="63">
        <v>0.5</v>
      </c>
      <c r="D15" s="62"/>
      <c r="E15" s="63">
        <v>0.56041666666666667</v>
      </c>
      <c r="F15" s="48" t="e">
        <f>VLOOKUP(G15,APPAREILS!$B$2:$C$702,2,FALSE)</f>
        <v>#N/A</v>
      </c>
      <c r="G15" s="41"/>
      <c r="H15" s="28">
        <v>1.45</v>
      </c>
      <c r="J15" s="273"/>
      <c r="K15" s="300"/>
      <c r="L15" s="48">
        <v>1.45</v>
      </c>
      <c r="M15" s="72"/>
      <c r="N15" s="62">
        <v>1</v>
      </c>
      <c r="O15" s="42">
        <v>0</v>
      </c>
      <c r="P15" s="42">
        <v>1</v>
      </c>
      <c r="Q15" s="52">
        <v>0</v>
      </c>
      <c r="R15" s="68" t="s">
        <v>35</v>
      </c>
      <c r="S15" s="299"/>
      <c r="T15" s="274"/>
      <c r="U15" s="273"/>
      <c r="V15" s="300"/>
      <c r="W15" s="70"/>
      <c r="Y15" s="22">
        <v>1.45</v>
      </c>
      <c r="AD15" s="273"/>
      <c r="AE15" s="273"/>
      <c r="AF15" s="274"/>
      <c r="AG15" s="316"/>
      <c r="AH15" s="317"/>
      <c r="AI15" s="299"/>
      <c r="AJ15" s="273"/>
      <c r="AK15" s="273"/>
      <c r="AL15" s="273"/>
      <c r="AM15" s="300"/>
    </row>
    <row r="16" spans="1:43" x14ac:dyDescent="0.25">
      <c r="A16" s="61">
        <v>40483</v>
      </c>
      <c r="B16" s="62"/>
      <c r="C16" s="63">
        <v>0.54166666666666663</v>
      </c>
      <c r="D16" s="62"/>
      <c r="E16" s="63">
        <v>0.6020833333333333</v>
      </c>
      <c r="F16" s="48" t="e">
        <f>VLOOKUP(G16,APPAREILS!$B$2:$C$702,2,FALSE)</f>
        <v>#N/A</v>
      </c>
      <c r="G16" s="41"/>
      <c r="H16" s="28">
        <v>1.45</v>
      </c>
      <c r="J16" s="273"/>
      <c r="K16" s="300"/>
      <c r="L16" s="48">
        <v>1.45</v>
      </c>
      <c r="M16" s="72"/>
      <c r="N16" s="62">
        <v>7</v>
      </c>
      <c r="O16" s="42">
        <v>0</v>
      </c>
      <c r="P16" s="42">
        <v>7</v>
      </c>
      <c r="Q16" s="52">
        <v>0</v>
      </c>
      <c r="R16" s="68" t="s">
        <v>35</v>
      </c>
      <c r="S16" s="299"/>
      <c r="T16" s="274"/>
      <c r="U16" s="273"/>
      <c r="V16" s="300"/>
      <c r="W16" s="70"/>
      <c r="Y16" s="22">
        <v>1.45</v>
      </c>
      <c r="AD16" s="273"/>
      <c r="AE16" s="273"/>
      <c r="AF16" s="274"/>
      <c r="AG16" s="316"/>
      <c r="AH16" s="317"/>
      <c r="AI16" s="299"/>
      <c r="AJ16" s="273"/>
      <c r="AK16" s="273"/>
      <c r="AL16" s="273"/>
      <c r="AM16" s="300"/>
    </row>
    <row r="17" spans="1:39" x14ac:dyDescent="0.25">
      <c r="A17" s="64">
        <v>40485</v>
      </c>
      <c r="B17" s="65"/>
      <c r="C17" s="66">
        <v>0.54166666666666663</v>
      </c>
      <c r="D17" s="65"/>
      <c r="E17" s="66">
        <v>0.62291666666666667</v>
      </c>
      <c r="F17" s="47" t="e">
        <f>VLOOKUP(G17,APPAREILS!$B$2:$C$702,2,FALSE)</f>
        <v>#N/A</v>
      </c>
      <c r="G17" s="39"/>
      <c r="H17" s="29">
        <v>1.95</v>
      </c>
      <c r="I17" s="24"/>
      <c r="J17" s="271"/>
      <c r="K17" s="298"/>
      <c r="L17" s="47">
        <v>1.95</v>
      </c>
      <c r="M17" s="73"/>
      <c r="N17" s="65">
        <v>1</v>
      </c>
      <c r="O17" s="40">
        <v>0</v>
      </c>
      <c r="P17" s="40">
        <v>1</v>
      </c>
      <c r="Q17" s="51">
        <v>0</v>
      </c>
      <c r="R17" s="69" t="s">
        <v>35</v>
      </c>
      <c r="S17" s="297"/>
      <c r="T17" s="272"/>
      <c r="U17" s="271"/>
      <c r="V17" s="298"/>
      <c r="W17" s="71"/>
      <c r="X17" s="24"/>
      <c r="Y17" s="24">
        <v>1.95</v>
      </c>
      <c r="Z17" s="24"/>
      <c r="AA17" s="24"/>
      <c r="AB17" s="10"/>
      <c r="AC17" s="34"/>
      <c r="AD17" s="271"/>
      <c r="AE17" s="271"/>
      <c r="AF17" s="272"/>
      <c r="AG17" s="314"/>
      <c r="AH17" s="315"/>
      <c r="AI17" s="297"/>
      <c r="AJ17" s="271"/>
      <c r="AK17" s="271"/>
      <c r="AL17" s="271"/>
      <c r="AM17" s="298"/>
    </row>
    <row r="18" spans="1:39" x14ac:dyDescent="0.25">
      <c r="A18" s="61">
        <v>40500</v>
      </c>
      <c r="B18" s="62"/>
      <c r="C18" s="63">
        <v>0.54166666666666663</v>
      </c>
      <c r="D18" s="62"/>
      <c r="E18" s="63">
        <v>0.59791666666666665</v>
      </c>
      <c r="F18" s="48" t="e">
        <f>VLOOKUP(G18,APPAREILS!$B$2:$C$702,2,FALSE)</f>
        <v>#N/A</v>
      </c>
      <c r="G18" s="41"/>
      <c r="H18" s="28">
        <v>1.35</v>
      </c>
      <c r="J18" s="273"/>
      <c r="K18" s="300"/>
      <c r="L18" s="48">
        <v>1.35</v>
      </c>
      <c r="M18" s="72"/>
      <c r="N18" s="62">
        <v>1</v>
      </c>
      <c r="O18" s="42">
        <v>0</v>
      </c>
      <c r="P18" s="42">
        <v>1</v>
      </c>
      <c r="Q18" s="52">
        <v>0</v>
      </c>
      <c r="R18" s="68" t="s">
        <v>35</v>
      </c>
      <c r="S18" s="299"/>
      <c r="T18" s="274"/>
      <c r="U18" s="273"/>
      <c r="V18" s="300"/>
      <c r="W18" s="70"/>
      <c r="Y18" s="22">
        <v>1.35</v>
      </c>
      <c r="AD18" s="273"/>
      <c r="AE18" s="273"/>
      <c r="AF18" s="274"/>
      <c r="AG18" s="316"/>
      <c r="AH18" s="317"/>
      <c r="AI18" s="299"/>
      <c r="AJ18" s="273"/>
      <c r="AK18" s="273"/>
      <c r="AL18" s="273"/>
      <c r="AM18" s="300"/>
    </row>
    <row r="19" spans="1:39" x14ac:dyDescent="0.25">
      <c r="A19" s="61">
        <v>40505</v>
      </c>
      <c r="B19" s="62"/>
      <c r="C19" s="63">
        <v>0.54166666666666663</v>
      </c>
      <c r="D19" s="62"/>
      <c r="E19" s="63">
        <v>0.62291666666666667</v>
      </c>
      <c r="F19" s="48" t="e">
        <f>VLOOKUP(G19,APPAREILS!$B$2:$C$702,2,FALSE)</f>
        <v>#N/A</v>
      </c>
      <c r="G19" s="41"/>
      <c r="H19" s="28">
        <v>1.95</v>
      </c>
      <c r="J19" s="273"/>
      <c r="K19" s="300"/>
      <c r="L19" s="48">
        <v>1.95</v>
      </c>
      <c r="M19" s="72"/>
      <c r="N19" s="62">
        <v>6</v>
      </c>
      <c r="O19" s="42">
        <v>0</v>
      </c>
      <c r="P19" s="42">
        <v>6</v>
      </c>
      <c r="Q19" s="52">
        <v>0</v>
      </c>
      <c r="R19" s="68" t="s">
        <v>35</v>
      </c>
      <c r="S19" s="299"/>
      <c r="T19" s="274"/>
      <c r="U19" s="273"/>
      <c r="V19" s="300"/>
      <c r="W19" s="70"/>
      <c r="Y19" s="22">
        <v>1.95</v>
      </c>
      <c r="AD19" s="273"/>
      <c r="AE19" s="273"/>
      <c r="AF19" s="274"/>
      <c r="AG19" s="316"/>
      <c r="AH19" s="317"/>
      <c r="AI19" s="299"/>
      <c r="AJ19" s="273"/>
      <c r="AK19" s="273"/>
      <c r="AL19" s="273"/>
      <c r="AM19" s="300"/>
    </row>
    <row r="20" spans="1:39" x14ac:dyDescent="0.25">
      <c r="A20" s="64">
        <v>40516</v>
      </c>
      <c r="B20" s="65"/>
      <c r="C20" s="66">
        <v>0.54166666666666663</v>
      </c>
      <c r="D20" s="65"/>
      <c r="E20" s="66">
        <v>0.6166666666666667</v>
      </c>
      <c r="F20" s="47" t="e">
        <f>VLOOKUP(G20,APPAREILS!$B$2:$C$702,2,FALSE)</f>
        <v>#N/A</v>
      </c>
      <c r="G20" s="39"/>
      <c r="H20" s="29">
        <v>1.8</v>
      </c>
      <c r="I20" s="24"/>
      <c r="J20" s="271"/>
      <c r="K20" s="298"/>
      <c r="L20" s="47">
        <v>1.8</v>
      </c>
      <c r="M20" s="73"/>
      <c r="N20" s="65">
        <v>1</v>
      </c>
      <c r="O20" s="40">
        <v>0</v>
      </c>
      <c r="P20" s="40">
        <v>1</v>
      </c>
      <c r="Q20" s="51">
        <v>0</v>
      </c>
      <c r="R20" s="69" t="s">
        <v>35</v>
      </c>
      <c r="S20" s="297"/>
      <c r="T20" s="272"/>
      <c r="U20" s="271"/>
      <c r="V20" s="298"/>
      <c r="W20" s="71">
        <v>1.8</v>
      </c>
      <c r="X20" s="24"/>
      <c r="Y20" s="24"/>
      <c r="Z20" s="24"/>
      <c r="AA20" s="24"/>
      <c r="AB20" s="10"/>
      <c r="AC20" s="34"/>
      <c r="AD20" s="271"/>
      <c r="AE20" s="271"/>
      <c r="AF20" s="272"/>
      <c r="AG20" s="314"/>
      <c r="AH20" s="315"/>
      <c r="AI20" s="297"/>
      <c r="AJ20" s="271"/>
      <c r="AK20" s="271"/>
      <c r="AL20" s="271"/>
      <c r="AM20" s="298"/>
    </row>
    <row r="21" spans="1:39" x14ac:dyDescent="0.25">
      <c r="A21" s="61">
        <v>40519</v>
      </c>
      <c r="B21" s="62"/>
      <c r="C21" s="63">
        <v>0.54166666666666663</v>
      </c>
      <c r="D21" s="62"/>
      <c r="E21" s="63">
        <v>0.60416666666666663</v>
      </c>
      <c r="F21" s="48" t="e">
        <f>VLOOKUP(G21,APPAREILS!$B$2:$C$702,2,FALSE)</f>
        <v>#N/A</v>
      </c>
      <c r="G21" s="41"/>
      <c r="H21" s="28">
        <v>1.5</v>
      </c>
      <c r="J21" s="273"/>
      <c r="K21" s="300"/>
      <c r="L21" s="48">
        <v>1.5</v>
      </c>
      <c r="M21" s="72"/>
      <c r="N21" s="62">
        <v>1</v>
      </c>
      <c r="O21" s="42">
        <v>0</v>
      </c>
      <c r="P21" s="42">
        <v>1</v>
      </c>
      <c r="Q21" s="52">
        <v>0</v>
      </c>
      <c r="R21" s="68" t="s">
        <v>35</v>
      </c>
      <c r="S21" s="299"/>
      <c r="T21" s="274"/>
      <c r="U21" s="273"/>
      <c r="V21" s="300"/>
      <c r="W21" s="70"/>
      <c r="Y21" s="22">
        <v>1.5</v>
      </c>
      <c r="AD21" s="273"/>
      <c r="AE21" s="273"/>
      <c r="AF21" s="274"/>
      <c r="AG21" s="316"/>
      <c r="AH21" s="317"/>
      <c r="AI21" s="299"/>
      <c r="AJ21" s="273"/>
      <c r="AK21" s="273"/>
      <c r="AL21" s="273"/>
      <c r="AM21" s="300"/>
    </row>
    <row r="22" spans="1:39" x14ac:dyDescent="0.25">
      <c r="A22" s="61">
        <v>40528</v>
      </c>
      <c r="B22" s="62"/>
      <c r="C22" s="63">
        <v>0.54166666666666663</v>
      </c>
      <c r="D22" s="62"/>
      <c r="E22" s="63">
        <v>0.6166666666666667</v>
      </c>
      <c r="F22" s="48" t="e">
        <f>VLOOKUP(G22,APPAREILS!$B$2:$C$702,2,FALSE)</f>
        <v>#N/A</v>
      </c>
      <c r="G22" s="41"/>
      <c r="H22" s="28">
        <v>1.8</v>
      </c>
      <c r="J22" s="273"/>
      <c r="K22" s="300"/>
      <c r="L22" s="48">
        <v>1.8</v>
      </c>
      <c r="M22" s="72"/>
      <c r="N22" s="62">
        <v>1</v>
      </c>
      <c r="O22" s="42">
        <v>0</v>
      </c>
      <c r="P22" s="42">
        <v>1</v>
      </c>
      <c r="Q22" s="52">
        <v>0</v>
      </c>
      <c r="R22" s="68" t="s">
        <v>35</v>
      </c>
      <c r="S22" s="299"/>
      <c r="T22" s="274"/>
      <c r="U22" s="273"/>
      <c r="V22" s="300"/>
      <c r="W22" s="70"/>
      <c r="Y22" s="22">
        <v>1.8</v>
      </c>
      <c r="AD22" s="273"/>
      <c r="AE22" s="273"/>
      <c r="AF22" s="274"/>
      <c r="AG22" s="316"/>
      <c r="AH22" s="317"/>
      <c r="AI22" s="299"/>
      <c r="AJ22" s="273"/>
      <c r="AK22" s="273"/>
      <c r="AL22" s="273"/>
      <c r="AM22" s="300"/>
    </row>
    <row r="23" spans="1:39" x14ac:dyDescent="0.25">
      <c r="A23" s="64">
        <v>40537</v>
      </c>
      <c r="B23" s="65"/>
      <c r="C23" s="66">
        <v>0.54166666666666663</v>
      </c>
      <c r="D23" s="65"/>
      <c r="E23" s="66">
        <v>0.61458333333333337</v>
      </c>
      <c r="F23" s="47" t="e">
        <f>VLOOKUP(G23,APPAREILS!$B$2:$C$702,2,FALSE)</f>
        <v>#N/A</v>
      </c>
      <c r="G23" s="39"/>
      <c r="H23" s="29">
        <v>1.75</v>
      </c>
      <c r="I23" s="24"/>
      <c r="J23" s="271"/>
      <c r="K23" s="298"/>
      <c r="L23" s="47">
        <v>1.75</v>
      </c>
      <c r="M23" s="73"/>
      <c r="N23" s="65">
        <v>1</v>
      </c>
      <c r="O23" s="40">
        <v>0</v>
      </c>
      <c r="P23" s="40">
        <v>1</v>
      </c>
      <c r="Q23" s="51">
        <v>0</v>
      </c>
      <c r="R23" s="69" t="s">
        <v>35</v>
      </c>
      <c r="S23" s="297"/>
      <c r="T23" s="272"/>
      <c r="U23" s="271"/>
      <c r="V23" s="298"/>
      <c r="W23" s="71">
        <v>1.75</v>
      </c>
      <c r="X23" s="24"/>
      <c r="Y23" s="24"/>
      <c r="Z23" s="24"/>
      <c r="AA23" s="24"/>
      <c r="AB23" s="10"/>
      <c r="AC23" s="34"/>
      <c r="AD23" s="271"/>
      <c r="AE23" s="271"/>
      <c r="AF23" s="272"/>
      <c r="AG23" s="314"/>
      <c r="AH23" s="315"/>
      <c r="AI23" s="297"/>
      <c r="AJ23" s="271"/>
      <c r="AK23" s="271"/>
      <c r="AL23" s="271"/>
      <c r="AM23" s="298"/>
    </row>
    <row r="24" spans="1:39" x14ac:dyDescent="0.25">
      <c r="A24" s="61">
        <v>40554</v>
      </c>
      <c r="B24" s="62"/>
      <c r="C24" s="63">
        <v>0.54166666666666663</v>
      </c>
      <c r="D24" s="62"/>
      <c r="E24" s="63">
        <v>0.58750000000000002</v>
      </c>
      <c r="F24" s="48" t="e">
        <f>VLOOKUP(G24,APPAREILS!$B$2:$C$702,2,FALSE)</f>
        <v>#N/A</v>
      </c>
      <c r="G24" s="41"/>
      <c r="H24" s="28">
        <v>1.1000000000000001</v>
      </c>
      <c r="J24" s="273"/>
      <c r="K24" s="300"/>
      <c r="L24" s="48">
        <v>1.1000000000000001</v>
      </c>
      <c r="M24" s="72"/>
      <c r="N24" s="62">
        <v>1</v>
      </c>
      <c r="O24" s="42">
        <v>0</v>
      </c>
      <c r="P24" s="42">
        <v>1</v>
      </c>
      <c r="Q24" s="52">
        <v>0</v>
      </c>
      <c r="R24" s="68" t="s">
        <v>35</v>
      </c>
      <c r="S24" s="299"/>
      <c r="T24" s="274"/>
      <c r="U24" s="273"/>
      <c r="V24" s="300"/>
      <c r="W24" s="70"/>
      <c r="Y24" s="22">
        <v>1.1000000000000001</v>
      </c>
      <c r="AD24" s="273"/>
      <c r="AE24" s="273"/>
      <c r="AF24" s="274"/>
      <c r="AG24" s="316"/>
      <c r="AH24" s="317"/>
      <c r="AI24" s="299"/>
      <c r="AJ24" s="273"/>
      <c r="AK24" s="273"/>
      <c r="AL24" s="273"/>
      <c r="AM24" s="300"/>
    </row>
    <row r="25" spans="1:39" x14ac:dyDescent="0.25">
      <c r="A25" s="61">
        <v>40567</v>
      </c>
      <c r="B25" s="62"/>
      <c r="C25" s="63">
        <v>0.54166666666666663</v>
      </c>
      <c r="D25" s="62"/>
      <c r="E25" s="63">
        <v>0.6166666666666667</v>
      </c>
      <c r="F25" s="48" t="e">
        <f>VLOOKUP(G25,APPAREILS!$B$2:$C$702,2,FALSE)</f>
        <v>#N/A</v>
      </c>
      <c r="G25" s="41"/>
      <c r="H25" s="28">
        <v>1.8</v>
      </c>
      <c r="J25" s="273"/>
      <c r="K25" s="300"/>
      <c r="L25" s="48">
        <v>1.8</v>
      </c>
      <c r="M25" s="72"/>
      <c r="N25" s="62">
        <v>1</v>
      </c>
      <c r="O25" s="42">
        <v>0</v>
      </c>
      <c r="P25" s="42">
        <v>1</v>
      </c>
      <c r="Q25" s="52">
        <v>0</v>
      </c>
      <c r="R25" s="68" t="s">
        <v>35</v>
      </c>
      <c r="S25" s="299"/>
      <c r="T25" s="274"/>
      <c r="U25" s="273"/>
      <c r="V25" s="300"/>
      <c r="W25" s="70"/>
      <c r="Y25" s="22">
        <v>1.8</v>
      </c>
      <c r="AD25" s="273"/>
      <c r="AE25" s="273"/>
      <c r="AF25" s="274"/>
      <c r="AG25" s="316"/>
      <c r="AH25" s="317"/>
      <c r="AI25" s="299"/>
      <c r="AJ25" s="273"/>
      <c r="AK25" s="273"/>
      <c r="AL25" s="273"/>
      <c r="AM25" s="300"/>
    </row>
    <row r="26" spans="1:39" x14ac:dyDescent="0.25">
      <c r="A26" s="64">
        <v>40586</v>
      </c>
      <c r="B26" s="65"/>
      <c r="C26" s="66">
        <v>0.52083333333333337</v>
      </c>
      <c r="D26" s="65"/>
      <c r="E26" s="66">
        <v>0.60833333333333328</v>
      </c>
      <c r="F26" s="47" t="e">
        <f>VLOOKUP(G26,APPAREILS!$B$2:$C$702,2,FALSE)</f>
        <v>#N/A</v>
      </c>
      <c r="G26" s="39"/>
      <c r="H26" s="29">
        <v>2.1</v>
      </c>
      <c r="I26" s="24"/>
      <c r="J26" s="271"/>
      <c r="K26" s="298"/>
      <c r="L26" s="47">
        <v>2.1</v>
      </c>
      <c r="M26" s="73"/>
      <c r="N26" s="65">
        <v>1</v>
      </c>
      <c r="O26" s="40">
        <v>0</v>
      </c>
      <c r="P26" s="40">
        <v>1</v>
      </c>
      <c r="Q26" s="51">
        <v>0</v>
      </c>
      <c r="R26" s="69" t="s">
        <v>35</v>
      </c>
      <c r="S26" s="297"/>
      <c r="T26" s="272"/>
      <c r="U26" s="271"/>
      <c r="V26" s="298"/>
      <c r="W26" s="71">
        <v>2.1</v>
      </c>
      <c r="X26" s="24"/>
      <c r="Y26" s="24"/>
      <c r="Z26" s="24"/>
      <c r="AA26" s="24"/>
      <c r="AB26" s="10"/>
      <c r="AC26" s="34"/>
      <c r="AD26" s="271"/>
      <c r="AE26" s="271"/>
      <c r="AF26" s="272"/>
      <c r="AG26" s="314"/>
      <c r="AH26" s="315"/>
      <c r="AI26" s="297"/>
      <c r="AJ26" s="271"/>
      <c r="AK26" s="271"/>
      <c r="AL26" s="271"/>
      <c r="AM26" s="298"/>
    </row>
    <row r="27" spans="1:39" x14ac:dyDescent="0.25">
      <c r="A27" s="61">
        <v>40629</v>
      </c>
      <c r="B27" s="62"/>
      <c r="C27" s="63">
        <v>0.5</v>
      </c>
      <c r="D27" s="62"/>
      <c r="E27" s="63">
        <v>0.57708333333333328</v>
      </c>
      <c r="F27" s="48" t="e">
        <f>VLOOKUP(G27,APPAREILS!$B$2:$C$702,2,FALSE)</f>
        <v>#N/A</v>
      </c>
      <c r="G27" s="41"/>
      <c r="H27" s="28">
        <v>1.85</v>
      </c>
      <c r="J27" s="273"/>
      <c r="K27" s="300"/>
      <c r="L27" s="48">
        <v>1.85</v>
      </c>
      <c r="M27" s="72"/>
      <c r="N27" s="62">
        <v>1</v>
      </c>
      <c r="O27" s="42">
        <v>0</v>
      </c>
      <c r="P27" s="42">
        <v>1</v>
      </c>
      <c r="Q27" s="52">
        <v>0</v>
      </c>
      <c r="R27" s="68" t="s">
        <v>35</v>
      </c>
      <c r="S27" s="299"/>
      <c r="T27" s="274"/>
      <c r="U27" s="273"/>
      <c r="V27" s="300"/>
      <c r="W27" s="70"/>
      <c r="Y27" s="22">
        <v>1.85</v>
      </c>
      <c r="AD27" s="273"/>
      <c r="AE27" s="273"/>
      <c r="AF27" s="274"/>
      <c r="AG27" s="316"/>
      <c r="AH27" s="317"/>
      <c r="AI27" s="299"/>
      <c r="AJ27" s="273"/>
      <c r="AK27" s="273"/>
      <c r="AL27" s="273"/>
      <c r="AM27" s="300"/>
    </row>
    <row r="28" spans="1:39" x14ac:dyDescent="0.25">
      <c r="A28" s="61">
        <v>40647</v>
      </c>
      <c r="B28" s="62"/>
      <c r="C28" s="63">
        <v>0.45833333333333331</v>
      </c>
      <c r="D28" s="62"/>
      <c r="E28" s="63">
        <v>0.52083333333333337</v>
      </c>
      <c r="F28" s="48" t="e">
        <f>VLOOKUP(G28,APPAREILS!$B$2:$C$702,2,FALSE)</f>
        <v>#N/A</v>
      </c>
      <c r="G28" s="41"/>
      <c r="H28" s="28">
        <v>2.65</v>
      </c>
      <c r="J28" s="273"/>
      <c r="K28" s="300"/>
      <c r="L28" s="48">
        <v>2.65</v>
      </c>
      <c r="M28" s="72"/>
      <c r="N28" s="62">
        <v>5</v>
      </c>
      <c r="O28" s="42">
        <v>0</v>
      </c>
      <c r="P28" s="42">
        <v>6</v>
      </c>
      <c r="Q28" s="52">
        <v>0</v>
      </c>
      <c r="R28" s="68" t="s">
        <v>35</v>
      </c>
      <c r="S28" s="299"/>
      <c r="T28" s="274"/>
      <c r="U28" s="273"/>
      <c r="V28" s="300"/>
      <c r="W28" s="70">
        <v>2.65</v>
      </c>
      <c r="AD28" s="273"/>
      <c r="AE28" s="273"/>
      <c r="AF28" s="274"/>
      <c r="AG28" s="316"/>
      <c r="AH28" s="317"/>
      <c r="AI28" s="299"/>
      <c r="AJ28" s="273"/>
      <c r="AK28" s="273"/>
      <c r="AL28" s="273"/>
      <c r="AM28" s="300"/>
    </row>
    <row r="29" spans="1:39" x14ac:dyDescent="0.25">
      <c r="A29" s="64">
        <v>40647</v>
      </c>
      <c r="B29" s="65"/>
      <c r="C29" s="66">
        <v>0.47916666666666669</v>
      </c>
      <c r="D29" s="65"/>
      <c r="E29" s="66">
        <v>0.58958333333333335</v>
      </c>
      <c r="F29" s="47" t="e">
        <f>VLOOKUP(G29,APPAREILS!$B$2:$C$702,2,FALSE)</f>
        <v>#N/A</v>
      </c>
      <c r="G29" s="39"/>
      <c r="H29" s="29">
        <v>1.5</v>
      </c>
      <c r="I29" s="24"/>
      <c r="J29" s="271"/>
      <c r="K29" s="298"/>
      <c r="L29" s="47">
        <v>1.5</v>
      </c>
      <c r="M29" s="73"/>
      <c r="N29" s="65">
        <v>6</v>
      </c>
      <c r="O29" s="40">
        <v>0</v>
      </c>
      <c r="P29" s="40">
        <v>5</v>
      </c>
      <c r="Q29" s="51">
        <v>0</v>
      </c>
      <c r="R29" s="69" t="s">
        <v>35</v>
      </c>
      <c r="S29" s="297"/>
      <c r="T29" s="272"/>
      <c r="U29" s="271"/>
      <c r="V29" s="298"/>
      <c r="W29" s="71"/>
      <c r="X29" s="24"/>
      <c r="Y29" s="24">
        <v>1.5</v>
      </c>
      <c r="Z29" s="24"/>
      <c r="AA29" s="24"/>
      <c r="AB29" s="10"/>
      <c r="AC29" s="34"/>
      <c r="AD29" s="271"/>
      <c r="AE29" s="271"/>
      <c r="AF29" s="272"/>
      <c r="AG29" s="314"/>
      <c r="AH29" s="315"/>
      <c r="AI29" s="297"/>
      <c r="AJ29" s="271"/>
      <c r="AK29" s="271"/>
      <c r="AL29" s="271"/>
      <c r="AM29" s="298"/>
    </row>
    <row r="30" spans="1:39" x14ac:dyDescent="0.25">
      <c r="A30" s="61">
        <v>40658</v>
      </c>
      <c r="B30" s="62"/>
      <c r="C30" s="63">
        <v>0.5</v>
      </c>
      <c r="D30" s="62"/>
      <c r="E30" s="63">
        <v>0.57500000000000007</v>
      </c>
      <c r="F30" s="48" t="e">
        <f>VLOOKUP(G30,APPAREILS!$B$2:$C$702,2,FALSE)</f>
        <v>#N/A</v>
      </c>
      <c r="G30" s="41"/>
      <c r="H30" s="28">
        <v>1.8</v>
      </c>
      <c r="J30" s="273"/>
      <c r="K30" s="300"/>
      <c r="L30" s="48">
        <v>1.8</v>
      </c>
      <c r="M30" s="72"/>
      <c r="N30" s="62">
        <v>1</v>
      </c>
      <c r="O30" s="42">
        <v>0</v>
      </c>
      <c r="P30" s="42">
        <v>1</v>
      </c>
      <c r="Q30" s="52">
        <v>0</v>
      </c>
      <c r="R30" s="68" t="s">
        <v>35</v>
      </c>
      <c r="S30" s="299"/>
      <c r="T30" s="274"/>
      <c r="U30" s="273"/>
      <c r="V30" s="300"/>
      <c r="W30" s="70"/>
      <c r="Y30" s="22">
        <v>1.8</v>
      </c>
      <c r="AD30" s="273"/>
      <c r="AE30" s="273"/>
      <c r="AF30" s="274"/>
      <c r="AG30" s="316"/>
      <c r="AH30" s="317"/>
      <c r="AI30" s="299"/>
      <c r="AJ30" s="273"/>
      <c r="AK30" s="273"/>
      <c r="AL30" s="273"/>
      <c r="AM30" s="300"/>
    </row>
    <row r="31" spans="1:39" x14ac:dyDescent="0.25">
      <c r="A31" s="61">
        <v>40666</v>
      </c>
      <c r="B31" s="62"/>
      <c r="C31" s="63">
        <v>0.5</v>
      </c>
      <c r="D31" s="62"/>
      <c r="E31" s="63">
        <v>0.55833333333333335</v>
      </c>
      <c r="F31" s="48" t="e">
        <f>VLOOKUP(G31,APPAREILS!$B$2:$C$702,2,FALSE)</f>
        <v>#N/A</v>
      </c>
      <c r="G31" s="41"/>
      <c r="H31" s="28">
        <v>1.4</v>
      </c>
      <c r="J31" s="273"/>
      <c r="K31" s="300"/>
      <c r="L31" s="48">
        <v>1.4</v>
      </c>
      <c r="M31" s="72"/>
      <c r="N31" s="62">
        <v>1</v>
      </c>
      <c r="O31" s="42">
        <v>0</v>
      </c>
      <c r="P31" s="42">
        <v>1</v>
      </c>
      <c r="Q31" s="52">
        <v>0</v>
      </c>
      <c r="R31" s="68" t="s">
        <v>35</v>
      </c>
      <c r="S31" s="299"/>
      <c r="T31" s="274"/>
      <c r="U31" s="273"/>
      <c r="V31" s="300"/>
      <c r="W31" s="70"/>
      <c r="Y31" s="22">
        <v>1.4</v>
      </c>
      <c r="AD31" s="273"/>
      <c r="AE31" s="273"/>
      <c r="AF31" s="274"/>
      <c r="AG31" s="316"/>
      <c r="AH31" s="317"/>
      <c r="AI31" s="299"/>
      <c r="AJ31" s="273"/>
      <c r="AK31" s="273"/>
      <c r="AL31" s="273"/>
      <c r="AM31" s="300"/>
    </row>
    <row r="32" spans="1:39" x14ac:dyDescent="0.25">
      <c r="A32" s="64">
        <v>40674</v>
      </c>
      <c r="B32" s="65"/>
      <c r="C32" s="66">
        <v>0.5</v>
      </c>
      <c r="D32" s="65"/>
      <c r="E32" s="66">
        <v>0.53333333333333333</v>
      </c>
      <c r="F32" s="47" t="e">
        <f>VLOOKUP(G32,APPAREILS!$B$2:$C$702,2,FALSE)</f>
        <v>#N/A</v>
      </c>
      <c r="G32" s="39"/>
      <c r="H32" s="29">
        <v>0.5</v>
      </c>
      <c r="I32" s="24"/>
      <c r="J32" s="271"/>
      <c r="K32" s="298"/>
      <c r="L32" s="47">
        <v>0.5</v>
      </c>
      <c r="M32" s="73"/>
      <c r="N32" s="65">
        <v>1</v>
      </c>
      <c r="O32" s="40">
        <v>0</v>
      </c>
      <c r="P32" s="40">
        <v>3</v>
      </c>
      <c r="Q32" s="51">
        <v>0</v>
      </c>
      <c r="R32" s="69" t="s">
        <v>35</v>
      </c>
      <c r="S32" s="297"/>
      <c r="T32" s="272"/>
      <c r="U32" s="271"/>
      <c r="V32" s="298"/>
      <c r="W32" s="71">
        <v>0.5</v>
      </c>
      <c r="X32" s="24"/>
      <c r="Y32" s="24"/>
      <c r="Z32" s="24"/>
      <c r="AA32" s="24"/>
      <c r="AB32" s="10"/>
      <c r="AC32" s="34"/>
      <c r="AD32" s="271"/>
      <c r="AE32" s="271"/>
      <c r="AF32" s="272"/>
      <c r="AG32" s="314"/>
      <c r="AH32" s="315"/>
      <c r="AI32" s="297"/>
      <c r="AJ32" s="271"/>
      <c r="AK32" s="271"/>
      <c r="AL32" s="271"/>
      <c r="AM32" s="298"/>
    </row>
    <row r="33" spans="1:39" x14ac:dyDescent="0.25">
      <c r="A33" s="61">
        <v>40674</v>
      </c>
      <c r="B33" s="62"/>
      <c r="C33" s="63">
        <v>0.54166666666666663</v>
      </c>
      <c r="D33" s="62"/>
      <c r="E33" s="63">
        <v>0.5625</v>
      </c>
      <c r="F33" s="48" t="e">
        <f>VLOOKUP(G33,APPAREILS!$B$2:$C$702,2,FALSE)</f>
        <v>#N/A</v>
      </c>
      <c r="G33" s="41"/>
      <c r="H33" s="28">
        <v>0.8</v>
      </c>
      <c r="J33" s="273"/>
      <c r="K33" s="300"/>
      <c r="L33" s="48">
        <v>0.8</v>
      </c>
      <c r="M33" s="72"/>
      <c r="N33" s="62">
        <v>3</v>
      </c>
      <c r="O33" s="42">
        <v>0</v>
      </c>
      <c r="P33" s="42">
        <v>1</v>
      </c>
      <c r="Q33" s="52">
        <v>0</v>
      </c>
      <c r="R33" s="68" t="s">
        <v>35</v>
      </c>
      <c r="S33" s="299"/>
      <c r="T33" s="274"/>
      <c r="U33" s="273"/>
      <c r="V33" s="300"/>
      <c r="W33" s="70"/>
      <c r="Y33" s="22">
        <v>0.8</v>
      </c>
      <c r="AD33" s="273"/>
      <c r="AE33" s="273"/>
      <c r="AF33" s="274"/>
      <c r="AG33" s="316"/>
      <c r="AH33" s="317"/>
      <c r="AI33" s="299"/>
      <c r="AJ33" s="273"/>
      <c r="AK33" s="273"/>
      <c r="AL33" s="273"/>
      <c r="AM33" s="300"/>
    </row>
    <row r="34" spans="1:39" x14ac:dyDescent="0.25">
      <c r="A34" s="61">
        <v>40683</v>
      </c>
      <c r="B34" s="62"/>
      <c r="C34" s="63">
        <v>0.5</v>
      </c>
      <c r="D34" s="62"/>
      <c r="E34" s="63">
        <v>0.58750000000000002</v>
      </c>
      <c r="F34" s="48" t="e">
        <f>VLOOKUP(G34,APPAREILS!$B$2:$C$702,2,FALSE)</f>
        <v>#N/A</v>
      </c>
      <c r="G34" s="41"/>
      <c r="H34" s="28">
        <v>2.1</v>
      </c>
      <c r="J34" s="273"/>
      <c r="K34" s="300"/>
      <c r="L34" s="48">
        <v>2.1</v>
      </c>
      <c r="M34" s="72"/>
      <c r="N34" s="62">
        <v>1</v>
      </c>
      <c r="O34" s="42">
        <v>0</v>
      </c>
      <c r="P34" s="42">
        <v>1</v>
      </c>
      <c r="Q34" s="52">
        <v>0</v>
      </c>
      <c r="R34" s="68" t="s">
        <v>35</v>
      </c>
      <c r="S34" s="299"/>
      <c r="T34" s="274"/>
      <c r="U34" s="273"/>
      <c r="V34" s="300"/>
      <c r="W34" s="70"/>
      <c r="Y34" s="22">
        <v>2.1</v>
      </c>
      <c r="AD34" s="273"/>
      <c r="AE34" s="273"/>
      <c r="AF34" s="274"/>
      <c r="AG34" s="316"/>
      <c r="AH34" s="317"/>
      <c r="AI34" s="299"/>
      <c r="AJ34" s="273"/>
      <c r="AK34" s="273"/>
      <c r="AL34" s="273"/>
      <c r="AM34" s="300"/>
    </row>
    <row r="35" spans="1:39" x14ac:dyDescent="0.25">
      <c r="A35" s="64">
        <v>40693</v>
      </c>
      <c r="B35" s="65"/>
      <c r="C35" s="66">
        <v>0.5</v>
      </c>
      <c r="D35" s="65"/>
      <c r="E35" s="66">
        <v>0.5854166666666667</v>
      </c>
      <c r="F35" s="47" t="e">
        <f>VLOOKUP(G35,APPAREILS!$B$2:$C$702,2,FALSE)</f>
        <v>#N/A</v>
      </c>
      <c r="G35" s="39"/>
      <c r="H35" s="29">
        <v>2.0499999999999998</v>
      </c>
      <c r="I35" s="24"/>
      <c r="J35" s="271"/>
      <c r="K35" s="298"/>
      <c r="L35" s="47">
        <v>2.0499999999999998</v>
      </c>
      <c r="M35" s="73"/>
      <c r="N35" s="65">
        <v>7</v>
      </c>
      <c r="O35" s="40">
        <v>0</v>
      </c>
      <c r="P35" s="40">
        <v>7</v>
      </c>
      <c r="Q35" s="51">
        <v>0</v>
      </c>
      <c r="R35" s="69" t="s">
        <v>35</v>
      </c>
      <c r="S35" s="297"/>
      <c r="T35" s="272"/>
      <c r="U35" s="271"/>
      <c r="V35" s="298"/>
      <c r="W35" s="71"/>
      <c r="X35" s="24"/>
      <c r="Y35" s="24">
        <v>2.0499999999999998</v>
      </c>
      <c r="Z35" s="24"/>
      <c r="AA35" s="24"/>
      <c r="AB35" s="10"/>
      <c r="AC35" s="34"/>
      <c r="AD35" s="271"/>
      <c r="AE35" s="271"/>
      <c r="AF35" s="272"/>
      <c r="AG35" s="314"/>
      <c r="AH35" s="315"/>
      <c r="AI35" s="297"/>
      <c r="AJ35" s="271"/>
      <c r="AK35" s="271"/>
      <c r="AL35" s="271"/>
      <c r="AM35" s="298"/>
    </row>
    <row r="36" spans="1:39" x14ac:dyDescent="0.25">
      <c r="A36" s="61">
        <v>40701</v>
      </c>
      <c r="B36" s="62"/>
      <c r="C36" s="63">
        <v>0.5</v>
      </c>
      <c r="D36" s="62"/>
      <c r="E36" s="63">
        <v>0.6020833333333333</v>
      </c>
      <c r="F36" s="48" t="e">
        <f>VLOOKUP(G36,APPAREILS!$B$2:$C$702,2,FALSE)</f>
        <v>#N/A</v>
      </c>
      <c r="G36" s="41"/>
      <c r="H36" s="28">
        <v>0.25</v>
      </c>
      <c r="J36" s="273"/>
      <c r="K36" s="300"/>
      <c r="L36" s="48">
        <v>0.25</v>
      </c>
      <c r="M36" s="72"/>
      <c r="N36" s="62">
        <v>1</v>
      </c>
      <c r="O36" s="42">
        <v>0</v>
      </c>
      <c r="P36" s="42">
        <v>2</v>
      </c>
      <c r="Q36" s="52">
        <v>0</v>
      </c>
      <c r="R36" s="68" t="s">
        <v>35</v>
      </c>
      <c r="S36" s="299"/>
      <c r="T36" s="274"/>
      <c r="U36" s="273"/>
      <c r="V36" s="300"/>
      <c r="W36" s="70">
        <v>0.25</v>
      </c>
      <c r="AD36" s="273"/>
      <c r="AE36" s="273"/>
      <c r="AF36" s="274"/>
      <c r="AG36" s="316"/>
      <c r="AH36" s="317"/>
      <c r="AI36" s="299"/>
      <c r="AJ36" s="273"/>
      <c r="AK36" s="273"/>
      <c r="AL36" s="273"/>
      <c r="AM36" s="300"/>
    </row>
    <row r="37" spans="1:39" x14ac:dyDescent="0.25">
      <c r="A37" s="61">
        <v>40701</v>
      </c>
      <c r="B37" s="62"/>
      <c r="C37" s="63">
        <v>0.5625</v>
      </c>
      <c r="D37" s="62"/>
      <c r="E37" s="63">
        <v>0.57291666666666663</v>
      </c>
      <c r="F37" s="48" t="e">
        <f>VLOOKUP(G37,APPAREILS!$B$2:$C$702,2,FALSE)</f>
        <v>#N/A</v>
      </c>
      <c r="G37" s="41"/>
      <c r="H37" s="28">
        <v>2.4500000000000002</v>
      </c>
      <c r="J37" s="273"/>
      <c r="K37" s="300"/>
      <c r="L37" s="48">
        <v>2.4500000000000002</v>
      </c>
      <c r="M37" s="72"/>
      <c r="N37" s="62">
        <v>2</v>
      </c>
      <c r="O37" s="42">
        <v>0</v>
      </c>
      <c r="P37" s="42">
        <v>1</v>
      </c>
      <c r="Q37" s="52">
        <v>0</v>
      </c>
      <c r="R37" s="68" t="s">
        <v>35</v>
      </c>
      <c r="S37" s="299"/>
      <c r="T37" s="274"/>
      <c r="U37" s="273"/>
      <c r="V37" s="300"/>
      <c r="W37" s="70"/>
      <c r="Y37" s="22">
        <v>2.4500000000000002</v>
      </c>
      <c r="AD37" s="273"/>
      <c r="AE37" s="273"/>
      <c r="AF37" s="274"/>
      <c r="AG37" s="316"/>
      <c r="AH37" s="317"/>
      <c r="AI37" s="299"/>
      <c r="AJ37" s="273"/>
      <c r="AK37" s="273"/>
      <c r="AL37" s="273"/>
      <c r="AM37" s="300"/>
    </row>
    <row r="38" spans="1:39" x14ac:dyDescent="0.25">
      <c r="A38" s="64">
        <v>40720</v>
      </c>
      <c r="B38" s="65"/>
      <c r="C38" s="66">
        <v>0.55208333333333337</v>
      </c>
      <c r="D38" s="65"/>
      <c r="E38" s="66">
        <v>0.60416666666666663</v>
      </c>
      <c r="F38" s="47" t="e">
        <f>VLOOKUP(G38,APPAREILS!$B$2:$C$702,2,FALSE)</f>
        <v>#N/A</v>
      </c>
      <c r="G38" s="39"/>
      <c r="H38" s="29">
        <v>0.25</v>
      </c>
      <c r="I38" s="24"/>
      <c r="J38" s="271"/>
      <c r="K38" s="298"/>
      <c r="L38" s="47">
        <v>0.25</v>
      </c>
      <c r="M38" s="73"/>
      <c r="N38" s="65">
        <v>2</v>
      </c>
      <c r="O38" s="40">
        <v>0</v>
      </c>
      <c r="P38" s="40">
        <v>1</v>
      </c>
      <c r="Q38" s="51">
        <v>0</v>
      </c>
      <c r="R38" s="69" t="s">
        <v>35</v>
      </c>
      <c r="S38" s="297"/>
      <c r="T38" s="272"/>
      <c r="U38" s="271"/>
      <c r="V38" s="298"/>
      <c r="W38" s="71">
        <v>0.25</v>
      </c>
      <c r="X38" s="24"/>
      <c r="Y38" s="24"/>
      <c r="Z38" s="24"/>
      <c r="AA38" s="24"/>
      <c r="AB38" s="10"/>
      <c r="AC38" s="34"/>
      <c r="AD38" s="271"/>
      <c r="AE38" s="271"/>
      <c r="AF38" s="272"/>
      <c r="AG38" s="314"/>
      <c r="AH38" s="315"/>
      <c r="AI38" s="297"/>
      <c r="AJ38" s="271"/>
      <c r="AK38" s="271"/>
      <c r="AL38" s="271"/>
      <c r="AM38" s="298"/>
    </row>
    <row r="39" spans="1:39" x14ac:dyDescent="0.25">
      <c r="A39" s="61">
        <v>40720</v>
      </c>
      <c r="B39" s="62"/>
      <c r="C39" s="63">
        <v>0.61458333333333337</v>
      </c>
      <c r="D39" s="62"/>
      <c r="E39" s="63">
        <v>0.625</v>
      </c>
      <c r="F39" s="48" t="e">
        <f>VLOOKUP(G39,APPAREILS!$B$2:$C$702,2,FALSE)</f>
        <v>#N/A</v>
      </c>
      <c r="G39" s="41"/>
      <c r="H39" s="28">
        <v>1.25</v>
      </c>
      <c r="J39" s="273"/>
      <c r="K39" s="300"/>
      <c r="L39" s="48">
        <v>1.25</v>
      </c>
      <c r="M39" s="72"/>
      <c r="N39" s="62">
        <v>1</v>
      </c>
      <c r="O39" s="42">
        <v>0</v>
      </c>
      <c r="P39" s="42">
        <v>2</v>
      </c>
      <c r="Q39" s="52">
        <v>0</v>
      </c>
      <c r="R39" s="68" t="s">
        <v>35</v>
      </c>
      <c r="S39" s="299"/>
      <c r="T39" s="274"/>
      <c r="U39" s="273"/>
      <c r="V39" s="300"/>
      <c r="W39" s="70"/>
      <c r="Y39" s="22">
        <v>1.25</v>
      </c>
      <c r="AD39" s="273"/>
      <c r="AE39" s="273"/>
      <c r="AF39" s="274"/>
      <c r="AG39" s="316"/>
      <c r="AH39" s="317"/>
      <c r="AI39" s="299"/>
      <c r="AJ39" s="273"/>
      <c r="AK39" s="273"/>
      <c r="AL39" s="273"/>
      <c r="AM39" s="300"/>
    </row>
    <row r="40" spans="1:39" x14ac:dyDescent="0.25">
      <c r="A40" s="61">
        <v>40732</v>
      </c>
      <c r="B40" s="62"/>
      <c r="C40" s="63">
        <v>0.58333333333333337</v>
      </c>
      <c r="D40" s="62"/>
      <c r="E40" s="63">
        <v>0.63541666666666663</v>
      </c>
      <c r="F40" s="48" t="e">
        <f>VLOOKUP(G40,APPAREILS!$B$2:$C$702,2,FALSE)</f>
        <v>#N/A</v>
      </c>
      <c r="G40" s="41"/>
      <c r="H40" s="28">
        <v>1.25</v>
      </c>
      <c r="J40" s="273"/>
      <c r="K40" s="300"/>
      <c r="L40" s="48">
        <v>1.25</v>
      </c>
      <c r="M40" s="72"/>
      <c r="N40" s="62">
        <v>1</v>
      </c>
      <c r="O40" s="42">
        <v>0</v>
      </c>
      <c r="P40" s="42">
        <v>1</v>
      </c>
      <c r="Q40" s="52">
        <v>0</v>
      </c>
      <c r="R40" s="68" t="s">
        <v>35</v>
      </c>
      <c r="S40" s="299"/>
      <c r="T40" s="274"/>
      <c r="U40" s="273"/>
      <c r="V40" s="300"/>
      <c r="W40" s="70">
        <v>1.25</v>
      </c>
      <c r="AD40" s="273"/>
      <c r="AE40" s="273"/>
      <c r="AF40" s="274"/>
      <c r="AG40" s="316"/>
      <c r="AH40" s="317"/>
      <c r="AI40" s="299"/>
      <c r="AJ40" s="273"/>
      <c r="AK40" s="273"/>
      <c r="AL40" s="273"/>
      <c r="AM40" s="300"/>
    </row>
    <row r="41" spans="1:39" x14ac:dyDescent="0.25">
      <c r="A41" s="64">
        <v>40736</v>
      </c>
      <c r="B41" s="65"/>
      <c r="C41" s="66">
        <v>0.58333333333333337</v>
      </c>
      <c r="D41" s="65"/>
      <c r="E41" s="66">
        <v>0.67499999999999993</v>
      </c>
      <c r="F41" s="47" t="e">
        <f>VLOOKUP(G41,APPAREILS!$B$2:$C$702,2,FALSE)</f>
        <v>#N/A</v>
      </c>
      <c r="G41" s="39"/>
      <c r="H41" s="29">
        <v>2.2000000000000002</v>
      </c>
      <c r="I41" s="24"/>
      <c r="J41" s="271"/>
      <c r="K41" s="298"/>
      <c r="L41" s="47">
        <v>2.2000000000000002</v>
      </c>
      <c r="M41" s="73"/>
      <c r="N41" s="65">
        <v>1</v>
      </c>
      <c r="O41" s="40">
        <v>0</v>
      </c>
      <c r="P41" s="40">
        <v>1</v>
      </c>
      <c r="Q41" s="51">
        <v>0</v>
      </c>
      <c r="R41" s="69" t="s">
        <v>35</v>
      </c>
      <c r="S41" s="297"/>
      <c r="T41" s="272"/>
      <c r="U41" s="271"/>
      <c r="V41" s="298"/>
      <c r="W41" s="71">
        <v>2.2000000000000002</v>
      </c>
      <c r="X41" s="24"/>
      <c r="Y41" s="24"/>
      <c r="Z41" s="24"/>
      <c r="AA41" s="24"/>
      <c r="AB41" s="10"/>
      <c r="AC41" s="34"/>
      <c r="AD41" s="271"/>
      <c r="AE41" s="271"/>
      <c r="AF41" s="272"/>
      <c r="AG41" s="314"/>
      <c r="AH41" s="315"/>
      <c r="AI41" s="297"/>
      <c r="AJ41" s="271"/>
      <c r="AK41" s="271"/>
      <c r="AL41" s="271"/>
      <c r="AM41" s="298"/>
    </row>
    <row r="42" spans="1:39" x14ac:dyDescent="0.25">
      <c r="A42" s="61">
        <v>40767</v>
      </c>
      <c r="B42" s="62"/>
      <c r="C42" s="63">
        <v>0.58333333333333337</v>
      </c>
      <c r="D42" s="62"/>
      <c r="E42" s="63">
        <v>0.66041666666666665</v>
      </c>
      <c r="F42" s="48" t="e">
        <f>VLOOKUP(G42,APPAREILS!$B$2:$C$702,2,FALSE)</f>
        <v>#N/A</v>
      </c>
      <c r="G42" s="41"/>
      <c r="H42" s="28">
        <v>1.85</v>
      </c>
      <c r="J42" s="273"/>
      <c r="K42" s="300"/>
      <c r="L42" s="48">
        <v>1.85</v>
      </c>
      <c r="M42" s="72"/>
      <c r="N42" s="62">
        <v>1</v>
      </c>
      <c r="O42" s="42">
        <v>0</v>
      </c>
      <c r="P42" s="42">
        <v>1</v>
      </c>
      <c r="Q42" s="52">
        <v>0</v>
      </c>
      <c r="R42" s="68" t="s">
        <v>35</v>
      </c>
      <c r="S42" s="299"/>
      <c r="T42" s="274"/>
      <c r="U42" s="273"/>
      <c r="V42" s="300"/>
      <c r="W42" s="70">
        <v>1.85</v>
      </c>
      <c r="AD42" s="273"/>
      <c r="AE42" s="273"/>
      <c r="AF42" s="274"/>
      <c r="AG42" s="316"/>
      <c r="AH42" s="317"/>
      <c r="AI42" s="299"/>
      <c r="AJ42" s="273"/>
      <c r="AK42" s="273"/>
      <c r="AL42" s="273"/>
      <c r="AM42" s="300"/>
    </row>
    <row r="43" spans="1:39" x14ac:dyDescent="0.25">
      <c r="A43" s="61">
        <v>40779</v>
      </c>
      <c r="B43" s="62"/>
      <c r="C43" s="63">
        <v>0.58333333333333337</v>
      </c>
      <c r="D43" s="62"/>
      <c r="E43" s="63">
        <v>0.67499999999999993</v>
      </c>
      <c r="F43" s="48" t="e">
        <f>VLOOKUP(G43,APPAREILS!$B$2:$C$702,2,FALSE)</f>
        <v>#N/A</v>
      </c>
      <c r="G43" s="41"/>
      <c r="H43" s="28">
        <v>2.2000000000000002</v>
      </c>
      <c r="J43" s="273"/>
      <c r="K43" s="300"/>
      <c r="L43" s="48">
        <v>2.2000000000000002</v>
      </c>
      <c r="M43" s="72"/>
      <c r="N43" s="62">
        <v>1</v>
      </c>
      <c r="O43" s="42">
        <v>0</v>
      </c>
      <c r="P43" s="42">
        <v>1</v>
      </c>
      <c r="Q43" s="52">
        <v>0</v>
      </c>
      <c r="R43" s="68" t="s">
        <v>35</v>
      </c>
      <c r="S43" s="299"/>
      <c r="T43" s="274"/>
      <c r="U43" s="273"/>
      <c r="V43" s="300"/>
      <c r="W43" s="70">
        <v>2.2000000000000002</v>
      </c>
      <c r="AD43" s="273"/>
      <c r="AE43" s="273"/>
      <c r="AF43" s="274"/>
      <c r="AG43" s="316"/>
      <c r="AH43" s="317"/>
      <c r="AI43" s="299"/>
      <c r="AJ43" s="273"/>
      <c r="AK43" s="273"/>
      <c r="AL43" s="273"/>
      <c r="AM43" s="300"/>
    </row>
    <row r="44" spans="1:39" x14ac:dyDescent="0.25">
      <c r="A44" s="64">
        <v>40793</v>
      </c>
      <c r="B44" s="65"/>
      <c r="C44" s="66">
        <v>0.58333333333333337</v>
      </c>
      <c r="D44" s="65"/>
      <c r="E44" s="66">
        <v>0.65416666666666667</v>
      </c>
      <c r="F44" s="47" t="e">
        <f>VLOOKUP(G44,APPAREILS!$B$2:$C$702,2,FALSE)</f>
        <v>#N/A</v>
      </c>
      <c r="G44" s="39"/>
      <c r="H44" s="29">
        <v>1.7</v>
      </c>
      <c r="I44" s="24"/>
      <c r="J44" s="271"/>
      <c r="K44" s="298"/>
      <c r="L44" s="47">
        <v>1.7</v>
      </c>
      <c r="M44" s="73"/>
      <c r="N44" s="65">
        <v>3</v>
      </c>
      <c r="O44" s="40">
        <v>0</v>
      </c>
      <c r="P44" s="40">
        <v>3</v>
      </c>
      <c r="Q44" s="51">
        <v>0</v>
      </c>
      <c r="R44" s="69" t="s">
        <v>35</v>
      </c>
      <c r="S44" s="297"/>
      <c r="T44" s="272"/>
      <c r="U44" s="271"/>
      <c r="V44" s="298"/>
      <c r="W44" s="71">
        <v>1.7</v>
      </c>
      <c r="X44" s="24"/>
      <c r="Y44" s="24"/>
      <c r="Z44" s="24"/>
      <c r="AA44" s="24"/>
      <c r="AB44" s="10"/>
      <c r="AC44" s="34"/>
      <c r="AD44" s="271"/>
      <c r="AE44" s="271"/>
      <c r="AF44" s="272"/>
      <c r="AG44" s="314"/>
      <c r="AH44" s="315"/>
      <c r="AI44" s="297"/>
      <c r="AJ44" s="271"/>
      <c r="AK44" s="271"/>
      <c r="AL44" s="271"/>
      <c r="AM44" s="298"/>
    </row>
    <row r="45" spans="1:39" x14ac:dyDescent="0.25">
      <c r="A45" s="61">
        <v>40813</v>
      </c>
      <c r="B45" s="62"/>
      <c r="C45" s="63">
        <v>0.58333333333333337</v>
      </c>
      <c r="D45" s="62"/>
      <c r="E45" s="63">
        <v>0.65625</v>
      </c>
      <c r="F45" s="48" t="e">
        <f>VLOOKUP(G45,APPAREILS!$B$2:$C$702,2,FALSE)</f>
        <v>#N/A</v>
      </c>
      <c r="G45" s="41"/>
      <c r="H45" s="28">
        <v>1.75</v>
      </c>
      <c r="J45" s="273"/>
      <c r="K45" s="300"/>
      <c r="L45" s="48">
        <v>1.75</v>
      </c>
      <c r="M45" s="72"/>
      <c r="N45" s="62">
        <v>5</v>
      </c>
      <c r="O45" s="42">
        <v>0</v>
      </c>
      <c r="P45" s="42">
        <v>5</v>
      </c>
      <c r="Q45" s="52">
        <v>0</v>
      </c>
      <c r="R45" s="68" t="s">
        <v>35</v>
      </c>
      <c r="S45" s="299"/>
      <c r="T45" s="274"/>
      <c r="U45" s="273"/>
      <c r="V45" s="300"/>
      <c r="W45" s="70">
        <v>1.75</v>
      </c>
      <c r="AD45" s="273"/>
      <c r="AE45" s="273"/>
      <c r="AF45" s="274"/>
      <c r="AG45" s="316"/>
      <c r="AH45" s="317"/>
      <c r="AI45" s="299"/>
      <c r="AJ45" s="273"/>
      <c r="AK45" s="273"/>
      <c r="AL45" s="273"/>
      <c r="AM45" s="300"/>
    </row>
    <row r="46" spans="1:39" x14ac:dyDescent="0.25">
      <c r="A46" s="61">
        <v>40830</v>
      </c>
      <c r="B46" s="62"/>
      <c r="C46" s="63">
        <v>0.58333333333333337</v>
      </c>
      <c r="D46" s="62"/>
      <c r="E46" s="63">
        <v>0.64166666666666672</v>
      </c>
      <c r="F46" s="48" t="e">
        <f>VLOOKUP(G46,APPAREILS!$B$2:$C$702,2,FALSE)</f>
        <v>#N/A</v>
      </c>
      <c r="G46" s="41"/>
      <c r="H46" s="28">
        <v>1.4</v>
      </c>
      <c r="J46" s="273"/>
      <c r="K46" s="300"/>
      <c r="L46" s="48">
        <v>1.4</v>
      </c>
      <c r="M46" s="72"/>
      <c r="N46" s="62">
        <v>10</v>
      </c>
      <c r="O46" s="42">
        <v>0</v>
      </c>
      <c r="P46" s="42">
        <v>10</v>
      </c>
      <c r="Q46" s="52">
        <v>0</v>
      </c>
      <c r="R46" s="68" t="s">
        <v>35</v>
      </c>
      <c r="S46" s="299"/>
      <c r="T46" s="274"/>
      <c r="U46" s="273"/>
      <c r="V46" s="300"/>
      <c r="W46" s="70">
        <v>1.4</v>
      </c>
      <c r="AD46" s="273"/>
      <c r="AE46" s="273"/>
      <c r="AF46" s="274"/>
      <c r="AG46" s="316"/>
      <c r="AH46" s="317"/>
      <c r="AI46" s="299"/>
      <c r="AJ46" s="273"/>
      <c r="AK46" s="273"/>
      <c r="AL46" s="273"/>
      <c r="AM46" s="300"/>
    </row>
    <row r="47" spans="1:39" x14ac:dyDescent="0.25">
      <c r="A47" s="64">
        <v>40851</v>
      </c>
      <c r="B47" s="65"/>
      <c r="C47" s="66">
        <v>0.58333333333333337</v>
      </c>
      <c r="D47" s="65"/>
      <c r="E47" s="66">
        <v>0.6020833333333333</v>
      </c>
      <c r="F47" s="47" t="e">
        <f>VLOOKUP(G47,APPAREILS!$B$2:$C$702,2,FALSE)</f>
        <v>#N/A</v>
      </c>
      <c r="G47" s="39"/>
      <c r="H47" s="29">
        <v>0.45</v>
      </c>
      <c r="I47" s="24"/>
      <c r="J47" s="271"/>
      <c r="K47" s="298"/>
      <c r="L47" s="47">
        <v>0.45</v>
      </c>
      <c r="M47" s="73"/>
      <c r="N47" s="65">
        <v>1</v>
      </c>
      <c r="O47" s="40">
        <v>0</v>
      </c>
      <c r="P47" s="40">
        <v>1</v>
      </c>
      <c r="Q47" s="51">
        <v>0</v>
      </c>
      <c r="R47" s="69" t="s">
        <v>35</v>
      </c>
      <c r="S47" s="297"/>
      <c r="T47" s="272"/>
      <c r="U47" s="271"/>
      <c r="V47" s="298"/>
      <c r="W47" s="71">
        <v>0.45</v>
      </c>
      <c r="X47" s="24"/>
      <c r="Y47" s="24"/>
      <c r="Z47" s="24"/>
      <c r="AA47" s="24"/>
      <c r="AB47" s="10"/>
      <c r="AC47" s="34"/>
      <c r="AD47" s="271"/>
      <c r="AE47" s="271"/>
      <c r="AF47" s="272"/>
      <c r="AG47" s="314"/>
      <c r="AH47" s="315"/>
      <c r="AI47" s="297"/>
      <c r="AJ47" s="271"/>
      <c r="AK47" s="271"/>
      <c r="AL47" s="271"/>
      <c r="AM47" s="298"/>
    </row>
    <row r="48" spans="1:39" x14ac:dyDescent="0.25">
      <c r="A48" s="61">
        <v>40863</v>
      </c>
      <c r="B48" s="62"/>
      <c r="C48" s="63">
        <v>0.58333333333333337</v>
      </c>
      <c r="D48" s="62"/>
      <c r="E48" s="63">
        <v>0.66249999999999998</v>
      </c>
      <c r="F48" s="48" t="e">
        <f>VLOOKUP(G48,APPAREILS!$B$2:$C$702,2,FALSE)</f>
        <v>#N/A</v>
      </c>
      <c r="G48" s="41"/>
      <c r="H48" s="28">
        <v>1.9</v>
      </c>
      <c r="J48" s="273"/>
      <c r="K48" s="300"/>
      <c r="L48" s="48">
        <v>1.9</v>
      </c>
      <c r="M48" s="72"/>
      <c r="N48" s="62">
        <v>3</v>
      </c>
      <c r="O48" s="42">
        <v>0</v>
      </c>
      <c r="P48" s="42">
        <v>3</v>
      </c>
      <c r="Q48" s="52">
        <v>0</v>
      </c>
      <c r="R48" s="68" t="s">
        <v>35</v>
      </c>
      <c r="S48" s="299"/>
      <c r="T48" s="274"/>
      <c r="U48" s="273"/>
      <c r="V48" s="300"/>
      <c r="W48" s="70">
        <v>1.9</v>
      </c>
      <c r="AD48" s="273"/>
      <c r="AE48" s="273"/>
      <c r="AF48" s="274"/>
      <c r="AG48" s="316"/>
      <c r="AH48" s="317"/>
      <c r="AI48" s="299"/>
      <c r="AJ48" s="273"/>
      <c r="AK48" s="273"/>
      <c r="AL48" s="273"/>
      <c r="AM48" s="300"/>
    </row>
    <row r="49" spans="1:39" x14ac:dyDescent="0.25">
      <c r="A49" s="61">
        <v>40984</v>
      </c>
      <c r="B49" s="62"/>
      <c r="C49" s="63">
        <v>0.58333333333333337</v>
      </c>
      <c r="D49" s="62"/>
      <c r="E49" s="63">
        <v>0.65833333333333333</v>
      </c>
      <c r="F49" s="48" t="e">
        <f>VLOOKUP(G49,APPAREILS!$B$2:$C$702,2,FALSE)</f>
        <v>#N/A</v>
      </c>
      <c r="G49" s="41"/>
      <c r="H49" s="28">
        <v>1.2</v>
      </c>
      <c r="J49" s="273"/>
      <c r="K49" s="300"/>
      <c r="L49" s="48">
        <v>1.2</v>
      </c>
      <c r="M49" s="72"/>
      <c r="N49" s="62">
        <v>1</v>
      </c>
      <c r="O49" s="42">
        <v>0</v>
      </c>
      <c r="P49" s="42">
        <v>8</v>
      </c>
      <c r="Q49" s="52">
        <v>0</v>
      </c>
      <c r="R49" s="68" t="s">
        <v>35</v>
      </c>
      <c r="S49" s="299"/>
      <c r="T49" s="274"/>
      <c r="U49" s="273"/>
      <c r="V49" s="300"/>
      <c r="W49" s="70">
        <v>1.2</v>
      </c>
      <c r="AD49" s="273"/>
      <c r="AE49" s="273"/>
      <c r="AF49" s="274"/>
      <c r="AG49" s="316"/>
      <c r="AH49" s="317"/>
      <c r="AI49" s="299"/>
      <c r="AJ49" s="273"/>
      <c r="AK49" s="273"/>
      <c r="AL49" s="273"/>
      <c r="AM49" s="300"/>
    </row>
    <row r="50" spans="1:39" x14ac:dyDescent="0.25">
      <c r="A50" s="64">
        <v>40984</v>
      </c>
      <c r="B50" s="65"/>
      <c r="C50" s="66">
        <v>0.58333333333333337</v>
      </c>
      <c r="D50" s="65"/>
      <c r="E50" s="66">
        <v>0.6333333333333333</v>
      </c>
      <c r="F50" s="47" t="e">
        <f>VLOOKUP(G50,APPAREILS!$B$2:$C$702,2,FALSE)</f>
        <v>#N/A</v>
      </c>
      <c r="G50" s="39"/>
      <c r="H50" s="29">
        <v>1.8</v>
      </c>
      <c r="I50" s="24"/>
      <c r="J50" s="271"/>
      <c r="K50" s="298"/>
      <c r="L50" s="47">
        <v>1.8</v>
      </c>
      <c r="M50" s="73"/>
      <c r="N50" s="65">
        <v>8</v>
      </c>
      <c r="O50" s="40">
        <v>0</v>
      </c>
      <c r="P50" s="40">
        <v>1</v>
      </c>
      <c r="Q50" s="51">
        <v>0</v>
      </c>
      <c r="R50" s="69" t="s">
        <v>35</v>
      </c>
      <c r="S50" s="297"/>
      <c r="T50" s="272"/>
      <c r="U50" s="271"/>
      <c r="V50" s="298"/>
      <c r="W50" s="71">
        <v>1.8</v>
      </c>
      <c r="X50" s="24"/>
      <c r="Y50" s="24"/>
      <c r="Z50" s="24"/>
      <c r="AA50" s="24"/>
      <c r="AB50" s="10"/>
      <c r="AC50" s="34"/>
      <c r="AD50" s="271"/>
      <c r="AE50" s="271"/>
      <c r="AF50" s="272"/>
      <c r="AG50" s="314"/>
      <c r="AH50" s="315"/>
      <c r="AI50" s="297"/>
      <c r="AJ50" s="271"/>
      <c r="AK50" s="271"/>
      <c r="AL50" s="271"/>
      <c r="AM50" s="298"/>
    </row>
    <row r="51" spans="1:39" x14ac:dyDescent="0.25">
      <c r="A51" s="61">
        <v>41088</v>
      </c>
      <c r="B51" s="62"/>
      <c r="C51" s="63">
        <v>0.58333333333333337</v>
      </c>
      <c r="D51" s="62"/>
      <c r="E51" s="63">
        <v>0.68541666666666667</v>
      </c>
      <c r="F51" s="48" t="e">
        <f>VLOOKUP(G51,APPAREILS!$B$2:$C$702,2,FALSE)</f>
        <v>#N/A</v>
      </c>
      <c r="G51" s="41"/>
      <c r="H51" s="28">
        <v>2.4500000000000002</v>
      </c>
      <c r="J51" s="273"/>
      <c r="K51" s="300"/>
      <c r="L51" s="48">
        <v>2.4500000000000002</v>
      </c>
      <c r="M51" s="72"/>
      <c r="N51" s="62">
        <v>10</v>
      </c>
      <c r="O51" s="42">
        <v>0</v>
      </c>
      <c r="P51" s="42">
        <v>10</v>
      </c>
      <c r="Q51" s="52">
        <v>0</v>
      </c>
      <c r="R51" s="68" t="s">
        <v>35</v>
      </c>
      <c r="S51" s="299"/>
      <c r="T51" s="274"/>
      <c r="U51" s="273"/>
      <c r="V51" s="300"/>
      <c r="W51" s="70">
        <v>2.4500000000000002</v>
      </c>
      <c r="AD51" s="273"/>
      <c r="AE51" s="273"/>
      <c r="AF51" s="274"/>
      <c r="AG51" s="316"/>
      <c r="AH51" s="317"/>
      <c r="AI51" s="299"/>
      <c r="AJ51" s="273"/>
      <c r="AK51" s="273"/>
      <c r="AL51" s="273"/>
      <c r="AM51" s="300"/>
    </row>
    <row r="52" spans="1:39" x14ac:dyDescent="0.25">
      <c r="A52" s="61">
        <v>41093</v>
      </c>
      <c r="B52" s="62"/>
      <c r="C52" s="63">
        <v>0.58333333333333337</v>
      </c>
      <c r="D52" s="62"/>
      <c r="E52" s="63">
        <v>0.61041666666666672</v>
      </c>
      <c r="F52" s="48" t="e">
        <f>VLOOKUP(G52,APPAREILS!$B$2:$C$702,2,FALSE)</f>
        <v>#N/A</v>
      </c>
      <c r="G52" s="41"/>
      <c r="H52" s="28">
        <v>0.65</v>
      </c>
      <c r="J52" s="273"/>
      <c r="K52" s="300"/>
      <c r="L52" s="48">
        <v>0.65</v>
      </c>
      <c r="M52" s="72"/>
      <c r="N52" s="62">
        <v>1</v>
      </c>
      <c r="O52" s="42">
        <v>0</v>
      </c>
      <c r="P52" s="42">
        <v>1</v>
      </c>
      <c r="Q52" s="52">
        <v>0</v>
      </c>
      <c r="R52" s="68" t="s">
        <v>35</v>
      </c>
      <c r="S52" s="299"/>
      <c r="T52" s="274"/>
      <c r="U52" s="273"/>
      <c r="V52" s="300"/>
      <c r="W52" s="70">
        <v>0.65</v>
      </c>
      <c r="AD52" s="273"/>
      <c r="AE52" s="273"/>
      <c r="AF52" s="274"/>
      <c r="AG52" s="316"/>
      <c r="AH52" s="317"/>
      <c r="AI52" s="299"/>
      <c r="AJ52" s="273"/>
      <c r="AK52" s="273"/>
      <c r="AL52" s="273"/>
      <c r="AM52" s="300"/>
    </row>
    <row r="53" spans="1:39" x14ac:dyDescent="0.25">
      <c r="A53" s="64">
        <v>41094</v>
      </c>
      <c r="B53" s="65"/>
      <c r="C53" s="66">
        <v>0.375</v>
      </c>
      <c r="D53" s="65"/>
      <c r="E53" s="66">
        <v>0.40416666666666662</v>
      </c>
      <c r="F53" s="47" t="e">
        <f>VLOOKUP(G53,APPAREILS!$B$2:$C$702,2,FALSE)</f>
        <v>#N/A</v>
      </c>
      <c r="G53" s="39"/>
      <c r="H53" s="29">
        <v>1.85</v>
      </c>
      <c r="I53" s="24"/>
      <c r="J53" s="271"/>
      <c r="K53" s="298"/>
      <c r="L53" s="47">
        <v>1.85</v>
      </c>
      <c r="M53" s="73"/>
      <c r="N53" s="65">
        <v>2</v>
      </c>
      <c r="O53" s="40">
        <v>0</v>
      </c>
      <c r="P53" s="40">
        <v>5</v>
      </c>
      <c r="Q53" s="51">
        <v>0</v>
      </c>
      <c r="R53" s="69" t="s">
        <v>35</v>
      </c>
      <c r="S53" s="297"/>
      <c r="T53" s="272"/>
      <c r="U53" s="271"/>
      <c r="V53" s="298"/>
      <c r="W53" s="71"/>
      <c r="X53" s="24"/>
      <c r="Y53" s="24">
        <v>1.85</v>
      </c>
      <c r="Z53" s="24"/>
      <c r="AA53" s="24"/>
      <c r="AB53" s="10"/>
      <c r="AC53" s="34"/>
      <c r="AD53" s="271"/>
      <c r="AE53" s="271"/>
      <c r="AF53" s="272"/>
      <c r="AG53" s="314"/>
      <c r="AH53" s="315"/>
      <c r="AI53" s="297"/>
      <c r="AJ53" s="271"/>
      <c r="AK53" s="271"/>
      <c r="AL53" s="271"/>
      <c r="AM53" s="298"/>
    </row>
    <row r="54" spans="1:39" x14ac:dyDescent="0.25">
      <c r="A54" s="61">
        <v>41094</v>
      </c>
      <c r="B54" s="62"/>
      <c r="C54" s="63">
        <v>0.41666666666666669</v>
      </c>
      <c r="D54" s="62"/>
      <c r="E54" s="63">
        <v>0.42708333333333331</v>
      </c>
      <c r="F54" s="48" t="e">
        <f>VLOOKUP(G54,APPAREILS!$B$2:$C$702,2,FALSE)</f>
        <v>#N/A</v>
      </c>
      <c r="G54" s="41"/>
      <c r="H54" s="28">
        <v>0.25</v>
      </c>
      <c r="J54" s="273"/>
      <c r="K54" s="300"/>
      <c r="L54" s="48">
        <v>0.25</v>
      </c>
      <c r="M54" s="72"/>
      <c r="N54" s="62">
        <v>1</v>
      </c>
      <c r="O54" s="42">
        <v>0</v>
      </c>
      <c r="P54" s="42">
        <v>1</v>
      </c>
      <c r="Q54" s="52">
        <v>0</v>
      </c>
      <c r="R54" s="68" t="s">
        <v>35</v>
      </c>
      <c r="S54" s="299"/>
      <c r="T54" s="274"/>
      <c r="U54" s="273"/>
      <c r="V54" s="300"/>
      <c r="W54" s="70">
        <v>0.25</v>
      </c>
      <c r="AD54" s="273"/>
      <c r="AE54" s="273"/>
      <c r="AF54" s="274"/>
      <c r="AG54" s="316"/>
      <c r="AH54" s="317"/>
      <c r="AI54" s="299"/>
      <c r="AJ54" s="273"/>
      <c r="AK54" s="273"/>
      <c r="AL54" s="273"/>
      <c r="AM54" s="300"/>
    </row>
    <row r="55" spans="1:39" x14ac:dyDescent="0.25">
      <c r="A55" s="61">
        <v>41094</v>
      </c>
      <c r="B55" s="62"/>
      <c r="C55" s="63">
        <v>0.45833333333333331</v>
      </c>
      <c r="D55" s="62"/>
      <c r="E55" s="63">
        <v>0.53541666666666665</v>
      </c>
      <c r="F55" s="48" t="e">
        <f>VLOOKUP(G55,APPAREILS!$B$2:$C$702,2,FALSE)</f>
        <v>#N/A</v>
      </c>
      <c r="G55" s="41"/>
      <c r="H55" s="28">
        <v>0.7</v>
      </c>
      <c r="J55" s="273"/>
      <c r="K55" s="300"/>
      <c r="L55" s="48">
        <v>0.7</v>
      </c>
      <c r="M55" s="72"/>
      <c r="N55" s="62">
        <v>5</v>
      </c>
      <c r="O55" s="42">
        <v>0</v>
      </c>
      <c r="P55" s="42">
        <v>2</v>
      </c>
      <c r="Q55" s="52">
        <v>0</v>
      </c>
      <c r="R55" s="68" t="s">
        <v>35</v>
      </c>
      <c r="S55" s="299"/>
      <c r="T55" s="274"/>
      <c r="U55" s="273"/>
      <c r="V55" s="300"/>
      <c r="W55" s="70">
        <v>0.7</v>
      </c>
      <c r="AD55" s="273"/>
      <c r="AE55" s="273"/>
      <c r="AF55" s="274"/>
      <c r="AG55" s="316"/>
      <c r="AH55" s="317"/>
      <c r="AI55" s="299"/>
      <c r="AJ55" s="273"/>
      <c r="AK55" s="273"/>
      <c r="AL55" s="273"/>
      <c r="AM55" s="300"/>
    </row>
    <row r="56" spans="1:39" x14ac:dyDescent="0.25">
      <c r="A56" s="64">
        <v>41206</v>
      </c>
      <c r="B56" s="65"/>
      <c r="C56" s="66">
        <v>0.41666666666666669</v>
      </c>
      <c r="D56" s="65"/>
      <c r="E56" s="66">
        <v>0.4375</v>
      </c>
      <c r="F56" s="47" t="e">
        <f>VLOOKUP(G56,APPAREILS!$B$2:$C$702,2,FALSE)</f>
        <v>#N/A</v>
      </c>
      <c r="G56" s="39"/>
      <c r="H56" s="29">
        <v>0.5</v>
      </c>
      <c r="I56" s="24"/>
      <c r="J56" s="271"/>
      <c r="K56" s="298"/>
      <c r="L56" s="47">
        <v>0.5</v>
      </c>
      <c r="M56" s="73"/>
      <c r="N56" s="65">
        <v>1</v>
      </c>
      <c r="O56" s="40">
        <v>0</v>
      </c>
      <c r="P56" s="40">
        <v>1</v>
      </c>
      <c r="Q56" s="51">
        <v>0</v>
      </c>
      <c r="R56" s="69" t="s">
        <v>35</v>
      </c>
      <c r="S56" s="297"/>
      <c r="T56" s="272"/>
      <c r="U56" s="271"/>
      <c r="V56" s="298"/>
      <c r="W56" s="71">
        <v>0.5</v>
      </c>
      <c r="X56" s="24"/>
      <c r="Y56" s="24"/>
      <c r="Z56" s="24"/>
      <c r="AA56" s="24"/>
      <c r="AB56" s="10"/>
      <c r="AC56" s="34"/>
      <c r="AD56" s="271"/>
      <c r="AE56" s="271"/>
      <c r="AF56" s="272"/>
      <c r="AG56" s="314"/>
      <c r="AH56" s="315"/>
      <c r="AI56" s="297"/>
      <c r="AJ56" s="271"/>
      <c r="AK56" s="271"/>
      <c r="AL56" s="271"/>
      <c r="AM56" s="298"/>
    </row>
    <row r="57" spans="1:39" x14ac:dyDescent="0.25">
      <c r="A57" s="61">
        <v>41220</v>
      </c>
      <c r="B57" s="62"/>
      <c r="C57" s="63">
        <v>0.41666666666666669</v>
      </c>
      <c r="D57" s="62"/>
      <c r="E57" s="63">
        <v>0.45833333333333331</v>
      </c>
      <c r="F57" s="48" t="e">
        <f>VLOOKUP(G57,APPAREILS!$B$2:$C$702,2,FALSE)</f>
        <v>#N/A</v>
      </c>
      <c r="G57" s="41"/>
      <c r="H57" s="28">
        <v>1</v>
      </c>
      <c r="J57" s="273"/>
      <c r="K57" s="300"/>
      <c r="L57" s="48">
        <v>1</v>
      </c>
      <c r="M57" s="72"/>
      <c r="N57" s="62">
        <v>1</v>
      </c>
      <c r="O57" s="42">
        <v>0</v>
      </c>
      <c r="P57" s="42">
        <v>1</v>
      </c>
      <c r="Q57" s="52">
        <v>0</v>
      </c>
      <c r="R57" s="68" t="s">
        <v>35</v>
      </c>
      <c r="S57" s="299"/>
      <c r="T57" s="274"/>
      <c r="U57" s="273"/>
      <c r="V57" s="300"/>
      <c r="W57" s="70"/>
      <c r="Y57" s="22">
        <v>1</v>
      </c>
      <c r="AD57" s="273"/>
      <c r="AE57" s="273"/>
      <c r="AF57" s="274"/>
      <c r="AG57" s="316"/>
      <c r="AH57" s="317"/>
      <c r="AI57" s="299"/>
      <c r="AJ57" s="273"/>
      <c r="AK57" s="273"/>
      <c r="AL57" s="273"/>
      <c r="AM57" s="300"/>
    </row>
    <row r="58" spans="1:39" x14ac:dyDescent="0.25">
      <c r="A58" s="61">
        <v>41243</v>
      </c>
      <c r="B58" s="62"/>
      <c r="C58" s="63">
        <v>0.5</v>
      </c>
      <c r="D58" s="62"/>
      <c r="E58" s="63">
        <v>0.5395833333333333</v>
      </c>
      <c r="F58" s="48" t="e">
        <f>VLOOKUP(G58,APPAREILS!$B$2:$C$702,2,FALSE)</f>
        <v>#N/A</v>
      </c>
      <c r="G58" s="41"/>
      <c r="H58" s="28">
        <v>0.95</v>
      </c>
      <c r="J58" s="273"/>
      <c r="K58" s="300"/>
      <c r="L58" s="48">
        <v>0.95</v>
      </c>
      <c r="M58" s="72"/>
      <c r="N58" s="62">
        <v>1</v>
      </c>
      <c r="O58" s="42">
        <v>0</v>
      </c>
      <c r="P58" s="42">
        <v>1</v>
      </c>
      <c r="Q58" s="52">
        <v>0</v>
      </c>
      <c r="R58" s="68" t="s">
        <v>35</v>
      </c>
      <c r="S58" s="299"/>
      <c r="T58" s="274"/>
      <c r="U58" s="273"/>
      <c r="V58" s="300"/>
      <c r="W58" s="70"/>
      <c r="Y58" s="22">
        <v>0.95</v>
      </c>
      <c r="AD58" s="273"/>
      <c r="AE58" s="273"/>
      <c r="AF58" s="274"/>
      <c r="AG58" s="316"/>
      <c r="AH58" s="317"/>
      <c r="AI58" s="299"/>
      <c r="AJ58" s="273"/>
      <c r="AK58" s="273"/>
      <c r="AL58" s="273"/>
      <c r="AM58" s="300"/>
    </row>
    <row r="59" spans="1:39" x14ac:dyDescent="0.25">
      <c r="A59" s="64">
        <v>41365</v>
      </c>
      <c r="B59" s="65"/>
      <c r="C59" s="66">
        <v>0.54166666666666663</v>
      </c>
      <c r="D59" s="65"/>
      <c r="E59" s="66">
        <v>0.56874999999999998</v>
      </c>
      <c r="F59" s="47" t="e">
        <f>VLOOKUP(G59,APPAREILS!$B$2:$C$702,2,FALSE)</f>
        <v>#N/A</v>
      </c>
      <c r="G59" s="39"/>
      <c r="H59" s="29">
        <v>0.65</v>
      </c>
      <c r="I59" s="24"/>
      <c r="J59" s="271"/>
      <c r="K59" s="298"/>
      <c r="L59" s="47">
        <v>0.65</v>
      </c>
      <c r="M59" s="73"/>
      <c r="N59" s="65">
        <v>3</v>
      </c>
      <c r="O59" s="40">
        <v>0</v>
      </c>
      <c r="P59" s="40">
        <v>3</v>
      </c>
      <c r="Q59" s="51">
        <v>0</v>
      </c>
      <c r="R59" s="69" t="s">
        <v>35</v>
      </c>
      <c r="S59" s="297"/>
      <c r="T59" s="272"/>
      <c r="U59" s="271"/>
      <c r="V59" s="298"/>
      <c r="W59" s="71">
        <v>0.65</v>
      </c>
      <c r="X59" s="24"/>
      <c r="Y59" s="24"/>
      <c r="Z59" s="24"/>
      <c r="AA59" s="24"/>
      <c r="AB59" s="10"/>
      <c r="AC59" s="34"/>
      <c r="AD59" s="271"/>
      <c r="AE59" s="271"/>
      <c r="AF59" s="272"/>
      <c r="AG59" s="314"/>
      <c r="AH59" s="315"/>
      <c r="AI59" s="297"/>
      <c r="AJ59" s="271"/>
      <c r="AK59" s="271"/>
      <c r="AL59" s="271"/>
      <c r="AM59" s="298"/>
    </row>
    <row r="60" spans="1:39" x14ac:dyDescent="0.25">
      <c r="A60" s="61">
        <v>41367</v>
      </c>
      <c r="B60" s="62"/>
      <c r="C60" s="63">
        <v>0.54166666666666663</v>
      </c>
      <c r="D60" s="62"/>
      <c r="E60" s="63">
        <v>0.62291666666666667</v>
      </c>
      <c r="F60" s="48" t="e">
        <f>VLOOKUP(G60,APPAREILS!$B$2:$C$702,2,FALSE)</f>
        <v>#N/A</v>
      </c>
      <c r="G60" s="41"/>
      <c r="H60" s="28">
        <v>1.95</v>
      </c>
      <c r="J60" s="273"/>
      <c r="K60" s="300"/>
      <c r="L60" s="48">
        <v>1.95</v>
      </c>
      <c r="M60" s="72"/>
      <c r="N60" s="62">
        <v>10</v>
      </c>
      <c r="O60" s="42">
        <v>0</v>
      </c>
      <c r="P60" s="42">
        <v>10</v>
      </c>
      <c r="Q60" s="52">
        <v>0</v>
      </c>
      <c r="R60" s="68" t="s">
        <v>35</v>
      </c>
      <c r="S60" s="299"/>
      <c r="T60" s="274"/>
      <c r="U60" s="273"/>
      <c r="V60" s="300"/>
      <c r="W60" s="70">
        <v>1.95</v>
      </c>
      <c r="AD60" s="273"/>
      <c r="AE60" s="273"/>
      <c r="AF60" s="274"/>
      <c r="AG60" s="316"/>
      <c r="AH60" s="317"/>
      <c r="AI60" s="299"/>
      <c r="AJ60" s="273"/>
      <c r="AK60" s="273"/>
      <c r="AL60" s="273"/>
      <c r="AM60" s="300"/>
    </row>
    <row r="61" spans="1:39" x14ac:dyDescent="0.25">
      <c r="A61" s="61">
        <v>41381</v>
      </c>
      <c r="B61" s="62"/>
      <c r="C61" s="63">
        <v>0.60416666666666663</v>
      </c>
      <c r="D61" s="62"/>
      <c r="E61" s="63">
        <v>0.70000000000000007</v>
      </c>
      <c r="F61" s="48" t="e">
        <f>VLOOKUP(G61,APPAREILS!$B$2:$C$702,2,FALSE)</f>
        <v>#N/A</v>
      </c>
      <c r="G61" s="41"/>
      <c r="H61" s="28">
        <v>0.3</v>
      </c>
      <c r="J61" s="273"/>
      <c r="K61" s="300"/>
      <c r="L61" s="48">
        <v>0.3</v>
      </c>
      <c r="M61" s="72"/>
      <c r="N61" s="62">
        <v>5</v>
      </c>
      <c r="O61" s="42">
        <v>0</v>
      </c>
      <c r="P61" s="42">
        <v>1</v>
      </c>
      <c r="Q61" s="52">
        <v>0</v>
      </c>
      <c r="R61" s="68" t="s">
        <v>35</v>
      </c>
      <c r="S61" s="299"/>
      <c r="T61" s="274"/>
      <c r="U61" s="273"/>
      <c r="V61" s="300"/>
      <c r="W61" s="70">
        <v>0.3</v>
      </c>
      <c r="AD61" s="273"/>
      <c r="AE61" s="273"/>
      <c r="AF61" s="274"/>
      <c r="AG61" s="316"/>
      <c r="AH61" s="317"/>
      <c r="AI61" s="299"/>
      <c r="AJ61" s="273"/>
      <c r="AK61" s="273"/>
      <c r="AL61" s="273"/>
      <c r="AM61" s="300"/>
    </row>
    <row r="62" spans="1:39" x14ac:dyDescent="0.25">
      <c r="A62" s="64">
        <v>41381</v>
      </c>
      <c r="B62" s="65"/>
      <c r="C62" s="66">
        <v>0.72916666666666663</v>
      </c>
      <c r="D62" s="65"/>
      <c r="E62" s="66">
        <v>0.7416666666666667</v>
      </c>
      <c r="F62" s="47" t="e">
        <f>VLOOKUP(G62,APPAREILS!$B$2:$C$702,2,FALSE)</f>
        <v>#N/A</v>
      </c>
      <c r="G62" s="39"/>
      <c r="H62" s="29">
        <v>2.2999999999999998</v>
      </c>
      <c r="I62" s="24"/>
      <c r="J62" s="271"/>
      <c r="K62" s="298"/>
      <c r="L62" s="47">
        <v>2.2999999999999998</v>
      </c>
      <c r="M62" s="73"/>
      <c r="N62" s="65">
        <v>1</v>
      </c>
      <c r="O62" s="40">
        <v>0</v>
      </c>
      <c r="P62" s="40">
        <v>5</v>
      </c>
      <c r="Q62" s="51">
        <v>0</v>
      </c>
      <c r="R62" s="69" t="s">
        <v>35</v>
      </c>
      <c r="S62" s="297"/>
      <c r="T62" s="272"/>
      <c r="U62" s="271"/>
      <c r="V62" s="298"/>
      <c r="W62" s="71"/>
      <c r="X62" s="24"/>
      <c r="Y62" s="24">
        <v>2.2999999999999998</v>
      </c>
      <c r="Z62" s="24"/>
      <c r="AA62" s="24"/>
      <c r="AB62" s="10"/>
      <c r="AC62" s="34"/>
      <c r="AD62" s="271"/>
      <c r="AE62" s="271"/>
      <c r="AF62" s="272"/>
      <c r="AG62" s="314"/>
      <c r="AH62" s="315"/>
      <c r="AI62" s="297"/>
      <c r="AJ62" s="271"/>
      <c r="AK62" s="271"/>
      <c r="AL62" s="271"/>
      <c r="AM62" s="298"/>
    </row>
    <row r="63" spans="1:39" x14ac:dyDescent="0.25">
      <c r="A63" s="61">
        <v>41444</v>
      </c>
      <c r="B63" s="62"/>
      <c r="C63" s="63">
        <v>0.54166666666666663</v>
      </c>
      <c r="D63" s="62"/>
      <c r="E63" s="63">
        <v>0.57708333333333328</v>
      </c>
      <c r="F63" s="48" t="e">
        <f>VLOOKUP(G63,APPAREILS!$B$2:$C$702,2,FALSE)</f>
        <v>#N/A</v>
      </c>
      <c r="G63" s="41"/>
      <c r="H63" s="28">
        <v>0.85</v>
      </c>
      <c r="J63" s="273"/>
      <c r="K63" s="300"/>
      <c r="L63" s="48">
        <v>0.85</v>
      </c>
      <c r="M63" s="72"/>
      <c r="N63" s="62">
        <v>1</v>
      </c>
      <c r="O63" s="42">
        <v>0</v>
      </c>
      <c r="P63" s="42">
        <v>1</v>
      </c>
      <c r="Q63" s="52">
        <v>0</v>
      </c>
      <c r="R63" s="68" t="s">
        <v>35</v>
      </c>
      <c r="S63" s="299"/>
      <c r="T63" s="274"/>
      <c r="U63" s="273"/>
      <c r="V63" s="300"/>
      <c r="W63" s="70">
        <v>0.85</v>
      </c>
      <c r="AD63" s="273"/>
      <c r="AE63" s="273"/>
      <c r="AF63" s="274"/>
      <c r="AG63" s="316"/>
      <c r="AH63" s="317"/>
      <c r="AI63" s="299"/>
      <c r="AJ63" s="273"/>
      <c r="AK63" s="273"/>
      <c r="AL63" s="273"/>
      <c r="AM63" s="300"/>
    </row>
    <row r="64" spans="1:39" x14ac:dyDescent="0.25">
      <c r="A64" s="61">
        <v>41478</v>
      </c>
      <c r="B64" s="62"/>
      <c r="C64" s="63">
        <v>0.61875000000000002</v>
      </c>
      <c r="D64" s="62"/>
      <c r="E64" s="63">
        <v>0.66041666666666665</v>
      </c>
      <c r="F64" s="48" t="e">
        <f>VLOOKUP(G64,APPAREILS!$B$2:$C$702,2,FALSE)</f>
        <v>#N/A</v>
      </c>
      <c r="G64" s="41"/>
      <c r="H64" s="28">
        <v>1</v>
      </c>
      <c r="J64" s="273"/>
      <c r="K64" s="300"/>
      <c r="L64" s="48">
        <v>1</v>
      </c>
      <c r="M64" s="72"/>
      <c r="N64" s="62">
        <v>1</v>
      </c>
      <c r="O64" s="42">
        <v>0</v>
      </c>
      <c r="P64" s="42">
        <v>1</v>
      </c>
      <c r="Q64" s="52">
        <v>0</v>
      </c>
      <c r="R64" s="68" t="s">
        <v>35</v>
      </c>
      <c r="S64" s="299"/>
      <c r="T64" s="274"/>
      <c r="U64" s="273"/>
      <c r="V64" s="300"/>
      <c r="W64" s="70"/>
      <c r="Y64" s="22">
        <v>1</v>
      </c>
      <c r="AD64" s="273"/>
      <c r="AE64" s="273"/>
      <c r="AF64" s="274"/>
      <c r="AG64" s="316"/>
      <c r="AH64" s="317"/>
      <c r="AI64" s="299"/>
      <c r="AJ64" s="273"/>
      <c r="AK64" s="273"/>
      <c r="AL64" s="273"/>
      <c r="AM64" s="300"/>
    </row>
    <row r="65" spans="1:39" x14ac:dyDescent="0.25">
      <c r="A65" s="64">
        <v>41673</v>
      </c>
      <c r="B65" s="65"/>
      <c r="C65" s="66">
        <v>0.70208333333333339</v>
      </c>
      <c r="D65" s="65"/>
      <c r="E65" s="66">
        <v>0.74375000000000002</v>
      </c>
      <c r="F65" s="47" t="e">
        <f>VLOOKUP(G65,APPAREILS!$B$2:$C$702,2,FALSE)</f>
        <v>#N/A</v>
      </c>
      <c r="G65" s="39"/>
      <c r="H65" s="29">
        <v>1</v>
      </c>
      <c r="I65" s="24"/>
      <c r="J65" s="271"/>
      <c r="K65" s="298"/>
      <c r="L65" s="47">
        <v>1</v>
      </c>
      <c r="M65" s="73"/>
      <c r="N65" s="65">
        <v>1</v>
      </c>
      <c r="O65" s="40">
        <v>0</v>
      </c>
      <c r="P65" s="40">
        <v>1</v>
      </c>
      <c r="Q65" s="51">
        <v>0</v>
      </c>
      <c r="R65" s="69" t="s">
        <v>35</v>
      </c>
      <c r="S65" s="297"/>
      <c r="T65" s="272"/>
      <c r="U65" s="271"/>
      <c r="V65" s="298"/>
      <c r="W65" s="71">
        <v>1</v>
      </c>
      <c r="X65" s="24"/>
      <c r="Y65" s="24"/>
      <c r="Z65" s="24"/>
      <c r="AA65" s="24"/>
      <c r="AB65" s="10"/>
      <c r="AC65" s="34"/>
      <c r="AD65" s="271"/>
      <c r="AE65" s="271"/>
      <c r="AF65" s="272"/>
      <c r="AG65" s="314"/>
      <c r="AH65" s="315"/>
      <c r="AI65" s="297"/>
      <c r="AJ65" s="271"/>
      <c r="AK65" s="271"/>
      <c r="AL65" s="271"/>
      <c r="AM65" s="298"/>
    </row>
    <row r="66" spans="1:39" x14ac:dyDescent="0.25">
      <c r="A66" s="61">
        <v>41676</v>
      </c>
      <c r="B66" s="62"/>
      <c r="C66" s="63">
        <v>0.58333333333333337</v>
      </c>
      <c r="D66" s="62"/>
      <c r="E66" s="63">
        <v>0.625</v>
      </c>
      <c r="F66" s="48" t="e">
        <f>VLOOKUP(G66,APPAREILS!$B$2:$C$702,2,FALSE)</f>
        <v>#N/A</v>
      </c>
      <c r="G66" s="41"/>
      <c r="H66" s="28">
        <v>1</v>
      </c>
      <c r="J66" s="273"/>
      <c r="K66" s="300"/>
      <c r="L66" s="48">
        <v>1</v>
      </c>
      <c r="M66" s="72"/>
      <c r="N66" s="62">
        <v>4</v>
      </c>
      <c r="O66" s="42">
        <v>0</v>
      </c>
      <c r="P66" s="42">
        <v>4</v>
      </c>
      <c r="Q66" s="52">
        <v>0</v>
      </c>
      <c r="R66" s="68" t="s">
        <v>35</v>
      </c>
      <c r="S66" s="299"/>
      <c r="T66" s="274"/>
      <c r="U66" s="273"/>
      <c r="V66" s="300"/>
      <c r="W66" s="70">
        <v>1</v>
      </c>
      <c r="AD66" s="273"/>
      <c r="AE66" s="273"/>
      <c r="AF66" s="274"/>
      <c r="AG66" s="316"/>
      <c r="AH66" s="317"/>
      <c r="AI66" s="299"/>
      <c r="AJ66" s="273"/>
      <c r="AK66" s="273"/>
      <c r="AL66" s="273"/>
      <c r="AM66" s="300"/>
    </row>
    <row r="67" spans="1:39" x14ac:dyDescent="0.25">
      <c r="A67" s="61">
        <v>41694</v>
      </c>
      <c r="B67" s="62"/>
      <c r="C67" s="63">
        <v>0.66666666666666663</v>
      </c>
      <c r="D67" s="62"/>
      <c r="E67" s="63">
        <v>0.71666666666666667</v>
      </c>
      <c r="F67" s="48" t="e">
        <f>VLOOKUP(G67,APPAREILS!$B$2:$C$702,2,FALSE)</f>
        <v>#N/A</v>
      </c>
      <c r="G67" s="41"/>
      <c r="H67" s="28">
        <v>1.2</v>
      </c>
      <c r="J67" s="273"/>
      <c r="K67" s="300"/>
      <c r="L67" s="48">
        <v>1.2</v>
      </c>
      <c r="M67" s="72"/>
      <c r="N67" s="62">
        <v>4</v>
      </c>
      <c r="O67" s="42">
        <v>0</v>
      </c>
      <c r="P67" s="42">
        <v>5</v>
      </c>
      <c r="Q67" s="52">
        <v>0</v>
      </c>
      <c r="R67" s="68" t="s">
        <v>35</v>
      </c>
      <c r="S67" s="299"/>
      <c r="T67" s="274"/>
      <c r="U67" s="273"/>
      <c r="V67" s="300"/>
      <c r="W67" s="70">
        <v>1.2</v>
      </c>
      <c r="AD67" s="273"/>
      <c r="AE67" s="273"/>
      <c r="AF67" s="274"/>
      <c r="AG67" s="316"/>
      <c r="AH67" s="317"/>
      <c r="AI67" s="299"/>
      <c r="AJ67" s="273"/>
      <c r="AK67" s="273"/>
      <c r="AL67" s="273"/>
      <c r="AM67" s="300"/>
    </row>
    <row r="68" spans="1:39" x14ac:dyDescent="0.25">
      <c r="A68" s="64">
        <v>41715</v>
      </c>
      <c r="B68" s="65"/>
      <c r="C68" s="66">
        <v>0.58333333333333337</v>
      </c>
      <c r="D68" s="65"/>
      <c r="E68" s="66">
        <v>0.65</v>
      </c>
      <c r="F68" s="47" t="e">
        <f>VLOOKUP(G68,APPAREILS!$B$2:$C$702,2,FALSE)</f>
        <v>#N/A</v>
      </c>
      <c r="G68" s="39"/>
      <c r="H68" s="29">
        <v>1.6</v>
      </c>
      <c r="I68" s="24"/>
      <c r="J68" s="271"/>
      <c r="K68" s="298"/>
      <c r="L68" s="47">
        <v>1.6</v>
      </c>
      <c r="M68" s="73"/>
      <c r="N68" s="65">
        <v>4</v>
      </c>
      <c r="O68" s="40">
        <v>0</v>
      </c>
      <c r="P68" s="40">
        <v>4</v>
      </c>
      <c r="Q68" s="51">
        <v>0</v>
      </c>
      <c r="R68" s="69" t="s">
        <v>35</v>
      </c>
      <c r="S68" s="297"/>
      <c r="T68" s="272"/>
      <c r="U68" s="271"/>
      <c r="V68" s="298"/>
      <c r="W68" s="71">
        <v>1.6</v>
      </c>
      <c r="X68" s="24"/>
      <c r="Y68" s="24"/>
      <c r="Z68" s="24"/>
      <c r="AA68" s="24"/>
      <c r="AB68" s="10"/>
      <c r="AC68" s="34"/>
      <c r="AD68" s="271"/>
      <c r="AE68" s="271"/>
      <c r="AF68" s="272"/>
      <c r="AG68" s="314"/>
      <c r="AH68" s="315"/>
      <c r="AI68" s="297"/>
      <c r="AJ68" s="271"/>
      <c r="AK68" s="271"/>
      <c r="AL68" s="271"/>
      <c r="AM68" s="298"/>
    </row>
    <row r="69" spans="1:39" x14ac:dyDescent="0.25">
      <c r="A69" s="61">
        <v>41778</v>
      </c>
      <c r="B69" s="62"/>
      <c r="C69" s="63">
        <v>0.625</v>
      </c>
      <c r="D69" s="62"/>
      <c r="E69" s="63">
        <v>0.6875</v>
      </c>
      <c r="F69" s="48" t="e">
        <f>VLOOKUP(G69,APPAREILS!$B$2:$C$702,2,FALSE)</f>
        <v>#N/A</v>
      </c>
      <c r="G69" s="41"/>
      <c r="H69" s="28">
        <v>1.5</v>
      </c>
      <c r="J69" s="273"/>
      <c r="K69" s="300"/>
      <c r="L69" s="48">
        <v>1.5</v>
      </c>
      <c r="M69" s="72"/>
      <c r="N69" s="62">
        <v>3</v>
      </c>
      <c r="O69" s="42">
        <v>0</v>
      </c>
      <c r="P69" s="42">
        <v>3</v>
      </c>
      <c r="Q69" s="52">
        <v>0</v>
      </c>
      <c r="R69" s="68" t="s">
        <v>35</v>
      </c>
      <c r="S69" s="299"/>
      <c r="T69" s="274"/>
      <c r="U69" s="273"/>
      <c r="V69" s="300"/>
      <c r="W69" s="70">
        <v>1.5</v>
      </c>
      <c r="AD69" s="273"/>
      <c r="AE69" s="273"/>
      <c r="AF69" s="274"/>
      <c r="AG69" s="316"/>
      <c r="AH69" s="317"/>
      <c r="AI69" s="299"/>
      <c r="AJ69" s="273"/>
      <c r="AK69" s="273"/>
      <c r="AL69" s="273"/>
      <c r="AM69" s="300"/>
    </row>
    <row r="70" spans="1:39" x14ac:dyDescent="0.25">
      <c r="A70" s="61">
        <v>42123</v>
      </c>
      <c r="B70" s="62"/>
      <c r="C70" s="63">
        <v>0.47916666666666669</v>
      </c>
      <c r="D70" s="62"/>
      <c r="E70" s="63">
        <v>0.50416666666666665</v>
      </c>
      <c r="F70" s="48" t="e">
        <f>VLOOKUP(G70,APPAREILS!$B$2:$C$702,2,FALSE)</f>
        <v>#N/A</v>
      </c>
      <c r="G70" s="41"/>
      <c r="H70" s="28">
        <v>0.5</v>
      </c>
      <c r="J70" s="273"/>
      <c r="K70" s="300"/>
      <c r="L70" s="48">
        <v>0.5</v>
      </c>
      <c r="M70" s="72"/>
      <c r="N70" s="62">
        <v>3</v>
      </c>
      <c r="O70" s="42">
        <v>0</v>
      </c>
      <c r="P70" s="42">
        <v>3</v>
      </c>
      <c r="Q70" s="52">
        <v>0</v>
      </c>
      <c r="R70" s="68" t="s">
        <v>35</v>
      </c>
      <c r="S70" s="299"/>
      <c r="T70" s="274"/>
      <c r="U70" s="273"/>
      <c r="V70" s="300"/>
      <c r="W70" s="70"/>
      <c r="Y70" s="22">
        <v>0.5</v>
      </c>
      <c r="AD70" s="273"/>
      <c r="AE70" s="273"/>
      <c r="AF70" s="274"/>
      <c r="AG70" s="316"/>
      <c r="AH70" s="317"/>
      <c r="AI70" s="299"/>
      <c r="AJ70" s="273"/>
      <c r="AK70" s="273"/>
      <c r="AL70" s="273"/>
      <c r="AM70" s="300"/>
    </row>
    <row r="71" spans="1:39" x14ac:dyDescent="0.25">
      <c r="A71" s="64">
        <v>42123</v>
      </c>
      <c r="B71" s="65"/>
      <c r="C71" s="66">
        <v>0.60416666666666663</v>
      </c>
      <c r="D71" s="65"/>
      <c r="E71" s="66">
        <v>0.625</v>
      </c>
      <c r="F71" s="47" t="e">
        <f>VLOOKUP(G71,APPAREILS!$B$2:$C$702,2,FALSE)</f>
        <v>#N/A</v>
      </c>
      <c r="G71" s="39"/>
      <c r="H71" s="29">
        <v>0.6</v>
      </c>
      <c r="I71" s="24"/>
      <c r="J71" s="271"/>
      <c r="K71" s="298"/>
      <c r="L71" s="47">
        <v>0.6</v>
      </c>
      <c r="M71" s="73"/>
      <c r="N71" s="65">
        <v>3</v>
      </c>
      <c r="O71" s="40">
        <v>0</v>
      </c>
      <c r="P71" s="40">
        <v>3</v>
      </c>
      <c r="Q71" s="51">
        <v>0</v>
      </c>
      <c r="R71" s="69" t="s">
        <v>35</v>
      </c>
      <c r="S71" s="297"/>
      <c r="T71" s="272"/>
      <c r="U71" s="271"/>
      <c r="V71" s="298"/>
      <c r="W71" s="71"/>
      <c r="X71" s="24"/>
      <c r="Y71" s="24">
        <v>0.6</v>
      </c>
      <c r="Z71" s="24"/>
      <c r="AA71" s="24"/>
      <c r="AB71" s="10"/>
      <c r="AC71" s="34"/>
      <c r="AD71" s="271"/>
      <c r="AE71" s="271"/>
      <c r="AF71" s="272"/>
      <c r="AG71" s="314"/>
      <c r="AH71" s="315"/>
      <c r="AI71" s="297"/>
      <c r="AJ71" s="271"/>
      <c r="AK71" s="271"/>
      <c r="AL71" s="271"/>
      <c r="AM71" s="298"/>
    </row>
    <row r="72" spans="1:39" x14ac:dyDescent="0.25">
      <c r="A72" s="61">
        <v>42129</v>
      </c>
      <c r="B72" s="62"/>
      <c r="C72" s="63">
        <v>0.41666666666666669</v>
      </c>
      <c r="D72" s="62"/>
      <c r="E72" s="63">
        <v>0.4458333333333333</v>
      </c>
      <c r="F72" s="48" t="e">
        <f>VLOOKUP(G72,APPAREILS!$B$2:$C$702,2,FALSE)</f>
        <v>#N/A</v>
      </c>
      <c r="G72" s="41"/>
      <c r="H72" s="28">
        <v>1.3</v>
      </c>
      <c r="J72" s="273"/>
      <c r="K72" s="300"/>
      <c r="L72" s="48">
        <v>1.3</v>
      </c>
      <c r="M72" s="72"/>
      <c r="N72" s="62">
        <v>4</v>
      </c>
      <c r="O72" s="42">
        <v>0</v>
      </c>
      <c r="P72" s="42">
        <v>4</v>
      </c>
      <c r="Q72" s="52">
        <v>0</v>
      </c>
      <c r="R72" s="68" t="s">
        <v>35</v>
      </c>
      <c r="S72" s="299"/>
      <c r="T72" s="274"/>
      <c r="U72" s="273"/>
      <c r="V72" s="300"/>
      <c r="W72" s="70">
        <v>1.3</v>
      </c>
      <c r="AD72" s="273"/>
      <c r="AE72" s="273"/>
      <c r="AF72" s="274"/>
      <c r="AG72" s="316"/>
      <c r="AH72" s="317"/>
      <c r="AI72" s="299"/>
      <c r="AJ72" s="273"/>
      <c r="AK72" s="273"/>
      <c r="AL72" s="273"/>
      <c r="AM72" s="300"/>
    </row>
    <row r="73" spans="1:39" x14ac:dyDescent="0.25">
      <c r="A73" s="61">
        <v>42129</v>
      </c>
      <c r="B73" s="62"/>
      <c r="C73" s="63">
        <v>0.58333333333333337</v>
      </c>
      <c r="D73" s="62"/>
      <c r="E73" s="63">
        <v>0.63750000000000007</v>
      </c>
      <c r="F73" s="48" t="e">
        <f>VLOOKUP(G73,APPAREILS!$B$2:$C$702,2,FALSE)</f>
        <v>#N/A</v>
      </c>
      <c r="G73" s="41"/>
      <c r="H73" s="28">
        <v>0.7</v>
      </c>
      <c r="J73" s="273"/>
      <c r="K73" s="300"/>
      <c r="L73" s="48">
        <v>0.7</v>
      </c>
      <c r="M73" s="72"/>
      <c r="N73" s="62">
        <v>4</v>
      </c>
      <c r="O73" s="42">
        <v>0</v>
      </c>
      <c r="P73" s="42">
        <v>4</v>
      </c>
      <c r="Q73" s="52">
        <v>0</v>
      </c>
      <c r="R73" s="68" t="s">
        <v>35</v>
      </c>
      <c r="S73" s="299"/>
      <c r="T73" s="274"/>
      <c r="U73" s="273"/>
      <c r="V73" s="300"/>
      <c r="W73" s="70">
        <v>0.7</v>
      </c>
      <c r="AD73" s="273"/>
      <c r="AE73" s="273"/>
      <c r="AF73" s="274"/>
      <c r="AG73" s="316"/>
      <c r="AH73" s="317"/>
      <c r="AI73" s="299"/>
      <c r="AJ73" s="273"/>
      <c r="AK73" s="273"/>
      <c r="AL73" s="273"/>
      <c r="AM73" s="300"/>
    </row>
    <row r="74" spans="1:39" x14ac:dyDescent="0.25">
      <c r="A74" s="64">
        <v>42131</v>
      </c>
      <c r="B74" s="65"/>
      <c r="C74" s="66">
        <v>0.41666666666666669</v>
      </c>
      <c r="D74" s="65"/>
      <c r="E74" s="66">
        <v>0.47083333333333338</v>
      </c>
      <c r="F74" s="47" t="e">
        <f>VLOOKUP(G74,APPAREILS!$B$2:$C$702,2,FALSE)</f>
        <v>#N/A</v>
      </c>
      <c r="G74" s="39"/>
      <c r="H74" s="29">
        <v>1.5</v>
      </c>
      <c r="I74" s="24"/>
      <c r="J74" s="271"/>
      <c r="K74" s="298"/>
      <c r="L74" s="47">
        <v>1.5</v>
      </c>
      <c r="M74" s="73"/>
      <c r="N74" s="65">
        <v>4</v>
      </c>
      <c r="O74" s="40">
        <v>0</v>
      </c>
      <c r="P74" s="40">
        <v>4</v>
      </c>
      <c r="Q74" s="51">
        <v>0</v>
      </c>
      <c r="R74" s="69" t="s">
        <v>35</v>
      </c>
      <c r="S74" s="297"/>
      <c r="T74" s="272"/>
      <c r="U74" s="271"/>
      <c r="V74" s="298"/>
      <c r="W74" s="71">
        <v>1.5</v>
      </c>
      <c r="X74" s="24"/>
      <c r="Y74" s="24"/>
      <c r="Z74" s="24"/>
      <c r="AA74" s="24"/>
      <c r="AB74" s="10"/>
      <c r="AC74" s="34"/>
      <c r="AD74" s="271"/>
      <c r="AE74" s="271"/>
      <c r="AF74" s="272"/>
      <c r="AG74" s="314"/>
      <c r="AH74" s="315"/>
      <c r="AI74" s="297"/>
      <c r="AJ74" s="271"/>
      <c r="AK74" s="271"/>
      <c r="AL74" s="271"/>
      <c r="AM74" s="298"/>
    </row>
    <row r="75" spans="1:39" x14ac:dyDescent="0.25">
      <c r="A75" s="61">
        <v>42131</v>
      </c>
      <c r="B75" s="62"/>
      <c r="C75" s="63">
        <v>0.58333333333333337</v>
      </c>
      <c r="D75" s="62"/>
      <c r="E75" s="63">
        <v>0.64583333333333337</v>
      </c>
      <c r="F75" s="48" t="e">
        <f>VLOOKUP(G75,APPAREILS!$B$2:$C$702,2,FALSE)</f>
        <v>#N/A</v>
      </c>
      <c r="G75" s="41"/>
      <c r="H75" s="28">
        <v>1.3</v>
      </c>
      <c r="J75" s="273"/>
      <c r="K75" s="300"/>
      <c r="L75" s="48">
        <v>1.3</v>
      </c>
      <c r="M75" s="72"/>
      <c r="N75" s="62">
        <v>4</v>
      </c>
      <c r="O75" s="42">
        <v>0</v>
      </c>
      <c r="P75" s="42">
        <v>4</v>
      </c>
      <c r="Q75" s="52">
        <v>0</v>
      </c>
      <c r="R75" s="68" t="s">
        <v>35</v>
      </c>
      <c r="S75" s="299"/>
      <c r="T75" s="274"/>
      <c r="U75" s="273"/>
      <c r="V75" s="300"/>
      <c r="W75" s="70">
        <v>1.3</v>
      </c>
      <c r="AD75" s="273"/>
      <c r="AE75" s="273"/>
      <c r="AF75" s="274"/>
      <c r="AG75" s="316"/>
      <c r="AH75" s="317"/>
      <c r="AI75" s="299"/>
      <c r="AJ75" s="273"/>
      <c r="AK75" s="273"/>
      <c r="AL75" s="273"/>
      <c r="AM75" s="300"/>
    </row>
    <row r="76" spans="1:39" x14ac:dyDescent="0.25">
      <c r="A76" s="61">
        <v>42136</v>
      </c>
      <c r="B76" s="62"/>
      <c r="C76" s="63">
        <v>0.41666666666666669</v>
      </c>
      <c r="D76" s="62"/>
      <c r="E76" s="63">
        <v>0.50416666666666665</v>
      </c>
      <c r="F76" s="48" t="e">
        <f>VLOOKUP(G76,APPAREILS!$B$2:$C$702,2,FALSE)</f>
        <v>#N/A</v>
      </c>
      <c r="G76" s="41"/>
      <c r="H76" s="28">
        <v>0.5</v>
      </c>
      <c r="J76" s="273"/>
      <c r="K76" s="300"/>
      <c r="L76" s="48">
        <v>0.5</v>
      </c>
      <c r="M76" s="72"/>
      <c r="N76" s="62">
        <v>7</v>
      </c>
      <c r="O76" s="42">
        <v>0</v>
      </c>
      <c r="P76" s="42">
        <v>2</v>
      </c>
      <c r="Q76" s="52">
        <v>0</v>
      </c>
      <c r="R76" s="68" t="s">
        <v>35</v>
      </c>
      <c r="S76" s="299"/>
      <c r="T76" s="274"/>
      <c r="U76" s="273"/>
      <c r="V76" s="300"/>
      <c r="W76" s="70">
        <v>0.5</v>
      </c>
      <c r="AD76" s="273"/>
      <c r="AE76" s="273"/>
      <c r="AF76" s="274"/>
      <c r="AG76" s="316"/>
      <c r="AH76" s="317"/>
      <c r="AI76" s="299"/>
      <c r="AJ76" s="273"/>
      <c r="AK76" s="273"/>
      <c r="AL76" s="273"/>
      <c r="AM76" s="300"/>
    </row>
    <row r="77" spans="1:39" x14ac:dyDescent="0.25">
      <c r="A77" s="64">
        <v>42136</v>
      </c>
      <c r="B77" s="65"/>
      <c r="C77" s="66">
        <v>0.625</v>
      </c>
      <c r="D77" s="65"/>
      <c r="E77" s="66">
        <v>0.64583333333333337</v>
      </c>
      <c r="F77" s="47" t="e">
        <f>VLOOKUP(G77,APPAREILS!$B$2:$C$702,2,FALSE)</f>
        <v>#N/A</v>
      </c>
      <c r="G77" s="39"/>
      <c r="H77" s="29">
        <v>2.1</v>
      </c>
      <c r="I77" s="24"/>
      <c r="J77" s="271"/>
      <c r="K77" s="298"/>
      <c r="L77" s="47">
        <v>2.1</v>
      </c>
      <c r="M77" s="73"/>
      <c r="N77" s="65">
        <v>2</v>
      </c>
      <c r="O77" s="40">
        <v>0</v>
      </c>
      <c r="P77" s="40">
        <v>7</v>
      </c>
      <c r="Q77" s="51">
        <v>0</v>
      </c>
      <c r="R77" s="69" t="s">
        <v>35</v>
      </c>
      <c r="S77" s="297"/>
      <c r="T77" s="272"/>
      <c r="U77" s="271"/>
      <c r="V77" s="298"/>
      <c r="W77" s="71">
        <v>2.1</v>
      </c>
      <c r="X77" s="24"/>
      <c r="Y77" s="24"/>
      <c r="Z77" s="24"/>
      <c r="AA77" s="24"/>
      <c r="AB77" s="10"/>
      <c r="AC77" s="34"/>
      <c r="AD77" s="271"/>
      <c r="AE77" s="271"/>
      <c r="AF77" s="272"/>
      <c r="AG77" s="314"/>
      <c r="AH77" s="315"/>
      <c r="AI77" s="297"/>
      <c r="AJ77" s="271"/>
      <c r="AK77" s="271"/>
      <c r="AL77" s="271"/>
      <c r="AM77" s="298"/>
    </row>
    <row r="78" spans="1:39" x14ac:dyDescent="0.25">
      <c r="A78" s="61">
        <v>42138</v>
      </c>
      <c r="B78" s="62"/>
      <c r="C78" s="63">
        <v>0.375</v>
      </c>
      <c r="D78" s="62"/>
      <c r="E78" s="63">
        <v>0.40416666666666662</v>
      </c>
      <c r="F78" s="48" t="e">
        <f>VLOOKUP(G78,APPAREILS!$B$2:$C$702,2,FALSE)</f>
        <v>#N/A</v>
      </c>
      <c r="G78" s="41"/>
      <c r="H78" s="28">
        <v>0.6</v>
      </c>
      <c r="J78" s="273"/>
      <c r="K78" s="300"/>
      <c r="L78" s="48">
        <v>0.6</v>
      </c>
      <c r="M78" s="72"/>
      <c r="N78" s="62">
        <v>3</v>
      </c>
      <c r="O78" s="42">
        <v>0</v>
      </c>
      <c r="P78" s="42">
        <v>3</v>
      </c>
      <c r="Q78" s="52">
        <v>0</v>
      </c>
      <c r="R78" s="68" t="s">
        <v>35</v>
      </c>
      <c r="S78" s="299"/>
      <c r="T78" s="274"/>
      <c r="U78" s="273"/>
      <c r="V78" s="300"/>
      <c r="W78" s="70">
        <v>0.6</v>
      </c>
      <c r="AD78" s="273"/>
      <c r="AE78" s="273"/>
      <c r="AF78" s="274"/>
      <c r="AG78" s="316"/>
      <c r="AH78" s="317"/>
      <c r="AI78" s="299"/>
      <c r="AJ78" s="273"/>
      <c r="AK78" s="273"/>
      <c r="AL78" s="273"/>
      <c r="AM78" s="300"/>
    </row>
    <row r="79" spans="1:39" x14ac:dyDescent="0.25">
      <c r="A79" s="61">
        <v>42138</v>
      </c>
      <c r="B79" s="62"/>
      <c r="C79" s="63">
        <v>0.41666666666666669</v>
      </c>
      <c r="D79" s="62"/>
      <c r="E79" s="63">
        <v>0.42499999999999999</v>
      </c>
      <c r="F79" s="48" t="e">
        <f>VLOOKUP(G79,APPAREILS!$B$2:$C$702,2,FALSE)</f>
        <v>#N/A</v>
      </c>
      <c r="G79" s="41"/>
      <c r="H79" s="28">
        <v>0.2</v>
      </c>
      <c r="J79" s="273"/>
      <c r="K79" s="300"/>
      <c r="L79" s="48">
        <v>0.2</v>
      </c>
      <c r="M79" s="72"/>
      <c r="N79" s="62">
        <v>2</v>
      </c>
      <c r="O79" s="42">
        <v>0</v>
      </c>
      <c r="P79" s="42">
        <v>2</v>
      </c>
      <c r="Q79" s="52">
        <v>0</v>
      </c>
      <c r="R79" s="68" t="s">
        <v>35</v>
      </c>
      <c r="S79" s="299"/>
      <c r="T79" s="274"/>
      <c r="U79" s="273"/>
      <c r="V79" s="300"/>
      <c r="W79" s="70">
        <v>0.2</v>
      </c>
      <c r="AD79" s="273"/>
      <c r="AE79" s="273"/>
      <c r="AF79" s="274"/>
      <c r="AG79" s="316"/>
      <c r="AH79" s="317"/>
      <c r="AI79" s="299"/>
      <c r="AJ79" s="273"/>
      <c r="AK79" s="273"/>
      <c r="AL79" s="273"/>
      <c r="AM79" s="300"/>
    </row>
    <row r="80" spans="1:39" x14ac:dyDescent="0.25">
      <c r="A80" s="64">
        <v>42138</v>
      </c>
      <c r="B80" s="65"/>
      <c r="C80" s="66">
        <v>0.625</v>
      </c>
      <c r="D80" s="65"/>
      <c r="E80" s="66">
        <v>0.65</v>
      </c>
      <c r="F80" s="47" t="e">
        <f>VLOOKUP(G80,APPAREILS!$B$2:$C$702,2,FALSE)</f>
        <v>#N/A</v>
      </c>
      <c r="G80" s="39"/>
      <c r="H80" s="29">
        <v>0.7</v>
      </c>
      <c r="I80" s="24"/>
      <c r="J80" s="271"/>
      <c r="K80" s="298"/>
      <c r="L80" s="47">
        <v>0.7</v>
      </c>
      <c r="M80" s="73"/>
      <c r="N80" s="65">
        <v>3</v>
      </c>
      <c r="O80" s="40">
        <v>0</v>
      </c>
      <c r="P80" s="40">
        <v>3</v>
      </c>
      <c r="Q80" s="51">
        <v>0</v>
      </c>
      <c r="R80" s="69" t="s">
        <v>35</v>
      </c>
      <c r="S80" s="297"/>
      <c r="T80" s="272"/>
      <c r="U80" s="271"/>
      <c r="V80" s="298"/>
      <c r="W80" s="71">
        <v>0.7</v>
      </c>
      <c r="X80" s="24"/>
      <c r="Y80" s="24"/>
      <c r="Z80" s="24"/>
      <c r="AA80" s="24"/>
      <c r="AB80" s="10"/>
      <c r="AC80" s="34"/>
      <c r="AD80" s="271"/>
      <c r="AE80" s="271"/>
      <c r="AF80" s="272"/>
      <c r="AG80" s="314"/>
      <c r="AH80" s="315"/>
      <c r="AI80" s="297"/>
      <c r="AJ80" s="271"/>
      <c r="AK80" s="271"/>
      <c r="AL80" s="271"/>
      <c r="AM80" s="298"/>
    </row>
    <row r="81" spans="1:39" x14ac:dyDescent="0.25">
      <c r="A81" s="61">
        <v>42146</v>
      </c>
      <c r="B81" s="62"/>
      <c r="C81" s="63">
        <v>0.58333333333333337</v>
      </c>
      <c r="D81" s="62"/>
      <c r="E81" s="63">
        <v>0.65416666666666667</v>
      </c>
      <c r="F81" s="48" t="e">
        <f>VLOOKUP(G81,APPAREILS!$B$2:$C$702,2,FALSE)</f>
        <v>#N/A</v>
      </c>
      <c r="G81" s="41"/>
      <c r="H81" s="28">
        <v>1.7</v>
      </c>
      <c r="J81" s="273"/>
      <c r="K81" s="300"/>
      <c r="L81" s="48">
        <v>1.7</v>
      </c>
      <c r="M81" s="72"/>
      <c r="N81" s="62">
        <v>5</v>
      </c>
      <c r="O81" s="42">
        <v>0</v>
      </c>
      <c r="P81" s="42">
        <v>5</v>
      </c>
      <c r="Q81" s="52">
        <v>0</v>
      </c>
      <c r="R81" s="68" t="s">
        <v>35</v>
      </c>
      <c r="S81" s="299"/>
      <c r="T81" s="274"/>
      <c r="U81" s="273"/>
      <c r="V81" s="300"/>
      <c r="W81" s="70"/>
      <c r="Y81" s="22">
        <v>1.7</v>
      </c>
      <c r="AD81" s="273"/>
      <c r="AE81" s="273"/>
      <c r="AF81" s="274"/>
      <c r="AG81" s="316"/>
      <c r="AH81" s="317"/>
      <c r="AI81" s="299"/>
      <c r="AJ81" s="273"/>
      <c r="AK81" s="273"/>
      <c r="AL81" s="273"/>
      <c r="AM81" s="300"/>
    </row>
    <row r="82" spans="1:39" x14ac:dyDescent="0.25">
      <c r="A82" s="61">
        <v>42150</v>
      </c>
      <c r="B82" s="62"/>
      <c r="C82" s="63">
        <v>0.41666666666666669</v>
      </c>
      <c r="D82" s="62"/>
      <c r="E82" s="63">
        <v>0.45</v>
      </c>
      <c r="F82" s="48" t="e">
        <f>VLOOKUP(G82,APPAREILS!$B$2:$C$702,2,FALSE)</f>
        <v>#N/A</v>
      </c>
      <c r="G82" s="41"/>
      <c r="H82" s="28">
        <v>1.5</v>
      </c>
      <c r="J82" s="273"/>
      <c r="K82" s="300"/>
      <c r="L82" s="48">
        <v>1.5</v>
      </c>
      <c r="M82" s="72"/>
      <c r="N82" s="62">
        <v>7</v>
      </c>
      <c r="O82" s="42">
        <v>0</v>
      </c>
      <c r="P82" s="42">
        <v>5</v>
      </c>
      <c r="Q82" s="52">
        <v>0</v>
      </c>
      <c r="R82" s="68" t="s">
        <v>35</v>
      </c>
      <c r="S82" s="299"/>
      <c r="T82" s="274"/>
      <c r="U82" s="273"/>
      <c r="V82" s="300"/>
      <c r="W82" s="70"/>
      <c r="Y82" s="22">
        <v>1.5</v>
      </c>
      <c r="AD82" s="273"/>
      <c r="AE82" s="273"/>
      <c r="AF82" s="274"/>
      <c r="AG82" s="316"/>
      <c r="AH82" s="317"/>
      <c r="AI82" s="299"/>
      <c r="AJ82" s="273"/>
      <c r="AK82" s="273"/>
      <c r="AL82" s="273"/>
      <c r="AM82" s="300"/>
    </row>
    <row r="83" spans="1:39" x14ac:dyDescent="0.25">
      <c r="A83" s="64">
        <v>42150</v>
      </c>
      <c r="B83" s="65"/>
      <c r="C83" s="66">
        <v>0.54166666666666663</v>
      </c>
      <c r="D83" s="65"/>
      <c r="E83" s="66">
        <v>0.57500000000000007</v>
      </c>
      <c r="F83" s="47" t="e">
        <f>VLOOKUP(G83,APPAREILS!$B$2:$C$702,2,FALSE)</f>
        <v>#N/A</v>
      </c>
      <c r="G83" s="39"/>
      <c r="H83" s="29">
        <v>0.8</v>
      </c>
      <c r="I83" s="24"/>
      <c r="J83" s="271"/>
      <c r="K83" s="298"/>
      <c r="L83" s="47">
        <v>0.8</v>
      </c>
      <c r="M83" s="73"/>
      <c r="N83" s="65">
        <v>5</v>
      </c>
      <c r="O83" s="40">
        <v>0</v>
      </c>
      <c r="P83" s="40">
        <v>5</v>
      </c>
      <c r="Q83" s="51">
        <v>0</v>
      </c>
      <c r="R83" s="69" t="s">
        <v>35</v>
      </c>
      <c r="S83" s="297"/>
      <c r="T83" s="272"/>
      <c r="U83" s="271"/>
      <c r="V83" s="298"/>
      <c r="W83" s="71"/>
      <c r="X83" s="24"/>
      <c r="Y83" s="24">
        <v>0.8</v>
      </c>
      <c r="Z83" s="24"/>
      <c r="AA83" s="24"/>
      <c r="AB83" s="10"/>
      <c r="AC83" s="34"/>
      <c r="AD83" s="271"/>
      <c r="AE83" s="271"/>
      <c r="AF83" s="272"/>
      <c r="AG83" s="314"/>
      <c r="AH83" s="315"/>
      <c r="AI83" s="297"/>
      <c r="AJ83" s="271"/>
      <c r="AK83" s="271"/>
      <c r="AL83" s="271"/>
      <c r="AM83" s="298"/>
    </row>
    <row r="84" spans="1:39" x14ac:dyDescent="0.25">
      <c r="A84" s="61">
        <v>42150</v>
      </c>
      <c r="B84" s="62"/>
      <c r="C84" s="63">
        <v>0.625</v>
      </c>
      <c r="D84" s="62"/>
      <c r="E84" s="63">
        <v>0.6875</v>
      </c>
      <c r="F84" s="48" t="e">
        <f>VLOOKUP(G84,APPAREILS!$B$2:$C$702,2,FALSE)</f>
        <v>#N/A</v>
      </c>
      <c r="G84" s="41"/>
      <c r="H84" s="28">
        <v>0.8</v>
      </c>
      <c r="J84" s="273"/>
      <c r="K84" s="300"/>
      <c r="L84" s="48">
        <v>0.8</v>
      </c>
      <c r="M84" s="72"/>
      <c r="N84" s="62">
        <v>5</v>
      </c>
      <c r="O84" s="42">
        <v>0</v>
      </c>
      <c r="P84" s="42">
        <v>7</v>
      </c>
      <c r="Q84" s="52">
        <v>0</v>
      </c>
      <c r="R84" s="68" t="s">
        <v>35</v>
      </c>
      <c r="S84" s="299"/>
      <c r="T84" s="274"/>
      <c r="U84" s="273"/>
      <c r="V84" s="300"/>
      <c r="W84" s="70"/>
      <c r="Y84" s="22">
        <v>0.8</v>
      </c>
      <c r="AD84" s="273"/>
      <c r="AE84" s="273"/>
      <c r="AF84" s="274"/>
      <c r="AG84" s="316"/>
      <c r="AH84" s="317"/>
      <c r="AI84" s="299"/>
      <c r="AJ84" s="273"/>
      <c r="AK84" s="273"/>
      <c r="AL84" s="273"/>
      <c r="AM84" s="300"/>
    </row>
    <row r="85" spans="1:39" x14ac:dyDescent="0.25">
      <c r="A85" s="61">
        <v>42151</v>
      </c>
      <c r="B85" s="62"/>
      <c r="C85" s="63">
        <v>0.39583333333333331</v>
      </c>
      <c r="D85" s="62"/>
      <c r="E85" s="63">
        <v>0.42499999999999999</v>
      </c>
      <c r="F85" s="48" t="e">
        <f>VLOOKUP(G85,APPAREILS!$B$2:$C$702,2,FALSE)</f>
        <v>#N/A</v>
      </c>
      <c r="G85" s="41"/>
      <c r="H85" s="28">
        <v>1.2</v>
      </c>
      <c r="J85" s="273"/>
      <c r="K85" s="300"/>
      <c r="L85" s="48">
        <v>1.2</v>
      </c>
      <c r="M85" s="72"/>
      <c r="N85" s="62">
        <v>3</v>
      </c>
      <c r="O85" s="42">
        <v>0</v>
      </c>
      <c r="P85" s="42">
        <v>4</v>
      </c>
      <c r="Q85" s="52">
        <v>0</v>
      </c>
      <c r="R85" s="68" t="s">
        <v>35</v>
      </c>
      <c r="S85" s="299"/>
      <c r="T85" s="274"/>
      <c r="U85" s="273"/>
      <c r="V85" s="300"/>
      <c r="W85" s="70"/>
      <c r="Y85" s="22">
        <v>1.2</v>
      </c>
      <c r="AD85" s="273"/>
      <c r="AE85" s="273"/>
      <c r="AF85" s="274"/>
      <c r="AG85" s="316"/>
      <c r="AH85" s="317"/>
      <c r="AI85" s="299"/>
      <c r="AJ85" s="273"/>
      <c r="AK85" s="273"/>
      <c r="AL85" s="273"/>
      <c r="AM85" s="300"/>
    </row>
    <row r="86" spans="1:39" x14ac:dyDescent="0.25">
      <c r="A86" s="64">
        <v>42151</v>
      </c>
      <c r="B86" s="65"/>
      <c r="C86" s="66">
        <v>0.58333333333333337</v>
      </c>
      <c r="D86" s="65"/>
      <c r="E86" s="66">
        <v>0.6333333333333333</v>
      </c>
      <c r="F86" s="47" t="e">
        <f>VLOOKUP(G86,APPAREILS!$B$2:$C$702,2,FALSE)</f>
        <v>#N/A</v>
      </c>
      <c r="G86" s="39"/>
      <c r="H86" s="29">
        <v>0.7</v>
      </c>
      <c r="I86" s="24"/>
      <c r="J86" s="271"/>
      <c r="K86" s="298"/>
      <c r="L86" s="47">
        <v>0.7</v>
      </c>
      <c r="M86" s="73"/>
      <c r="N86" s="65">
        <v>4</v>
      </c>
      <c r="O86" s="40">
        <v>0</v>
      </c>
      <c r="P86" s="40">
        <v>3</v>
      </c>
      <c r="Q86" s="51">
        <v>0</v>
      </c>
      <c r="R86" s="69" t="s">
        <v>35</v>
      </c>
      <c r="S86" s="297"/>
      <c r="T86" s="272"/>
      <c r="U86" s="271"/>
      <c r="V86" s="298"/>
      <c r="W86" s="71">
        <v>0.7</v>
      </c>
      <c r="X86" s="24"/>
      <c r="Y86" s="24"/>
      <c r="Z86" s="24"/>
      <c r="AA86" s="24"/>
      <c r="AB86" s="10"/>
      <c r="AC86" s="34"/>
      <c r="AD86" s="271"/>
      <c r="AE86" s="271"/>
      <c r="AF86" s="272"/>
      <c r="AG86" s="314"/>
      <c r="AH86" s="315"/>
      <c r="AI86" s="297"/>
      <c r="AJ86" s="271"/>
      <c r="AK86" s="271"/>
      <c r="AL86" s="271"/>
      <c r="AM86" s="298"/>
    </row>
    <row r="87" spans="1:39" x14ac:dyDescent="0.25">
      <c r="A87" s="61">
        <v>42157</v>
      </c>
      <c r="B87" s="62"/>
      <c r="C87" s="63">
        <v>0.41666666666666669</v>
      </c>
      <c r="D87" s="62"/>
      <c r="E87" s="63">
        <v>0.46249999999999997</v>
      </c>
      <c r="F87" s="48" t="e">
        <f>VLOOKUP(G87,APPAREILS!$B$2:$C$702,2,FALSE)</f>
        <v>#N/A</v>
      </c>
      <c r="G87" s="41"/>
      <c r="H87" s="28">
        <v>1.5</v>
      </c>
      <c r="J87" s="273"/>
      <c r="K87" s="300"/>
      <c r="L87" s="48">
        <v>1.5</v>
      </c>
      <c r="M87" s="72"/>
      <c r="N87" s="62">
        <v>5</v>
      </c>
      <c r="O87" s="42">
        <v>0</v>
      </c>
      <c r="P87" s="42">
        <v>8</v>
      </c>
      <c r="Q87" s="52">
        <v>0</v>
      </c>
      <c r="R87" s="68" t="s">
        <v>35</v>
      </c>
      <c r="S87" s="299"/>
      <c r="T87" s="274"/>
      <c r="U87" s="273"/>
      <c r="V87" s="300"/>
      <c r="W87" s="70"/>
      <c r="Y87" s="22">
        <v>1.5</v>
      </c>
      <c r="AD87" s="273"/>
      <c r="AE87" s="273"/>
      <c r="AF87" s="274"/>
      <c r="AG87" s="316"/>
      <c r="AH87" s="317"/>
      <c r="AI87" s="299"/>
      <c r="AJ87" s="273"/>
      <c r="AK87" s="273"/>
      <c r="AL87" s="273"/>
      <c r="AM87" s="300"/>
    </row>
    <row r="88" spans="1:39" x14ac:dyDescent="0.25">
      <c r="A88" s="61">
        <v>42157</v>
      </c>
      <c r="B88" s="62"/>
      <c r="C88" s="63">
        <v>0.58333333333333337</v>
      </c>
      <c r="D88" s="62"/>
      <c r="E88" s="63">
        <v>0.64583333333333337</v>
      </c>
      <c r="F88" s="48" t="e">
        <f>VLOOKUP(G88,APPAREILS!$B$2:$C$702,2,FALSE)</f>
        <v>#N/A</v>
      </c>
      <c r="G88" s="41"/>
      <c r="H88" s="28">
        <v>1.1000000000000001</v>
      </c>
      <c r="J88" s="273"/>
      <c r="K88" s="300"/>
      <c r="L88" s="48">
        <v>1.1000000000000001</v>
      </c>
      <c r="M88" s="72"/>
      <c r="N88" s="62">
        <v>8</v>
      </c>
      <c r="O88" s="42">
        <v>0</v>
      </c>
      <c r="P88" s="42">
        <v>5</v>
      </c>
      <c r="Q88" s="52">
        <v>0</v>
      </c>
      <c r="R88" s="68" t="s">
        <v>35</v>
      </c>
      <c r="S88" s="299"/>
      <c r="T88" s="274"/>
      <c r="U88" s="273"/>
      <c r="V88" s="300"/>
      <c r="W88" s="70"/>
      <c r="Y88" s="22">
        <v>1.1000000000000001</v>
      </c>
      <c r="AD88" s="273"/>
      <c r="AE88" s="273"/>
      <c r="AF88" s="274"/>
      <c r="AG88" s="316"/>
      <c r="AH88" s="317"/>
      <c r="AI88" s="299"/>
      <c r="AJ88" s="273"/>
      <c r="AK88" s="273"/>
      <c r="AL88" s="273"/>
      <c r="AM88" s="300"/>
    </row>
    <row r="89" spans="1:39" x14ac:dyDescent="0.25">
      <c r="A89" s="64">
        <v>42158</v>
      </c>
      <c r="B89" s="65"/>
      <c r="C89" s="66">
        <v>0.41666666666666669</v>
      </c>
      <c r="D89" s="65"/>
      <c r="E89" s="66">
        <v>0.46666666666666662</v>
      </c>
      <c r="F89" s="47" t="e">
        <f>VLOOKUP(G89,APPAREILS!$B$2:$C$702,2,FALSE)</f>
        <v>#N/A</v>
      </c>
      <c r="G89" s="39"/>
      <c r="H89" s="29">
        <v>1</v>
      </c>
      <c r="I89" s="24"/>
      <c r="J89" s="271"/>
      <c r="K89" s="298"/>
      <c r="L89" s="47">
        <v>1</v>
      </c>
      <c r="M89" s="73"/>
      <c r="N89" s="65">
        <v>6</v>
      </c>
      <c r="O89" s="40">
        <v>0</v>
      </c>
      <c r="P89" s="40">
        <v>3</v>
      </c>
      <c r="Q89" s="51">
        <v>0</v>
      </c>
      <c r="R89" s="69" t="s">
        <v>35</v>
      </c>
      <c r="S89" s="297"/>
      <c r="T89" s="272"/>
      <c r="U89" s="271"/>
      <c r="V89" s="298"/>
      <c r="W89" s="71"/>
      <c r="X89" s="24"/>
      <c r="Y89" s="24">
        <v>1</v>
      </c>
      <c r="Z89" s="24"/>
      <c r="AA89" s="24"/>
      <c r="AB89" s="10"/>
      <c r="AC89" s="34"/>
      <c r="AD89" s="271"/>
      <c r="AE89" s="271"/>
      <c r="AF89" s="272"/>
      <c r="AG89" s="314"/>
      <c r="AH89" s="315"/>
      <c r="AI89" s="297"/>
      <c r="AJ89" s="271"/>
      <c r="AK89" s="271"/>
      <c r="AL89" s="271"/>
      <c r="AM89" s="298"/>
    </row>
    <row r="90" spans="1:39" x14ac:dyDescent="0.25">
      <c r="A90" s="61">
        <v>42158</v>
      </c>
      <c r="B90" s="62"/>
      <c r="C90" s="63">
        <v>0.625</v>
      </c>
      <c r="D90" s="62"/>
      <c r="E90" s="63">
        <v>0.66666666666666663</v>
      </c>
      <c r="F90" s="48" t="e">
        <f>VLOOKUP(G90,APPAREILS!$B$2:$C$702,2,FALSE)</f>
        <v>#N/A</v>
      </c>
      <c r="G90" s="41"/>
      <c r="H90" s="28">
        <v>1.2</v>
      </c>
      <c r="J90" s="273"/>
      <c r="K90" s="300"/>
      <c r="L90" s="48">
        <v>1.2</v>
      </c>
      <c r="M90" s="72"/>
      <c r="N90" s="62">
        <v>3</v>
      </c>
      <c r="O90" s="42">
        <v>0</v>
      </c>
      <c r="P90" s="42">
        <v>6</v>
      </c>
      <c r="Q90" s="52">
        <v>0</v>
      </c>
      <c r="R90" s="68" t="s">
        <v>35</v>
      </c>
      <c r="S90" s="299"/>
      <c r="T90" s="274"/>
      <c r="U90" s="273"/>
      <c r="V90" s="300"/>
      <c r="W90" s="70"/>
      <c r="Y90" s="22">
        <v>1.2</v>
      </c>
      <c r="AD90" s="273"/>
      <c r="AE90" s="273"/>
      <c r="AF90" s="274"/>
      <c r="AG90" s="316"/>
      <c r="AH90" s="317"/>
      <c r="AI90" s="299"/>
      <c r="AJ90" s="273"/>
      <c r="AK90" s="273"/>
      <c r="AL90" s="273"/>
      <c r="AM90" s="300"/>
    </row>
    <row r="91" spans="1:39" x14ac:dyDescent="0.25">
      <c r="A91" s="61">
        <v>42178</v>
      </c>
      <c r="B91" s="62"/>
      <c r="C91" s="63">
        <v>0.45833333333333331</v>
      </c>
      <c r="D91" s="62"/>
      <c r="E91" s="63">
        <v>0.4916666666666667</v>
      </c>
      <c r="F91" s="48" t="e">
        <f>VLOOKUP(G91,APPAREILS!$B$2:$C$702,2,FALSE)</f>
        <v>#N/A</v>
      </c>
      <c r="G91" s="41"/>
      <c r="H91" s="28">
        <v>0.8</v>
      </c>
      <c r="J91" s="273"/>
      <c r="K91" s="300"/>
      <c r="L91" s="48">
        <v>0.8</v>
      </c>
      <c r="M91" s="72"/>
      <c r="N91" s="62">
        <v>1</v>
      </c>
      <c r="O91" s="42">
        <v>0</v>
      </c>
      <c r="P91" s="42">
        <v>1</v>
      </c>
      <c r="Q91" s="52">
        <v>0</v>
      </c>
      <c r="R91" s="68" t="s">
        <v>35</v>
      </c>
      <c r="S91" s="299"/>
      <c r="T91" s="274"/>
      <c r="U91" s="273"/>
      <c r="V91" s="300"/>
      <c r="W91" s="70">
        <v>0.8</v>
      </c>
      <c r="AD91" s="273"/>
      <c r="AE91" s="273"/>
      <c r="AF91" s="274"/>
      <c r="AG91" s="316"/>
      <c r="AH91" s="317"/>
      <c r="AI91" s="299"/>
      <c r="AJ91" s="273"/>
      <c r="AK91" s="273"/>
      <c r="AL91" s="273"/>
      <c r="AM91" s="300"/>
    </row>
    <row r="92" spans="1:39" x14ac:dyDescent="0.25">
      <c r="A92" s="64">
        <v>42194</v>
      </c>
      <c r="B92" s="65"/>
      <c r="C92" s="66">
        <v>0.41666666666666669</v>
      </c>
      <c r="D92" s="65"/>
      <c r="E92" s="66">
        <v>0.45</v>
      </c>
      <c r="F92" s="47" t="e">
        <f>VLOOKUP(G92,APPAREILS!$B$2:$C$702,2,FALSE)</f>
        <v>#N/A</v>
      </c>
      <c r="G92" s="39"/>
      <c r="H92" s="29">
        <v>1.4</v>
      </c>
      <c r="I92" s="24"/>
      <c r="J92" s="271"/>
      <c r="K92" s="298"/>
      <c r="L92" s="47">
        <v>1.4</v>
      </c>
      <c r="M92" s="73"/>
      <c r="N92" s="65">
        <v>4</v>
      </c>
      <c r="O92" s="40">
        <v>0</v>
      </c>
      <c r="P92" s="40">
        <v>5</v>
      </c>
      <c r="Q92" s="51">
        <v>0</v>
      </c>
      <c r="R92" s="69" t="s">
        <v>35</v>
      </c>
      <c r="S92" s="297"/>
      <c r="T92" s="272"/>
      <c r="U92" s="271"/>
      <c r="V92" s="298"/>
      <c r="W92" s="71">
        <v>1.4</v>
      </c>
      <c r="X92" s="24"/>
      <c r="Y92" s="24"/>
      <c r="Z92" s="24"/>
      <c r="AA92" s="24"/>
      <c r="AB92" s="10"/>
      <c r="AC92" s="34"/>
      <c r="AD92" s="271"/>
      <c r="AE92" s="271"/>
      <c r="AF92" s="272"/>
      <c r="AG92" s="314"/>
      <c r="AH92" s="315"/>
      <c r="AI92" s="297"/>
      <c r="AJ92" s="271"/>
      <c r="AK92" s="271"/>
      <c r="AL92" s="271"/>
      <c r="AM92" s="298"/>
    </row>
    <row r="93" spans="1:39" x14ac:dyDescent="0.25">
      <c r="A93" s="61">
        <v>42194</v>
      </c>
      <c r="B93" s="62"/>
      <c r="C93" s="63">
        <v>0.58333333333333337</v>
      </c>
      <c r="D93" s="62"/>
      <c r="E93" s="63">
        <v>0.64166666666666672</v>
      </c>
      <c r="F93" s="48" t="e">
        <f>VLOOKUP(G93,APPAREILS!$B$2:$C$702,2,FALSE)</f>
        <v>#N/A</v>
      </c>
      <c r="G93" s="41"/>
      <c r="H93" s="28">
        <v>0.8</v>
      </c>
      <c r="J93" s="273"/>
      <c r="K93" s="300"/>
      <c r="L93" s="48">
        <v>0.8</v>
      </c>
      <c r="M93" s="72"/>
      <c r="N93" s="62">
        <v>5</v>
      </c>
      <c r="O93" s="42">
        <v>0</v>
      </c>
      <c r="P93" s="42">
        <v>4</v>
      </c>
      <c r="Q93" s="52">
        <v>0</v>
      </c>
      <c r="R93" s="68" t="s">
        <v>35</v>
      </c>
      <c r="S93" s="299"/>
      <c r="T93" s="274"/>
      <c r="U93" s="273"/>
      <c r="V93" s="300"/>
      <c r="W93" s="70"/>
      <c r="Y93" s="22">
        <v>0.8</v>
      </c>
      <c r="AD93" s="273"/>
      <c r="AE93" s="273"/>
      <c r="AF93" s="274"/>
      <c r="AG93" s="316"/>
      <c r="AH93" s="317"/>
      <c r="AI93" s="299"/>
      <c r="AJ93" s="273"/>
      <c r="AK93" s="273"/>
      <c r="AL93" s="273"/>
      <c r="AM93" s="300"/>
    </row>
    <row r="94" spans="1:39" x14ac:dyDescent="0.25">
      <c r="A94" s="61">
        <v>42207</v>
      </c>
      <c r="B94" s="62"/>
      <c r="C94" s="63">
        <v>0.4375</v>
      </c>
      <c r="D94" s="62"/>
      <c r="E94" s="63">
        <v>0.47916666666666669</v>
      </c>
      <c r="F94" s="48" t="e">
        <f>VLOOKUP(G94,APPAREILS!$B$2:$C$702,2,FALSE)</f>
        <v>#N/A</v>
      </c>
      <c r="G94" s="41"/>
      <c r="H94" s="28">
        <v>1</v>
      </c>
      <c r="J94" s="273"/>
      <c r="K94" s="300"/>
      <c r="L94" s="48">
        <v>1</v>
      </c>
      <c r="M94" s="72"/>
      <c r="N94" s="62">
        <v>1</v>
      </c>
      <c r="O94" s="42">
        <v>0</v>
      </c>
      <c r="P94" s="42">
        <v>1</v>
      </c>
      <c r="Q94" s="52">
        <v>0</v>
      </c>
      <c r="R94" s="68" t="s">
        <v>35</v>
      </c>
      <c r="S94" s="299"/>
      <c r="T94" s="274"/>
      <c r="U94" s="273"/>
      <c r="V94" s="300"/>
      <c r="W94" s="70">
        <v>1</v>
      </c>
      <c r="AD94" s="273"/>
      <c r="AE94" s="273"/>
      <c r="AF94" s="274"/>
      <c r="AG94" s="316"/>
      <c r="AH94" s="317"/>
      <c r="AI94" s="299"/>
      <c r="AJ94" s="273"/>
      <c r="AK94" s="273"/>
      <c r="AL94" s="273"/>
      <c r="AM94" s="300"/>
    </row>
    <row r="95" spans="1:39" x14ac:dyDescent="0.25">
      <c r="A95" s="64">
        <v>42215</v>
      </c>
      <c r="B95" s="65"/>
      <c r="C95" s="66">
        <v>0.4375</v>
      </c>
      <c r="D95" s="65"/>
      <c r="E95" s="66">
        <v>0.46666666666666662</v>
      </c>
      <c r="F95" s="47" t="e">
        <f>VLOOKUP(G95,APPAREILS!$B$2:$C$702,2,FALSE)</f>
        <v>#N/A</v>
      </c>
      <c r="G95" s="39"/>
      <c r="H95" s="29">
        <v>0.8</v>
      </c>
      <c r="I95" s="24"/>
      <c r="J95" s="271"/>
      <c r="K95" s="298"/>
      <c r="L95" s="47">
        <v>0.8</v>
      </c>
      <c r="M95" s="73"/>
      <c r="N95" s="65">
        <v>3</v>
      </c>
      <c r="O95" s="40">
        <v>0</v>
      </c>
      <c r="P95" s="40">
        <v>4</v>
      </c>
      <c r="Q95" s="51">
        <v>0</v>
      </c>
      <c r="R95" s="69" t="s">
        <v>35</v>
      </c>
      <c r="S95" s="297"/>
      <c r="T95" s="272"/>
      <c r="U95" s="271"/>
      <c r="V95" s="298"/>
      <c r="W95" s="71">
        <v>0.8</v>
      </c>
      <c r="X95" s="24"/>
      <c r="Y95" s="24"/>
      <c r="Z95" s="24"/>
      <c r="AA95" s="24"/>
      <c r="AB95" s="10"/>
      <c r="AC95" s="34"/>
      <c r="AD95" s="271"/>
      <c r="AE95" s="271"/>
      <c r="AF95" s="272"/>
      <c r="AG95" s="314"/>
      <c r="AH95" s="315"/>
      <c r="AI95" s="297"/>
      <c r="AJ95" s="271"/>
      <c r="AK95" s="271"/>
      <c r="AL95" s="271"/>
      <c r="AM95" s="298"/>
    </row>
    <row r="96" spans="1:39" x14ac:dyDescent="0.25">
      <c r="A96" s="61">
        <v>42215</v>
      </c>
      <c r="B96" s="62"/>
      <c r="C96" s="63">
        <v>0.58333333333333337</v>
      </c>
      <c r="D96" s="62"/>
      <c r="E96" s="63">
        <v>0.6166666666666667</v>
      </c>
      <c r="F96" s="48" t="e">
        <f>VLOOKUP(G96,APPAREILS!$B$2:$C$702,2,FALSE)</f>
        <v>#N/A</v>
      </c>
      <c r="G96" s="41"/>
      <c r="H96" s="28">
        <v>0.7</v>
      </c>
      <c r="J96" s="273"/>
      <c r="K96" s="300"/>
      <c r="L96" s="48">
        <v>0.7</v>
      </c>
      <c r="M96" s="72"/>
      <c r="N96" s="62">
        <v>4</v>
      </c>
      <c r="O96" s="42">
        <v>0</v>
      </c>
      <c r="P96" s="42">
        <v>3</v>
      </c>
      <c r="Q96" s="52">
        <v>0</v>
      </c>
      <c r="R96" s="68" t="s">
        <v>35</v>
      </c>
      <c r="S96" s="299"/>
      <c r="T96" s="274"/>
      <c r="U96" s="273"/>
      <c r="V96" s="300"/>
      <c r="W96" s="70">
        <v>0.7</v>
      </c>
      <c r="AD96" s="273"/>
      <c r="AE96" s="273"/>
      <c r="AF96" s="274"/>
      <c r="AG96" s="316"/>
      <c r="AH96" s="317"/>
      <c r="AI96" s="299"/>
      <c r="AJ96" s="273"/>
      <c r="AK96" s="273"/>
      <c r="AL96" s="273"/>
      <c r="AM96" s="300"/>
    </row>
    <row r="97" spans="1:39" x14ac:dyDescent="0.25">
      <c r="A97" s="61">
        <v>42228</v>
      </c>
      <c r="B97" s="62"/>
      <c r="C97" s="63">
        <v>0.4375</v>
      </c>
      <c r="D97" s="62"/>
      <c r="E97" s="63">
        <v>0.5</v>
      </c>
      <c r="F97" s="48" t="e">
        <f>VLOOKUP(G97,APPAREILS!$B$2:$C$702,2,FALSE)</f>
        <v>#N/A</v>
      </c>
      <c r="G97" s="41"/>
      <c r="H97" s="28">
        <v>1.5</v>
      </c>
      <c r="J97" s="273"/>
      <c r="K97" s="300"/>
      <c r="L97" s="48">
        <v>1.5</v>
      </c>
      <c r="M97" s="72"/>
      <c r="N97" s="62">
        <v>3</v>
      </c>
      <c r="O97" s="42">
        <v>0</v>
      </c>
      <c r="P97" s="42">
        <v>4</v>
      </c>
      <c r="Q97" s="52">
        <v>0</v>
      </c>
      <c r="R97" s="68" t="s">
        <v>35</v>
      </c>
      <c r="S97" s="299"/>
      <c r="T97" s="274"/>
      <c r="U97" s="273"/>
      <c r="V97" s="300"/>
      <c r="W97" s="70">
        <v>1.5</v>
      </c>
      <c r="AD97" s="273"/>
      <c r="AE97" s="273"/>
      <c r="AF97" s="274"/>
      <c r="AG97" s="316"/>
      <c r="AH97" s="317"/>
      <c r="AI97" s="299"/>
      <c r="AJ97" s="273"/>
      <c r="AK97" s="273"/>
      <c r="AL97" s="273"/>
      <c r="AM97" s="300"/>
    </row>
    <row r="98" spans="1:39" x14ac:dyDescent="0.25">
      <c r="A98" s="64">
        <v>42228</v>
      </c>
      <c r="B98" s="65"/>
      <c r="C98" s="66">
        <v>0.5625</v>
      </c>
      <c r="D98" s="65"/>
      <c r="E98" s="66">
        <v>0.625</v>
      </c>
      <c r="F98" s="47" t="e">
        <f>VLOOKUP(G98,APPAREILS!$B$2:$C$702,2,FALSE)</f>
        <v>#N/A</v>
      </c>
      <c r="G98" s="39"/>
      <c r="H98" s="29">
        <v>1.5</v>
      </c>
      <c r="I98" s="24"/>
      <c r="J98" s="271"/>
      <c r="K98" s="298"/>
      <c r="L98" s="47">
        <v>1.5</v>
      </c>
      <c r="M98" s="73"/>
      <c r="N98" s="65">
        <v>4</v>
      </c>
      <c r="O98" s="40">
        <v>0</v>
      </c>
      <c r="P98" s="40">
        <v>3</v>
      </c>
      <c r="Q98" s="51">
        <v>0</v>
      </c>
      <c r="R98" s="69" t="s">
        <v>35</v>
      </c>
      <c r="S98" s="297"/>
      <c r="T98" s="272"/>
      <c r="U98" s="271"/>
      <c r="V98" s="298"/>
      <c r="W98" s="71">
        <v>1.5</v>
      </c>
      <c r="X98" s="24"/>
      <c r="Y98" s="24"/>
      <c r="Z98" s="24"/>
      <c r="AA98" s="24"/>
      <c r="AB98" s="10"/>
      <c r="AC98" s="34"/>
      <c r="AD98" s="271"/>
      <c r="AE98" s="271"/>
      <c r="AF98" s="272"/>
      <c r="AG98" s="314"/>
      <c r="AH98" s="315"/>
      <c r="AI98" s="297"/>
      <c r="AJ98" s="271"/>
      <c r="AK98" s="271"/>
      <c r="AL98" s="271"/>
      <c r="AM98" s="298"/>
    </row>
    <row r="99" spans="1:39" x14ac:dyDescent="0.25">
      <c r="A99" s="61">
        <v>42262</v>
      </c>
      <c r="B99" s="62"/>
      <c r="C99" s="63">
        <v>0.41666666666666669</v>
      </c>
      <c r="D99" s="62"/>
      <c r="E99" s="63">
        <v>0.46666666666666662</v>
      </c>
      <c r="F99" s="48" t="e">
        <f>VLOOKUP(G99,APPAREILS!$B$2:$C$702,2,FALSE)</f>
        <v>#N/A</v>
      </c>
      <c r="G99" s="41"/>
      <c r="H99" s="28">
        <v>1.2</v>
      </c>
      <c r="J99" s="273"/>
      <c r="K99" s="300"/>
      <c r="L99" s="48">
        <v>1.2</v>
      </c>
      <c r="M99" s="72"/>
      <c r="N99" s="62">
        <v>1</v>
      </c>
      <c r="O99" s="42">
        <v>0</v>
      </c>
      <c r="P99" s="42">
        <v>1</v>
      </c>
      <c r="Q99" s="52">
        <v>0</v>
      </c>
      <c r="R99" s="68" t="s">
        <v>35</v>
      </c>
      <c r="S99" s="299"/>
      <c r="T99" s="274"/>
      <c r="U99" s="273"/>
      <c r="V99" s="300"/>
      <c r="W99" s="70">
        <v>1.2</v>
      </c>
      <c r="AD99" s="273"/>
      <c r="AE99" s="273"/>
      <c r="AF99" s="274"/>
      <c r="AG99" s="316"/>
      <c r="AH99" s="317"/>
      <c r="AI99" s="299"/>
      <c r="AJ99" s="273"/>
      <c r="AK99" s="273"/>
      <c r="AL99" s="273"/>
      <c r="AM99" s="300"/>
    </row>
    <row r="100" spans="1:39" x14ac:dyDescent="0.25">
      <c r="A100" s="61">
        <v>42289</v>
      </c>
      <c r="B100" s="62"/>
      <c r="C100" s="63">
        <v>0.58333333333333337</v>
      </c>
      <c r="D100" s="62"/>
      <c r="E100" s="63">
        <v>0.62916666666666665</v>
      </c>
      <c r="F100" s="48" t="e">
        <f>VLOOKUP(G100,APPAREILS!$B$2:$C$702,2,FALSE)</f>
        <v>#N/A</v>
      </c>
      <c r="G100" s="41"/>
      <c r="H100" s="28">
        <v>1.1000000000000001</v>
      </c>
      <c r="J100" s="273"/>
      <c r="K100" s="300"/>
      <c r="L100" s="48">
        <v>1.1000000000000001</v>
      </c>
      <c r="M100" s="72"/>
      <c r="N100" s="62">
        <v>1</v>
      </c>
      <c r="O100" s="42">
        <v>0</v>
      </c>
      <c r="P100" s="42">
        <v>1</v>
      </c>
      <c r="Q100" s="52">
        <v>0</v>
      </c>
      <c r="R100" s="68" t="s">
        <v>35</v>
      </c>
      <c r="S100" s="299"/>
      <c r="T100" s="274"/>
      <c r="U100" s="273"/>
      <c r="V100" s="300"/>
      <c r="W100" s="70">
        <v>1.1000000000000001</v>
      </c>
      <c r="AD100" s="273"/>
      <c r="AE100" s="273"/>
      <c r="AF100" s="274"/>
      <c r="AG100" s="316"/>
      <c r="AH100" s="317"/>
      <c r="AI100" s="299"/>
      <c r="AJ100" s="273"/>
      <c r="AK100" s="273"/>
      <c r="AL100" s="273"/>
      <c r="AM100" s="300"/>
    </row>
    <row r="101" spans="1:39" x14ac:dyDescent="0.25">
      <c r="A101" s="64">
        <v>42291</v>
      </c>
      <c r="B101" s="65"/>
      <c r="C101" s="66">
        <v>0.41666666666666669</v>
      </c>
      <c r="D101" s="65"/>
      <c r="E101" s="66">
        <v>0.44166666666666665</v>
      </c>
      <c r="F101" s="47" t="e">
        <f>VLOOKUP(G101,APPAREILS!$B$2:$C$702,2,FALSE)</f>
        <v>#N/A</v>
      </c>
      <c r="G101" s="39"/>
      <c r="H101" s="29">
        <v>0.8</v>
      </c>
      <c r="I101" s="24"/>
      <c r="J101" s="271"/>
      <c r="K101" s="298"/>
      <c r="L101" s="47">
        <v>0.8</v>
      </c>
      <c r="M101" s="73"/>
      <c r="N101" s="65">
        <v>3</v>
      </c>
      <c r="O101" s="40">
        <v>0</v>
      </c>
      <c r="P101" s="40">
        <v>4</v>
      </c>
      <c r="Q101" s="51">
        <v>0</v>
      </c>
      <c r="R101" s="69" t="s">
        <v>35</v>
      </c>
      <c r="S101" s="297"/>
      <c r="T101" s="272"/>
      <c r="U101" s="271"/>
      <c r="V101" s="298"/>
      <c r="W101" s="71">
        <v>0.8</v>
      </c>
      <c r="X101" s="24"/>
      <c r="Y101" s="24"/>
      <c r="Z101" s="24"/>
      <c r="AA101" s="24"/>
      <c r="AB101" s="10"/>
      <c r="AC101" s="34"/>
      <c r="AD101" s="271"/>
      <c r="AE101" s="271"/>
      <c r="AF101" s="272"/>
      <c r="AG101" s="314"/>
      <c r="AH101" s="315"/>
      <c r="AI101" s="297"/>
      <c r="AJ101" s="271"/>
      <c r="AK101" s="271"/>
      <c r="AL101" s="271"/>
      <c r="AM101" s="298"/>
    </row>
    <row r="102" spans="1:39" x14ac:dyDescent="0.25">
      <c r="A102" s="61">
        <v>42291</v>
      </c>
      <c r="B102" s="62"/>
      <c r="C102" s="63">
        <v>0.625</v>
      </c>
      <c r="D102" s="62"/>
      <c r="E102" s="63">
        <v>0.65833333333333333</v>
      </c>
      <c r="F102" s="48" t="e">
        <f>VLOOKUP(G102,APPAREILS!$B$2:$C$702,2,FALSE)</f>
        <v>#N/A</v>
      </c>
      <c r="G102" s="41"/>
      <c r="H102" s="28">
        <v>0.6</v>
      </c>
      <c r="J102" s="273"/>
      <c r="K102" s="300"/>
      <c r="L102" s="48">
        <v>0.6</v>
      </c>
      <c r="M102" s="72"/>
      <c r="N102" s="62">
        <v>4</v>
      </c>
      <c r="O102" s="42">
        <v>0</v>
      </c>
      <c r="P102" s="42">
        <v>3</v>
      </c>
      <c r="Q102" s="52">
        <v>0</v>
      </c>
      <c r="R102" s="68" t="s">
        <v>35</v>
      </c>
      <c r="S102" s="299"/>
      <c r="T102" s="274"/>
      <c r="U102" s="273"/>
      <c r="V102" s="300"/>
      <c r="W102" s="70">
        <v>0.6</v>
      </c>
      <c r="AD102" s="273"/>
      <c r="AE102" s="273"/>
      <c r="AF102" s="274"/>
      <c r="AG102" s="316"/>
      <c r="AH102" s="317"/>
      <c r="AI102" s="299"/>
      <c r="AJ102" s="273"/>
      <c r="AK102" s="273"/>
      <c r="AL102" s="273"/>
      <c r="AM102" s="300"/>
    </row>
    <row r="103" spans="1:39" x14ac:dyDescent="0.25">
      <c r="A103" s="61">
        <v>42308</v>
      </c>
      <c r="B103" s="62"/>
      <c r="C103" s="63">
        <v>0.41666666666666669</v>
      </c>
      <c r="D103" s="62"/>
      <c r="E103" s="63">
        <v>0.43333333333333335</v>
      </c>
      <c r="F103" s="48" t="e">
        <f>VLOOKUP(G103,APPAREILS!$B$2:$C$702,2,FALSE)</f>
        <v>#N/A</v>
      </c>
      <c r="G103" s="41"/>
      <c r="H103" s="28">
        <v>0.4</v>
      </c>
      <c r="J103" s="273"/>
      <c r="K103" s="300"/>
      <c r="L103" s="48">
        <v>0.4</v>
      </c>
      <c r="M103" s="72"/>
      <c r="N103" s="62">
        <v>3</v>
      </c>
      <c r="O103" s="42">
        <v>0</v>
      </c>
      <c r="P103" s="42">
        <v>3</v>
      </c>
      <c r="Q103" s="52">
        <v>0</v>
      </c>
      <c r="R103" s="68" t="s">
        <v>35</v>
      </c>
      <c r="S103" s="299"/>
      <c r="T103" s="274"/>
      <c r="U103" s="273"/>
      <c r="V103" s="300"/>
      <c r="W103" s="70">
        <v>0.4</v>
      </c>
      <c r="AD103" s="273"/>
      <c r="AE103" s="273"/>
      <c r="AF103" s="274"/>
      <c r="AG103" s="316"/>
      <c r="AH103" s="317"/>
      <c r="AI103" s="299"/>
      <c r="AJ103" s="273"/>
      <c r="AK103" s="273"/>
      <c r="AL103" s="273"/>
      <c r="AM103" s="300"/>
    </row>
    <row r="104" spans="1:39" x14ac:dyDescent="0.25">
      <c r="A104" s="64">
        <v>42325</v>
      </c>
      <c r="B104" s="65"/>
      <c r="C104" s="66">
        <v>0.41666666666666669</v>
      </c>
      <c r="D104" s="65"/>
      <c r="E104" s="66">
        <v>0.46249999999999997</v>
      </c>
      <c r="F104" s="47" t="e">
        <f>VLOOKUP(G104,APPAREILS!$B$2:$C$702,2,FALSE)</f>
        <v>#N/A</v>
      </c>
      <c r="G104" s="39"/>
      <c r="H104" s="29">
        <v>1.1000000000000001</v>
      </c>
      <c r="I104" s="24"/>
      <c r="J104" s="271"/>
      <c r="K104" s="298"/>
      <c r="L104" s="47">
        <v>1.1000000000000001</v>
      </c>
      <c r="M104" s="73"/>
      <c r="N104" s="65">
        <v>1</v>
      </c>
      <c r="O104" s="40">
        <v>0</v>
      </c>
      <c r="P104" s="40">
        <v>1</v>
      </c>
      <c r="Q104" s="51">
        <v>0</v>
      </c>
      <c r="R104" s="69" t="s">
        <v>35</v>
      </c>
      <c r="S104" s="297"/>
      <c r="T104" s="272"/>
      <c r="U104" s="271"/>
      <c r="V104" s="298"/>
      <c r="W104" s="71">
        <v>1.1000000000000001</v>
      </c>
      <c r="X104" s="24"/>
      <c r="Y104" s="24"/>
      <c r="Z104" s="24"/>
      <c r="AA104" s="24"/>
      <c r="AB104" s="10"/>
      <c r="AC104" s="34"/>
      <c r="AD104" s="271"/>
      <c r="AE104" s="271"/>
      <c r="AF104" s="272"/>
      <c r="AG104" s="314"/>
      <c r="AH104" s="315"/>
      <c r="AI104" s="297"/>
      <c r="AJ104" s="271"/>
      <c r="AK104" s="271"/>
      <c r="AL104" s="271"/>
      <c r="AM104" s="298"/>
    </row>
    <row r="105" spans="1:39" x14ac:dyDescent="0.25">
      <c r="A105" s="61">
        <v>42339</v>
      </c>
      <c r="B105" s="62"/>
      <c r="C105" s="63">
        <v>0.41666666666666669</v>
      </c>
      <c r="D105" s="62"/>
      <c r="E105" s="63">
        <v>0.5</v>
      </c>
      <c r="F105" s="48" t="e">
        <f>VLOOKUP(G105,APPAREILS!$B$2:$C$702,2,FALSE)</f>
        <v>#N/A</v>
      </c>
      <c r="G105" s="41"/>
      <c r="H105" s="28">
        <v>2</v>
      </c>
      <c r="J105" s="273"/>
      <c r="K105" s="300"/>
      <c r="L105" s="48">
        <v>2</v>
      </c>
      <c r="M105" s="72"/>
      <c r="N105" s="62">
        <v>3</v>
      </c>
      <c r="O105" s="42">
        <v>0</v>
      </c>
      <c r="P105" s="42">
        <v>3</v>
      </c>
      <c r="Q105" s="52">
        <v>0</v>
      </c>
      <c r="R105" s="68" t="s">
        <v>35</v>
      </c>
      <c r="S105" s="299"/>
      <c r="T105" s="274"/>
      <c r="U105" s="273"/>
      <c r="V105" s="300"/>
      <c r="W105" s="70">
        <v>2</v>
      </c>
      <c r="AD105" s="273"/>
      <c r="AE105" s="273"/>
      <c r="AF105" s="274"/>
      <c r="AG105" s="316"/>
      <c r="AH105" s="317"/>
      <c r="AI105" s="299"/>
      <c r="AJ105" s="273"/>
      <c r="AK105" s="273"/>
      <c r="AL105" s="273"/>
      <c r="AM105" s="300"/>
    </row>
    <row r="106" spans="1:39" x14ac:dyDescent="0.25">
      <c r="A106" s="61">
        <v>42361</v>
      </c>
      <c r="B106" s="62"/>
      <c r="C106" s="63">
        <v>0.45833333333333331</v>
      </c>
      <c r="D106" s="62"/>
      <c r="E106" s="63">
        <v>0.47500000000000003</v>
      </c>
      <c r="F106" s="48" t="e">
        <f>VLOOKUP(G106,APPAREILS!$B$2:$C$702,2,FALSE)</f>
        <v>#N/A</v>
      </c>
      <c r="G106" s="41"/>
      <c r="H106" s="28">
        <v>0.5</v>
      </c>
      <c r="J106" s="273"/>
      <c r="K106" s="300"/>
      <c r="L106" s="48">
        <v>0.5</v>
      </c>
      <c r="M106" s="72"/>
      <c r="N106" s="62">
        <v>3</v>
      </c>
      <c r="O106" s="42">
        <v>0</v>
      </c>
      <c r="P106" s="42">
        <v>3</v>
      </c>
      <c r="Q106" s="52">
        <v>0</v>
      </c>
      <c r="R106" s="68" t="s">
        <v>35</v>
      </c>
      <c r="S106" s="299"/>
      <c r="T106" s="274"/>
      <c r="U106" s="273"/>
      <c r="V106" s="300"/>
      <c r="W106" s="70">
        <v>0.5</v>
      </c>
      <c r="AD106" s="273"/>
      <c r="AE106" s="273"/>
      <c r="AF106" s="274"/>
      <c r="AG106" s="316"/>
      <c r="AH106" s="317"/>
      <c r="AI106" s="299"/>
      <c r="AJ106" s="273"/>
      <c r="AK106" s="273"/>
      <c r="AL106" s="273"/>
      <c r="AM106" s="300"/>
    </row>
    <row r="107" spans="1:39" x14ac:dyDescent="0.25">
      <c r="A107" s="64">
        <v>42361</v>
      </c>
      <c r="B107" s="65"/>
      <c r="C107" s="66">
        <v>0.58333333333333337</v>
      </c>
      <c r="D107" s="65"/>
      <c r="E107" s="66">
        <v>0.60416666666666663</v>
      </c>
      <c r="F107" s="47" t="e">
        <f>VLOOKUP(G107,APPAREILS!$B$2:$C$702,2,FALSE)</f>
        <v>#N/A</v>
      </c>
      <c r="G107" s="39"/>
      <c r="H107" s="29">
        <v>0.4</v>
      </c>
      <c r="I107" s="24"/>
      <c r="J107" s="271"/>
      <c r="K107" s="298"/>
      <c r="L107" s="47">
        <v>0.4</v>
      </c>
      <c r="M107" s="73"/>
      <c r="N107" s="65">
        <v>3</v>
      </c>
      <c r="O107" s="40">
        <v>0</v>
      </c>
      <c r="P107" s="40">
        <v>3</v>
      </c>
      <c r="Q107" s="51">
        <v>0</v>
      </c>
      <c r="R107" s="69" t="s">
        <v>35</v>
      </c>
      <c r="S107" s="297"/>
      <c r="T107" s="272"/>
      <c r="U107" s="271"/>
      <c r="V107" s="298"/>
      <c r="W107" s="71">
        <v>0.4</v>
      </c>
      <c r="X107" s="24"/>
      <c r="Y107" s="24"/>
      <c r="Z107" s="24"/>
      <c r="AA107" s="24"/>
      <c r="AB107" s="10"/>
      <c r="AC107" s="34"/>
      <c r="AD107" s="271"/>
      <c r="AE107" s="271"/>
      <c r="AF107" s="272"/>
      <c r="AG107" s="314"/>
      <c r="AH107" s="315"/>
      <c r="AI107" s="297"/>
      <c r="AJ107" s="271"/>
      <c r="AK107" s="271"/>
      <c r="AL107" s="271"/>
      <c r="AM107" s="298"/>
    </row>
    <row r="108" spans="1:39" x14ac:dyDescent="0.25">
      <c r="A108" s="61">
        <v>42390</v>
      </c>
      <c r="B108" s="62"/>
      <c r="C108" s="63">
        <v>0.45833333333333331</v>
      </c>
      <c r="D108" s="62"/>
      <c r="E108" s="63">
        <v>0.47916666666666669</v>
      </c>
      <c r="F108" s="48" t="e">
        <f>VLOOKUP(G108,APPAREILS!$B$2:$C$702,2,FALSE)</f>
        <v>#N/A</v>
      </c>
      <c r="G108" s="41"/>
      <c r="H108" s="28">
        <v>0.2</v>
      </c>
      <c r="J108" s="273"/>
      <c r="K108" s="300"/>
      <c r="L108" s="48">
        <v>0.2</v>
      </c>
      <c r="M108" s="72"/>
      <c r="N108" s="62">
        <v>3</v>
      </c>
      <c r="O108" s="42">
        <v>0</v>
      </c>
      <c r="P108" s="42">
        <v>2</v>
      </c>
      <c r="Q108" s="52">
        <v>0</v>
      </c>
      <c r="R108" s="68" t="s">
        <v>35</v>
      </c>
      <c r="S108" s="299"/>
      <c r="T108" s="274"/>
      <c r="U108" s="273"/>
      <c r="V108" s="300"/>
      <c r="W108" s="70">
        <v>0.2</v>
      </c>
      <c r="AD108" s="273"/>
      <c r="AE108" s="273"/>
      <c r="AF108" s="274"/>
      <c r="AG108" s="316"/>
      <c r="AH108" s="317"/>
      <c r="AI108" s="299"/>
      <c r="AJ108" s="273"/>
      <c r="AK108" s="273"/>
      <c r="AL108" s="273"/>
      <c r="AM108" s="300"/>
    </row>
    <row r="109" spans="1:39" x14ac:dyDescent="0.25">
      <c r="A109" s="61">
        <v>42390</v>
      </c>
      <c r="B109" s="62"/>
      <c r="C109" s="63">
        <v>0.54166666666666663</v>
      </c>
      <c r="D109" s="62"/>
      <c r="E109" s="63">
        <v>0.54999999999999993</v>
      </c>
      <c r="F109" s="48" t="e">
        <f>VLOOKUP(G109,APPAREILS!$B$2:$C$702,2,FALSE)</f>
        <v>#N/A</v>
      </c>
      <c r="G109" s="41"/>
      <c r="H109" s="28">
        <v>0.5</v>
      </c>
      <c r="J109" s="273"/>
      <c r="K109" s="300"/>
      <c r="L109" s="48">
        <v>0.5</v>
      </c>
      <c r="M109" s="72"/>
      <c r="N109" s="62">
        <v>1</v>
      </c>
      <c r="O109" s="42">
        <v>0</v>
      </c>
      <c r="P109" s="42">
        <v>3</v>
      </c>
      <c r="Q109" s="52">
        <v>0</v>
      </c>
      <c r="R109" s="68" t="s">
        <v>35</v>
      </c>
      <c r="S109" s="299"/>
      <c r="T109" s="274"/>
      <c r="U109" s="273"/>
      <c r="V109" s="300"/>
      <c r="W109" s="70">
        <v>0.5</v>
      </c>
      <c r="AD109" s="273"/>
      <c r="AE109" s="273"/>
      <c r="AF109" s="274"/>
      <c r="AG109" s="316"/>
      <c r="AH109" s="317"/>
      <c r="AI109" s="299"/>
      <c r="AJ109" s="273"/>
      <c r="AK109" s="273"/>
      <c r="AL109" s="273"/>
      <c r="AM109" s="300"/>
    </row>
    <row r="110" spans="1:39" x14ac:dyDescent="0.25">
      <c r="A110" s="64">
        <v>42411</v>
      </c>
      <c r="B110" s="65"/>
      <c r="C110" s="66">
        <v>0.39583333333333331</v>
      </c>
      <c r="D110" s="65"/>
      <c r="E110" s="66">
        <v>0.4291666666666667</v>
      </c>
      <c r="F110" s="47" t="e">
        <f>VLOOKUP(G110,APPAREILS!$B$2:$C$702,2,FALSE)</f>
        <v>#N/A</v>
      </c>
      <c r="G110" s="39"/>
      <c r="H110" s="29">
        <v>0.5</v>
      </c>
      <c r="I110" s="24"/>
      <c r="J110" s="271"/>
      <c r="K110" s="298"/>
      <c r="L110" s="47">
        <v>0.5</v>
      </c>
      <c r="M110" s="73"/>
      <c r="N110" s="65">
        <v>1</v>
      </c>
      <c r="O110" s="40">
        <v>0</v>
      </c>
      <c r="P110" s="40">
        <v>4</v>
      </c>
      <c r="Q110" s="51">
        <v>0</v>
      </c>
      <c r="R110" s="69" t="s">
        <v>35</v>
      </c>
      <c r="S110" s="297"/>
      <c r="T110" s="272"/>
      <c r="U110" s="271"/>
      <c r="V110" s="298"/>
      <c r="W110" s="71">
        <v>0.5</v>
      </c>
      <c r="X110" s="24"/>
      <c r="Y110" s="24"/>
      <c r="Z110" s="24"/>
      <c r="AA110" s="24"/>
      <c r="AB110" s="10"/>
      <c r="AC110" s="34"/>
      <c r="AD110" s="271"/>
      <c r="AE110" s="271"/>
      <c r="AF110" s="272"/>
      <c r="AG110" s="314"/>
      <c r="AH110" s="315"/>
      <c r="AI110" s="297"/>
      <c r="AJ110" s="271"/>
      <c r="AK110" s="271"/>
      <c r="AL110" s="271"/>
      <c r="AM110" s="298"/>
    </row>
    <row r="111" spans="1:39" x14ac:dyDescent="0.25">
      <c r="A111" s="61">
        <v>42411</v>
      </c>
      <c r="B111" s="62"/>
      <c r="C111" s="63">
        <v>0.4291666666666667</v>
      </c>
      <c r="D111" s="62"/>
      <c r="E111" s="63">
        <v>0.44166666666666665</v>
      </c>
      <c r="F111" s="48" t="e">
        <f>VLOOKUP(G111,APPAREILS!$B$2:$C$702,2,FALSE)</f>
        <v>#N/A</v>
      </c>
      <c r="G111" s="41"/>
      <c r="H111" s="28">
        <v>0.3</v>
      </c>
      <c r="J111" s="273"/>
      <c r="K111" s="300"/>
      <c r="L111" s="48">
        <v>0.3</v>
      </c>
      <c r="M111" s="72"/>
      <c r="N111" s="62">
        <v>1</v>
      </c>
      <c r="O111" s="42">
        <v>0</v>
      </c>
      <c r="P111" s="42">
        <v>1</v>
      </c>
      <c r="Q111" s="52">
        <v>0</v>
      </c>
      <c r="R111" s="68" t="s">
        <v>35</v>
      </c>
      <c r="S111" s="299"/>
      <c r="T111" s="274"/>
      <c r="U111" s="273"/>
      <c r="V111" s="300"/>
      <c r="W111" s="70"/>
      <c r="Y111" s="22">
        <v>0.3</v>
      </c>
      <c r="AD111" s="273"/>
      <c r="AE111" s="273"/>
      <c r="AF111" s="274"/>
      <c r="AG111" s="316"/>
      <c r="AH111" s="317"/>
      <c r="AI111" s="299"/>
      <c r="AJ111" s="273"/>
      <c r="AK111" s="273"/>
      <c r="AL111" s="273"/>
      <c r="AM111" s="300"/>
    </row>
    <row r="112" spans="1:39" x14ac:dyDescent="0.25">
      <c r="A112" s="61">
        <v>42411</v>
      </c>
      <c r="B112" s="62"/>
      <c r="C112" s="63">
        <v>0.54166666666666663</v>
      </c>
      <c r="D112" s="62"/>
      <c r="E112" s="63">
        <v>0.5625</v>
      </c>
      <c r="F112" s="48" t="e">
        <f>VLOOKUP(G112,APPAREILS!$B$2:$C$702,2,FALSE)</f>
        <v>#N/A</v>
      </c>
      <c r="G112" s="41"/>
      <c r="H112" s="28">
        <v>0.8</v>
      </c>
      <c r="J112" s="273"/>
      <c r="K112" s="300"/>
      <c r="L112" s="48">
        <v>0.8</v>
      </c>
      <c r="M112" s="72"/>
      <c r="N112" s="62">
        <v>4</v>
      </c>
      <c r="O112" s="42">
        <v>0</v>
      </c>
      <c r="P112" s="42">
        <v>1</v>
      </c>
      <c r="Q112" s="52">
        <v>0</v>
      </c>
      <c r="R112" s="68" t="s">
        <v>35</v>
      </c>
      <c r="S112" s="299"/>
      <c r="T112" s="274"/>
      <c r="U112" s="273"/>
      <c r="V112" s="300"/>
      <c r="W112" s="70">
        <v>0.8</v>
      </c>
      <c r="AD112" s="273"/>
      <c r="AE112" s="273"/>
      <c r="AF112" s="274"/>
      <c r="AG112" s="316"/>
      <c r="AH112" s="317"/>
      <c r="AI112" s="299"/>
      <c r="AJ112" s="273"/>
      <c r="AK112" s="273"/>
      <c r="AL112" s="273"/>
      <c r="AM112" s="300"/>
    </row>
    <row r="113" spans="1:39" x14ac:dyDescent="0.25">
      <c r="A113" s="64">
        <v>42440</v>
      </c>
      <c r="B113" s="65"/>
      <c r="C113" s="66">
        <v>0.41666666666666669</v>
      </c>
      <c r="D113" s="65"/>
      <c r="E113" s="66">
        <v>0.4458333333333333</v>
      </c>
      <c r="F113" s="47" t="e">
        <f>VLOOKUP(G113,APPAREILS!$B$2:$C$702,2,FALSE)</f>
        <v>#N/A</v>
      </c>
      <c r="G113" s="39"/>
      <c r="H113" s="29">
        <v>0.5</v>
      </c>
      <c r="I113" s="24"/>
      <c r="J113" s="271"/>
      <c r="K113" s="298"/>
      <c r="L113" s="47">
        <v>0.5</v>
      </c>
      <c r="M113" s="73"/>
      <c r="N113" s="65">
        <v>4</v>
      </c>
      <c r="O113" s="40">
        <v>0</v>
      </c>
      <c r="P113" s="40">
        <v>3</v>
      </c>
      <c r="Q113" s="51">
        <v>0</v>
      </c>
      <c r="R113" s="69" t="s">
        <v>35</v>
      </c>
      <c r="S113" s="297"/>
      <c r="T113" s="272"/>
      <c r="U113" s="271"/>
      <c r="V113" s="298"/>
      <c r="W113" s="71">
        <v>0.5</v>
      </c>
      <c r="X113" s="24"/>
      <c r="Y113" s="24"/>
      <c r="Z113" s="24"/>
      <c r="AA113" s="24"/>
      <c r="AB113" s="10"/>
      <c r="AC113" s="34"/>
      <c r="AD113" s="271"/>
      <c r="AE113" s="271"/>
      <c r="AF113" s="272"/>
      <c r="AG113" s="314"/>
      <c r="AH113" s="315"/>
      <c r="AI113" s="297"/>
      <c r="AJ113" s="271"/>
      <c r="AK113" s="271"/>
      <c r="AL113" s="271"/>
      <c r="AM113" s="298"/>
    </row>
    <row r="114" spans="1:39" x14ac:dyDescent="0.25">
      <c r="A114" s="61">
        <v>42440</v>
      </c>
      <c r="B114" s="62"/>
      <c r="C114" s="63">
        <v>0.5625</v>
      </c>
      <c r="D114" s="62"/>
      <c r="E114" s="63">
        <v>0.58333333333333337</v>
      </c>
      <c r="F114" s="48" t="e">
        <f>VLOOKUP(G114,APPAREILS!$B$2:$C$702,2,FALSE)</f>
        <v>#N/A</v>
      </c>
      <c r="G114" s="41"/>
      <c r="H114" s="28">
        <v>0.7</v>
      </c>
      <c r="J114" s="273"/>
      <c r="K114" s="300"/>
      <c r="L114" s="48">
        <v>0.7</v>
      </c>
      <c r="M114" s="72"/>
      <c r="N114" s="62">
        <v>3</v>
      </c>
      <c r="O114" s="42">
        <v>0</v>
      </c>
      <c r="P114" s="42">
        <v>4</v>
      </c>
      <c r="Q114" s="52">
        <v>0</v>
      </c>
      <c r="R114" s="68" t="s">
        <v>35</v>
      </c>
      <c r="S114" s="299"/>
      <c r="T114" s="274"/>
      <c r="U114" s="273"/>
      <c r="V114" s="300"/>
      <c r="W114" s="70"/>
      <c r="Y114" s="22">
        <v>0.7</v>
      </c>
      <c r="AD114" s="273"/>
      <c r="AE114" s="273"/>
      <c r="AF114" s="274"/>
      <c r="AG114" s="316"/>
      <c r="AH114" s="317"/>
      <c r="AI114" s="299"/>
      <c r="AJ114" s="273"/>
      <c r="AK114" s="273"/>
      <c r="AL114" s="273"/>
      <c r="AM114" s="300"/>
    </row>
    <row r="115" spans="1:39" x14ac:dyDescent="0.25">
      <c r="A115" s="61">
        <v>42466</v>
      </c>
      <c r="B115" s="62"/>
      <c r="C115" s="63">
        <v>0.33333333333333331</v>
      </c>
      <c r="D115" s="62"/>
      <c r="E115" s="63">
        <v>0.36249999999999999</v>
      </c>
      <c r="F115" s="48" t="e">
        <f>VLOOKUP(G115,APPAREILS!$B$2:$C$702,2,FALSE)</f>
        <v>#N/A</v>
      </c>
      <c r="G115" s="41"/>
      <c r="H115" s="28">
        <v>0.7</v>
      </c>
      <c r="J115" s="273"/>
      <c r="K115" s="300"/>
      <c r="L115" s="48">
        <v>0.7</v>
      </c>
      <c r="M115" s="72"/>
      <c r="N115" s="62">
        <v>1</v>
      </c>
      <c r="O115" s="42">
        <v>0</v>
      </c>
      <c r="P115" s="42">
        <v>1</v>
      </c>
      <c r="Q115" s="52">
        <v>0</v>
      </c>
      <c r="R115" s="68" t="s">
        <v>35</v>
      </c>
      <c r="S115" s="299"/>
      <c r="T115" s="274"/>
      <c r="U115" s="273"/>
      <c r="V115" s="300"/>
      <c r="W115" s="70"/>
      <c r="Y115" s="22">
        <v>0.7</v>
      </c>
      <c r="AD115" s="273"/>
      <c r="AE115" s="273"/>
      <c r="AF115" s="274"/>
      <c r="AG115" s="316"/>
      <c r="AH115" s="317"/>
      <c r="AI115" s="299"/>
      <c r="AJ115" s="273"/>
      <c r="AK115" s="273"/>
      <c r="AL115" s="273"/>
      <c r="AM115" s="300"/>
    </row>
    <row r="116" spans="1:39" x14ac:dyDescent="0.25">
      <c r="A116" s="64">
        <v>42466</v>
      </c>
      <c r="B116" s="65"/>
      <c r="C116" s="66">
        <v>0.5</v>
      </c>
      <c r="D116" s="65"/>
      <c r="E116" s="66">
        <v>0.52916666666666667</v>
      </c>
      <c r="F116" s="47" t="e">
        <f>VLOOKUP(G116,APPAREILS!$B$2:$C$702,2,FALSE)</f>
        <v>#N/A</v>
      </c>
      <c r="G116" s="39"/>
      <c r="H116" s="29">
        <v>0.7</v>
      </c>
      <c r="I116" s="24"/>
      <c r="J116" s="271"/>
      <c r="K116" s="298"/>
      <c r="L116" s="47">
        <v>0.7</v>
      </c>
      <c r="M116" s="73"/>
      <c r="N116" s="65">
        <v>1</v>
      </c>
      <c r="O116" s="40">
        <v>0</v>
      </c>
      <c r="P116" s="40">
        <v>1</v>
      </c>
      <c r="Q116" s="51">
        <v>0</v>
      </c>
      <c r="R116" s="69" t="s">
        <v>35</v>
      </c>
      <c r="S116" s="297"/>
      <c r="T116" s="272"/>
      <c r="U116" s="271"/>
      <c r="V116" s="298"/>
      <c r="W116" s="71"/>
      <c r="X116" s="24"/>
      <c r="Y116" s="24">
        <v>0.7</v>
      </c>
      <c r="Z116" s="24"/>
      <c r="AA116" s="24"/>
      <c r="AB116" s="10"/>
      <c r="AC116" s="34"/>
      <c r="AD116" s="271"/>
      <c r="AE116" s="271"/>
      <c r="AF116" s="272"/>
      <c r="AG116" s="314"/>
      <c r="AH116" s="315"/>
      <c r="AI116" s="297"/>
      <c r="AJ116" s="271"/>
      <c r="AK116" s="271"/>
      <c r="AL116" s="271"/>
      <c r="AM116" s="298"/>
    </row>
    <row r="117" spans="1:39" x14ac:dyDescent="0.25">
      <c r="A117" s="61">
        <v>42489</v>
      </c>
      <c r="B117" s="62"/>
      <c r="C117" s="63">
        <v>0.375</v>
      </c>
      <c r="D117" s="62"/>
      <c r="E117" s="63">
        <v>0.38750000000000001</v>
      </c>
      <c r="F117" s="48" t="e">
        <f>VLOOKUP(G117,APPAREILS!$B$2:$C$702,2,FALSE)</f>
        <v>#N/A</v>
      </c>
      <c r="G117" s="41"/>
      <c r="H117" s="28">
        <v>0.3</v>
      </c>
      <c r="J117" s="273"/>
      <c r="K117" s="300"/>
      <c r="L117" s="48">
        <v>0.3</v>
      </c>
      <c r="M117" s="72"/>
      <c r="N117" s="62">
        <v>3</v>
      </c>
      <c r="O117" s="42">
        <v>0</v>
      </c>
      <c r="P117" s="42">
        <v>3</v>
      </c>
      <c r="Q117" s="52">
        <v>0</v>
      </c>
      <c r="R117" s="68" t="s">
        <v>35</v>
      </c>
      <c r="S117" s="299"/>
      <c r="T117" s="274"/>
      <c r="U117" s="273"/>
      <c r="V117" s="300"/>
      <c r="W117" s="70">
        <v>0.3</v>
      </c>
      <c r="AD117" s="273"/>
      <c r="AE117" s="273"/>
      <c r="AF117" s="274"/>
      <c r="AG117" s="316"/>
      <c r="AH117" s="317"/>
      <c r="AI117" s="299"/>
      <c r="AJ117" s="273"/>
      <c r="AK117" s="273"/>
      <c r="AL117" s="273"/>
      <c r="AM117" s="300"/>
    </row>
    <row r="118" spans="1:39" x14ac:dyDescent="0.25">
      <c r="A118" s="61">
        <v>42526</v>
      </c>
      <c r="B118" s="62"/>
      <c r="C118" s="63">
        <v>0.54166666666666663</v>
      </c>
      <c r="D118" s="62"/>
      <c r="E118" s="63">
        <v>0.62083333333333335</v>
      </c>
      <c r="F118" s="48" t="e">
        <f>VLOOKUP(G118,APPAREILS!$B$2:$C$702,2,FALSE)</f>
        <v>#N/A</v>
      </c>
      <c r="G118" s="41"/>
      <c r="H118" s="28">
        <v>1.9</v>
      </c>
      <c r="J118" s="273"/>
      <c r="K118" s="300"/>
      <c r="L118" s="48">
        <v>1.9</v>
      </c>
      <c r="M118" s="72"/>
      <c r="N118" s="62">
        <v>1</v>
      </c>
      <c r="O118" s="42">
        <v>0</v>
      </c>
      <c r="P118" s="42">
        <v>1</v>
      </c>
      <c r="Q118" s="52">
        <v>0</v>
      </c>
      <c r="R118" s="68" t="s">
        <v>35</v>
      </c>
      <c r="S118" s="299"/>
      <c r="T118" s="274"/>
      <c r="U118" s="273"/>
      <c r="V118" s="300"/>
      <c r="W118" s="70">
        <v>1.9</v>
      </c>
      <c r="AD118" s="273"/>
      <c r="AE118" s="273"/>
      <c r="AF118" s="274"/>
      <c r="AG118" s="316"/>
      <c r="AH118" s="317"/>
      <c r="AI118" s="299"/>
      <c r="AJ118" s="273"/>
      <c r="AK118" s="273"/>
      <c r="AL118" s="273"/>
      <c r="AM118" s="300"/>
    </row>
    <row r="119" spans="1:39" x14ac:dyDescent="0.25">
      <c r="A119" s="64">
        <v>42527</v>
      </c>
      <c r="B119" s="65"/>
      <c r="C119" s="66">
        <v>0.5708333333333333</v>
      </c>
      <c r="D119" s="65"/>
      <c r="E119" s="66">
        <v>0.625</v>
      </c>
      <c r="F119" s="47" t="e">
        <f>VLOOKUP(G119,APPAREILS!$B$2:$C$702,2,FALSE)</f>
        <v>#N/A</v>
      </c>
      <c r="G119" s="39"/>
      <c r="H119" s="29">
        <v>0.7</v>
      </c>
      <c r="I119" s="24"/>
      <c r="J119" s="271"/>
      <c r="K119" s="298"/>
      <c r="L119" s="47">
        <v>0.7</v>
      </c>
      <c r="M119" s="73"/>
      <c r="N119" s="65">
        <v>1</v>
      </c>
      <c r="O119" s="40">
        <v>0</v>
      </c>
      <c r="P119" s="40">
        <v>1</v>
      </c>
      <c r="Q119" s="51">
        <v>0</v>
      </c>
      <c r="R119" s="69" t="s">
        <v>35</v>
      </c>
      <c r="S119" s="297"/>
      <c r="T119" s="272"/>
      <c r="U119" s="271"/>
      <c r="V119" s="298"/>
      <c r="W119" s="71">
        <v>0.7</v>
      </c>
      <c r="X119" s="24"/>
      <c r="Y119" s="24"/>
      <c r="Z119" s="24"/>
      <c r="AA119" s="24"/>
      <c r="AB119" s="10"/>
      <c r="AC119" s="34"/>
      <c r="AD119" s="271"/>
      <c r="AE119" s="271"/>
      <c r="AF119" s="272"/>
      <c r="AG119" s="314"/>
      <c r="AH119" s="315"/>
      <c r="AI119" s="297"/>
      <c r="AJ119" s="271"/>
      <c r="AK119" s="271"/>
      <c r="AL119" s="271"/>
      <c r="AM119" s="298"/>
    </row>
    <row r="120" spans="1:39" x14ac:dyDescent="0.25">
      <c r="A120" s="61">
        <v>42527</v>
      </c>
      <c r="B120" s="62"/>
      <c r="C120" s="63">
        <v>0.64583333333333337</v>
      </c>
      <c r="D120" s="62"/>
      <c r="E120" s="63">
        <v>0.67499999999999993</v>
      </c>
      <c r="F120" s="48" t="e">
        <f>VLOOKUP(G120,APPAREILS!$B$2:$C$702,2,FALSE)</f>
        <v>#N/A</v>
      </c>
      <c r="G120" s="41"/>
      <c r="H120" s="28">
        <v>1.3</v>
      </c>
      <c r="J120" s="273"/>
      <c r="K120" s="300"/>
      <c r="L120" s="48">
        <v>1.3</v>
      </c>
      <c r="M120" s="72"/>
      <c r="N120" s="62">
        <v>1</v>
      </c>
      <c r="O120" s="42">
        <v>0</v>
      </c>
      <c r="P120" s="42">
        <v>1</v>
      </c>
      <c r="Q120" s="52">
        <v>0</v>
      </c>
      <c r="R120" s="68" t="s">
        <v>35</v>
      </c>
      <c r="S120" s="299"/>
      <c r="T120" s="274"/>
      <c r="U120" s="273"/>
      <c r="V120" s="300"/>
      <c r="W120" s="70">
        <v>1.3</v>
      </c>
      <c r="AD120" s="273"/>
      <c r="AE120" s="273"/>
      <c r="AF120" s="274"/>
      <c r="AG120" s="316"/>
      <c r="AH120" s="317"/>
      <c r="AI120" s="299"/>
      <c r="AJ120" s="273"/>
      <c r="AK120" s="273"/>
      <c r="AL120" s="273"/>
      <c r="AM120" s="300"/>
    </row>
    <row r="121" spans="1:39" x14ac:dyDescent="0.25">
      <c r="A121" s="61">
        <v>42528</v>
      </c>
      <c r="B121" s="62"/>
      <c r="C121" s="63">
        <v>0.33333333333333331</v>
      </c>
      <c r="D121" s="62"/>
      <c r="E121" s="63">
        <v>0.34583333333333338</v>
      </c>
      <c r="F121" s="48" t="e">
        <f>VLOOKUP(G121,APPAREILS!$B$2:$C$702,2,FALSE)</f>
        <v>#N/A</v>
      </c>
      <c r="G121" s="41"/>
      <c r="H121" s="28">
        <v>1.2</v>
      </c>
      <c r="J121" s="273"/>
      <c r="K121" s="300"/>
      <c r="L121" s="48">
        <v>1.2</v>
      </c>
      <c r="M121" s="72"/>
      <c r="N121" s="62">
        <v>1</v>
      </c>
      <c r="O121" s="42">
        <v>0</v>
      </c>
      <c r="P121" s="42">
        <v>1</v>
      </c>
      <c r="Q121" s="52">
        <v>0</v>
      </c>
      <c r="R121" s="68" t="s">
        <v>35</v>
      </c>
      <c r="S121" s="299"/>
      <c r="T121" s="274"/>
      <c r="U121" s="273"/>
      <c r="V121" s="300"/>
      <c r="W121" s="70">
        <v>1.2</v>
      </c>
      <c r="AD121" s="273"/>
      <c r="AE121" s="273"/>
      <c r="AF121" s="274"/>
      <c r="AG121" s="316"/>
      <c r="AH121" s="317"/>
      <c r="AI121" s="299"/>
      <c r="AJ121" s="273"/>
      <c r="AK121" s="273"/>
      <c r="AL121" s="273"/>
      <c r="AM121" s="300"/>
    </row>
    <row r="122" spans="1:39" x14ac:dyDescent="0.25">
      <c r="A122" s="64">
        <v>42528</v>
      </c>
      <c r="B122" s="65"/>
      <c r="C122" s="66">
        <v>0.36458333333333331</v>
      </c>
      <c r="D122" s="65"/>
      <c r="E122" s="66">
        <v>0.4145833333333333</v>
      </c>
      <c r="F122" s="47" t="e">
        <f>VLOOKUP(G122,APPAREILS!$B$2:$C$702,2,FALSE)</f>
        <v>#N/A</v>
      </c>
      <c r="G122" s="39"/>
      <c r="H122" s="29">
        <v>0.3</v>
      </c>
      <c r="I122" s="24"/>
      <c r="J122" s="271"/>
      <c r="K122" s="298"/>
      <c r="L122" s="47">
        <v>0.3</v>
      </c>
      <c r="M122" s="73"/>
      <c r="N122" s="65">
        <v>1</v>
      </c>
      <c r="O122" s="40">
        <v>0</v>
      </c>
      <c r="P122" s="40">
        <v>1</v>
      </c>
      <c r="Q122" s="51">
        <v>0</v>
      </c>
      <c r="R122" s="69" t="s">
        <v>35</v>
      </c>
      <c r="S122" s="297"/>
      <c r="T122" s="272"/>
      <c r="U122" s="271"/>
      <c r="V122" s="298"/>
      <c r="W122" s="71">
        <v>0.3</v>
      </c>
      <c r="X122" s="24"/>
      <c r="Y122" s="24"/>
      <c r="Z122" s="24"/>
      <c r="AA122" s="24"/>
      <c r="AB122" s="10"/>
      <c r="AC122" s="34"/>
      <c r="AD122" s="271"/>
      <c r="AE122" s="271"/>
      <c r="AF122" s="272"/>
      <c r="AG122" s="314"/>
      <c r="AH122" s="315"/>
      <c r="AI122" s="297"/>
      <c r="AJ122" s="271"/>
      <c r="AK122" s="271"/>
      <c r="AL122" s="271"/>
      <c r="AM122" s="298"/>
    </row>
    <row r="123" spans="1:39" x14ac:dyDescent="0.25">
      <c r="A123" s="61">
        <v>42529</v>
      </c>
      <c r="B123" s="62"/>
      <c r="C123" s="63">
        <v>0.33333333333333331</v>
      </c>
      <c r="D123" s="62"/>
      <c r="E123" s="63">
        <v>0.42499999999999999</v>
      </c>
      <c r="F123" s="48" t="e">
        <f>VLOOKUP(G123,APPAREILS!$B$2:$C$702,2,FALSE)</f>
        <v>#N/A</v>
      </c>
      <c r="G123" s="41"/>
      <c r="H123" s="28">
        <v>2.2000000000000002</v>
      </c>
      <c r="J123" s="273"/>
      <c r="K123" s="300"/>
      <c r="L123" s="48">
        <v>2.2000000000000002</v>
      </c>
      <c r="M123" s="72"/>
      <c r="N123" s="62">
        <v>3</v>
      </c>
      <c r="O123" s="42">
        <v>0</v>
      </c>
      <c r="P123" s="42">
        <v>3</v>
      </c>
      <c r="Q123" s="52">
        <v>0</v>
      </c>
      <c r="R123" s="68" t="s">
        <v>35</v>
      </c>
      <c r="S123" s="299"/>
      <c r="T123" s="274"/>
      <c r="U123" s="273"/>
      <c r="V123" s="300"/>
      <c r="W123" s="70">
        <v>2.2000000000000002</v>
      </c>
      <c r="AD123" s="273"/>
      <c r="AE123" s="273"/>
      <c r="AF123" s="274"/>
      <c r="AG123" s="316"/>
      <c r="AH123" s="317"/>
      <c r="AI123" s="299"/>
      <c r="AJ123" s="273"/>
      <c r="AK123" s="273"/>
      <c r="AL123" s="273"/>
      <c r="AM123" s="300"/>
    </row>
    <row r="124" spans="1:39" x14ac:dyDescent="0.25">
      <c r="A124" s="61">
        <v>42530</v>
      </c>
      <c r="B124" s="62"/>
      <c r="C124" s="63">
        <v>0.35416666666666669</v>
      </c>
      <c r="D124" s="62"/>
      <c r="E124" s="63">
        <v>0.42499999999999999</v>
      </c>
      <c r="F124" s="48" t="e">
        <f>VLOOKUP(G124,APPAREILS!$B$2:$C$702,2,FALSE)</f>
        <v>#N/A</v>
      </c>
      <c r="G124" s="41"/>
      <c r="H124" s="28">
        <v>1.7</v>
      </c>
      <c r="J124" s="273"/>
      <c r="K124" s="300"/>
      <c r="L124" s="48">
        <v>1.7</v>
      </c>
      <c r="M124" s="72"/>
      <c r="N124" s="62">
        <v>3</v>
      </c>
      <c r="O124" s="42">
        <v>0</v>
      </c>
      <c r="P124" s="42">
        <v>3</v>
      </c>
      <c r="Q124" s="52">
        <v>0</v>
      </c>
      <c r="R124" s="68" t="s">
        <v>35</v>
      </c>
      <c r="S124" s="299"/>
      <c r="T124" s="274"/>
      <c r="U124" s="273"/>
      <c r="V124" s="300"/>
      <c r="W124" s="70">
        <v>1.7</v>
      </c>
      <c r="AD124" s="273"/>
      <c r="AE124" s="273"/>
      <c r="AF124" s="274"/>
      <c r="AG124" s="316"/>
      <c r="AH124" s="317"/>
      <c r="AI124" s="299"/>
      <c r="AJ124" s="273"/>
      <c r="AK124" s="273"/>
      <c r="AL124" s="273"/>
      <c r="AM124" s="300"/>
    </row>
    <row r="125" spans="1:39" x14ac:dyDescent="0.25">
      <c r="A125" s="64">
        <v>42531</v>
      </c>
      <c r="B125" s="65"/>
      <c r="C125" s="66">
        <v>0.58333333333333337</v>
      </c>
      <c r="D125" s="65"/>
      <c r="E125" s="66">
        <v>0.6875</v>
      </c>
      <c r="F125" s="47" t="e">
        <f>VLOOKUP(G125,APPAREILS!$B$2:$C$702,2,FALSE)</f>
        <v>#N/A</v>
      </c>
      <c r="G125" s="39"/>
      <c r="H125" s="29">
        <v>2.5</v>
      </c>
      <c r="I125" s="24"/>
      <c r="J125" s="271"/>
      <c r="K125" s="298"/>
      <c r="L125" s="47">
        <v>2.5</v>
      </c>
      <c r="M125" s="73"/>
      <c r="N125" s="65">
        <v>1</v>
      </c>
      <c r="O125" s="40">
        <v>0</v>
      </c>
      <c r="P125" s="40">
        <v>1</v>
      </c>
      <c r="Q125" s="51">
        <v>0</v>
      </c>
      <c r="R125" s="69" t="s">
        <v>35</v>
      </c>
      <c r="S125" s="297"/>
      <c r="T125" s="272"/>
      <c r="U125" s="271"/>
      <c r="V125" s="298"/>
      <c r="W125" s="71">
        <v>2.5</v>
      </c>
      <c r="X125" s="24"/>
      <c r="Y125" s="24"/>
      <c r="Z125" s="24"/>
      <c r="AA125" s="24"/>
      <c r="AB125" s="10"/>
      <c r="AC125" s="34"/>
      <c r="AD125" s="271"/>
      <c r="AE125" s="271"/>
      <c r="AF125" s="272"/>
      <c r="AG125" s="314"/>
      <c r="AH125" s="315"/>
      <c r="AI125" s="297"/>
      <c r="AJ125" s="271"/>
      <c r="AK125" s="271"/>
      <c r="AL125" s="271"/>
      <c r="AM125" s="298"/>
    </row>
    <row r="126" spans="1:39" x14ac:dyDescent="0.25">
      <c r="A126" s="61">
        <v>42543</v>
      </c>
      <c r="B126" s="62"/>
      <c r="C126" s="63">
        <v>0.45833333333333331</v>
      </c>
      <c r="D126" s="62"/>
      <c r="E126" s="63">
        <v>0.47916666666666669</v>
      </c>
      <c r="F126" s="48" t="e">
        <f>VLOOKUP(G126,APPAREILS!$B$2:$C$702,2,FALSE)</f>
        <v>#N/A</v>
      </c>
      <c r="G126" s="41"/>
      <c r="H126" s="28">
        <v>0.5</v>
      </c>
      <c r="J126" s="273"/>
      <c r="K126" s="300"/>
      <c r="L126" s="48">
        <v>0.5</v>
      </c>
      <c r="M126" s="72"/>
      <c r="N126" s="62">
        <v>3</v>
      </c>
      <c r="O126" s="42">
        <v>0</v>
      </c>
      <c r="P126" s="42">
        <v>3</v>
      </c>
      <c r="Q126" s="52">
        <v>0</v>
      </c>
      <c r="R126" s="68" t="s">
        <v>35</v>
      </c>
      <c r="S126" s="299"/>
      <c r="T126" s="274"/>
      <c r="U126" s="273"/>
      <c r="V126" s="300"/>
      <c r="W126" s="70">
        <v>0.5</v>
      </c>
      <c r="AD126" s="273"/>
      <c r="AE126" s="273"/>
      <c r="AF126" s="274"/>
      <c r="AG126" s="316"/>
      <c r="AH126" s="317"/>
      <c r="AI126" s="299"/>
      <c r="AJ126" s="273"/>
      <c r="AK126" s="273"/>
      <c r="AL126" s="273"/>
      <c r="AM126" s="300"/>
    </row>
    <row r="127" spans="1:39" x14ac:dyDescent="0.25">
      <c r="A127" s="61">
        <v>42550</v>
      </c>
      <c r="B127" s="62"/>
      <c r="C127" s="63">
        <v>0.375</v>
      </c>
      <c r="D127" s="62"/>
      <c r="E127" s="63">
        <v>0.3833333333333333</v>
      </c>
      <c r="F127" s="48" t="e">
        <f>VLOOKUP(G127,APPAREILS!$B$2:$C$702,2,FALSE)</f>
        <v>#N/A</v>
      </c>
      <c r="G127" s="41"/>
      <c r="H127" s="28">
        <v>0.2</v>
      </c>
      <c r="J127" s="273"/>
      <c r="K127" s="300"/>
      <c r="L127" s="48">
        <v>0.2</v>
      </c>
      <c r="M127" s="72"/>
      <c r="N127" s="62">
        <v>2</v>
      </c>
      <c r="O127" s="42">
        <v>0</v>
      </c>
      <c r="P127" s="42">
        <v>2</v>
      </c>
      <c r="Q127" s="52">
        <v>0</v>
      </c>
      <c r="R127" s="68" t="s">
        <v>35</v>
      </c>
      <c r="S127" s="299"/>
      <c r="T127" s="274"/>
      <c r="U127" s="273"/>
      <c r="V127" s="300"/>
      <c r="W127" s="70">
        <v>0.2</v>
      </c>
      <c r="AD127" s="273"/>
      <c r="AE127" s="273"/>
      <c r="AF127" s="274"/>
      <c r="AG127" s="316"/>
      <c r="AH127" s="317"/>
      <c r="AI127" s="299"/>
      <c r="AJ127" s="273"/>
      <c r="AK127" s="273"/>
      <c r="AL127" s="273"/>
      <c r="AM127" s="300"/>
    </row>
    <row r="128" spans="1:39" x14ac:dyDescent="0.25">
      <c r="A128" s="64">
        <v>42585</v>
      </c>
      <c r="B128" s="65"/>
      <c r="C128" s="66">
        <v>0.33333333333333331</v>
      </c>
      <c r="D128" s="65"/>
      <c r="E128" s="66">
        <v>0.3666666666666667</v>
      </c>
      <c r="F128" s="47" t="e">
        <f>VLOOKUP(G128,APPAREILS!$B$2:$C$702,2,FALSE)</f>
        <v>#N/A</v>
      </c>
      <c r="G128" s="39"/>
      <c r="H128" s="29">
        <v>0.8</v>
      </c>
      <c r="I128" s="24"/>
      <c r="J128" s="271"/>
      <c r="K128" s="298"/>
      <c r="L128" s="47">
        <v>0.8</v>
      </c>
      <c r="M128" s="73"/>
      <c r="N128" s="65">
        <v>2</v>
      </c>
      <c r="O128" s="40">
        <v>0</v>
      </c>
      <c r="P128" s="40">
        <v>2</v>
      </c>
      <c r="Q128" s="51">
        <v>0</v>
      </c>
      <c r="R128" s="69" t="s">
        <v>35</v>
      </c>
      <c r="S128" s="297"/>
      <c r="T128" s="272"/>
      <c r="U128" s="271"/>
      <c r="V128" s="298"/>
      <c r="W128" s="71">
        <v>0.8</v>
      </c>
      <c r="X128" s="24"/>
      <c r="Y128" s="24"/>
      <c r="Z128" s="24"/>
      <c r="AA128" s="24"/>
      <c r="AB128" s="10"/>
      <c r="AC128" s="34"/>
      <c r="AD128" s="271"/>
      <c r="AE128" s="271"/>
      <c r="AF128" s="272"/>
      <c r="AG128" s="314"/>
      <c r="AH128" s="315"/>
      <c r="AI128" s="297"/>
      <c r="AJ128" s="271"/>
      <c r="AK128" s="271"/>
      <c r="AL128" s="271"/>
      <c r="AM128" s="298"/>
    </row>
    <row r="129" spans="1:39" x14ac:dyDescent="0.25">
      <c r="A129" s="61">
        <v>42608</v>
      </c>
      <c r="B129" s="62"/>
      <c r="C129" s="63">
        <v>0.375</v>
      </c>
      <c r="D129" s="62"/>
      <c r="E129" s="63">
        <v>0.39583333333333331</v>
      </c>
      <c r="F129" s="48" t="e">
        <f>VLOOKUP(G129,APPAREILS!$B$2:$C$702,2,FALSE)</f>
        <v>#N/A</v>
      </c>
      <c r="G129" s="41"/>
      <c r="H129" s="28">
        <v>0.4</v>
      </c>
      <c r="J129" s="273"/>
      <c r="K129" s="300"/>
      <c r="L129" s="48">
        <v>0.4</v>
      </c>
      <c r="M129" s="72"/>
      <c r="N129" s="62">
        <v>1</v>
      </c>
      <c r="O129" s="42">
        <v>0</v>
      </c>
      <c r="P129" s="42">
        <v>3</v>
      </c>
      <c r="Q129" s="52">
        <v>0</v>
      </c>
      <c r="R129" s="68" t="s">
        <v>35</v>
      </c>
      <c r="S129" s="299"/>
      <c r="T129" s="274"/>
      <c r="U129" s="273"/>
      <c r="V129" s="300"/>
      <c r="W129" s="70"/>
      <c r="Y129" s="22">
        <v>0.4</v>
      </c>
      <c r="AD129" s="273"/>
      <c r="AE129" s="273"/>
      <c r="AF129" s="274"/>
      <c r="AG129" s="316"/>
      <c r="AH129" s="317"/>
      <c r="AI129" s="299"/>
      <c r="AJ129" s="273"/>
      <c r="AK129" s="273"/>
      <c r="AL129" s="273"/>
      <c r="AM129" s="300"/>
    </row>
    <row r="130" spans="1:39" x14ac:dyDescent="0.25">
      <c r="A130" s="61">
        <v>42608</v>
      </c>
      <c r="B130" s="62"/>
      <c r="C130" s="63">
        <v>0.5</v>
      </c>
      <c r="D130" s="62"/>
      <c r="E130" s="63">
        <v>0.51666666666666672</v>
      </c>
      <c r="F130" s="48" t="e">
        <f>VLOOKUP(G130,APPAREILS!$B$2:$C$702,2,FALSE)</f>
        <v>#N/A</v>
      </c>
      <c r="G130" s="41"/>
      <c r="H130" s="28">
        <v>0.5</v>
      </c>
      <c r="J130" s="273"/>
      <c r="K130" s="300"/>
      <c r="L130" s="48">
        <v>0.5</v>
      </c>
      <c r="M130" s="72"/>
      <c r="N130" s="62">
        <v>3</v>
      </c>
      <c r="O130" s="42">
        <v>0</v>
      </c>
      <c r="P130" s="42">
        <v>1</v>
      </c>
      <c r="Q130" s="52">
        <v>0</v>
      </c>
      <c r="R130" s="68" t="s">
        <v>35</v>
      </c>
      <c r="S130" s="299"/>
      <c r="T130" s="274"/>
      <c r="U130" s="273"/>
      <c r="V130" s="300"/>
      <c r="W130" s="70"/>
      <c r="Y130" s="22">
        <v>0.5</v>
      </c>
      <c r="AD130" s="273"/>
      <c r="AE130" s="273"/>
      <c r="AF130" s="274"/>
      <c r="AG130" s="316"/>
      <c r="AH130" s="317"/>
      <c r="AI130" s="299"/>
      <c r="AJ130" s="273"/>
      <c r="AK130" s="273"/>
      <c r="AL130" s="273"/>
      <c r="AM130" s="300"/>
    </row>
    <row r="131" spans="1:39" x14ac:dyDescent="0.25">
      <c r="A131" s="64">
        <v>42610</v>
      </c>
      <c r="B131" s="65"/>
      <c r="C131" s="66">
        <v>0.3125</v>
      </c>
      <c r="D131" s="65"/>
      <c r="E131" s="66">
        <v>0.34166666666666662</v>
      </c>
      <c r="F131" s="47" t="e">
        <f>VLOOKUP(G131,APPAREILS!$B$2:$C$702,2,FALSE)</f>
        <v>#N/A</v>
      </c>
      <c r="G131" s="39"/>
      <c r="H131" s="29">
        <v>1.3</v>
      </c>
      <c r="I131" s="24"/>
      <c r="J131" s="271"/>
      <c r="K131" s="298"/>
      <c r="L131" s="47">
        <v>1.3</v>
      </c>
      <c r="M131" s="73"/>
      <c r="N131" s="65">
        <v>1</v>
      </c>
      <c r="O131" s="40">
        <v>0</v>
      </c>
      <c r="P131" s="40">
        <v>1</v>
      </c>
      <c r="Q131" s="51">
        <v>0</v>
      </c>
      <c r="R131" s="69" t="s">
        <v>35</v>
      </c>
      <c r="S131" s="297"/>
      <c r="T131" s="272"/>
      <c r="U131" s="271"/>
      <c r="V131" s="298"/>
      <c r="W131" s="71">
        <v>1.3</v>
      </c>
      <c r="X131" s="24"/>
      <c r="Y131" s="24"/>
      <c r="Z131" s="24"/>
      <c r="AA131" s="24"/>
      <c r="AB131" s="10"/>
      <c r="AC131" s="34"/>
      <c r="AD131" s="271"/>
      <c r="AE131" s="271"/>
      <c r="AF131" s="272"/>
      <c r="AG131" s="314"/>
      <c r="AH131" s="315"/>
      <c r="AI131" s="297"/>
      <c r="AJ131" s="271"/>
      <c r="AK131" s="271"/>
      <c r="AL131" s="271"/>
      <c r="AM131" s="298"/>
    </row>
    <row r="132" spans="1:39" x14ac:dyDescent="0.25">
      <c r="A132" s="61">
        <v>42610</v>
      </c>
      <c r="B132" s="62"/>
      <c r="C132" s="63">
        <v>0.35416666666666669</v>
      </c>
      <c r="D132" s="62"/>
      <c r="E132" s="63">
        <v>0.43333333333333335</v>
      </c>
      <c r="F132" s="48" t="e">
        <f>VLOOKUP(G132,APPAREILS!$B$2:$C$702,2,FALSE)</f>
        <v>#N/A</v>
      </c>
      <c r="G132" s="41"/>
      <c r="H132" s="28">
        <v>1.9</v>
      </c>
      <c r="J132" s="273"/>
      <c r="K132" s="300"/>
      <c r="L132" s="48">
        <v>1.9</v>
      </c>
      <c r="M132" s="72"/>
      <c r="N132" s="62">
        <v>5</v>
      </c>
      <c r="O132" s="42">
        <v>0</v>
      </c>
      <c r="P132" s="42">
        <v>5</v>
      </c>
      <c r="Q132" s="52">
        <v>0</v>
      </c>
      <c r="R132" s="68" t="s">
        <v>35</v>
      </c>
      <c r="S132" s="299"/>
      <c r="T132" s="274"/>
      <c r="U132" s="273"/>
      <c r="V132" s="300"/>
      <c r="W132" s="70">
        <v>1.9</v>
      </c>
      <c r="AD132" s="273"/>
      <c r="AE132" s="273"/>
      <c r="AF132" s="274"/>
      <c r="AG132" s="316"/>
      <c r="AH132" s="317"/>
      <c r="AI132" s="299"/>
      <c r="AJ132" s="273"/>
      <c r="AK132" s="273"/>
      <c r="AL132" s="273"/>
      <c r="AM132" s="300"/>
    </row>
    <row r="133" spans="1:39" x14ac:dyDescent="0.25">
      <c r="A133" s="61">
        <v>42610</v>
      </c>
      <c r="B133" s="62"/>
      <c r="C133" s="63">
        <v>0.45833333333333331</v>
      </c>
      <c r="D133" s="62"/>
      <c r="E133" s="63">
        <v>0.51250000000000007</v>
      </c>
      <c r="F133" s="48" t="e">
        <f>VLOOKUP(G133,APPAREILS!$B$2:$C$702,2,FALSE)</f>
        <v>#N/A</v>
      </c>
      <c r="G133" s="41"/>
      <c r="H133" s="28">
        <v>0.7</v>
      </c>
      <c r="J133" s="273"/>
      <c r="K133" s="300"/>
      <c r="L133" s="48">
        <v>0.7</v>
      </c>
      <c r="M133" s="72"/>
      <c r="N133" s="62">
        <v>1</v>
      </c>
      <c r="O133" s="42">
        <v>0</v>
      </c>
      <c r="P133" s="42">
        <v>1</v>
      </c>
      <c r="Q133" s="52">
        <v>0</v>
      </c>
      <c r="R133" s="68" t="s">
        <v>35</v>
      </c>
      <c r="S133" s="299"/>
      <c r="T133" s="274"/>
      <c r="U133" s="273"/>
      <c r="V133" s="300"/>
      <c r="W133" s="70">
        <v>0.7</v>
      </c>
      <c r="AD133" s="273"/>
      <c r="AE133" s="273"/>
      <c r="AF133" s="274"/>
      <c r="AG133" s="316"/>
      <c r="AH133" s="317"/>
      <c r="AI133" s="299"/>
      <c r="AJ133" s="273"/>
      <c r="AK133" s="273"/>
      <c r="AL133" s="273"/>
      <c r="AM133" s="300"/>
    </row>
    <row r="134" spans="1:39" x14ac:dyDescent="0.25">
      <c r="A134" s="64">
        <v>42621</v>
      </c>
      <c r="B134" s="65"/>
      <c r="C134" s="66">
        <v>0.375</v>
      </c>
      <c r="D134" s="65"/>
      <c r="E134" s="66">
        <v>0.39166666666666666</v>
      </c>
      <c r="F134" s="47" t="e">
        <f>VLOOKUP(G134,APPAREILS!$B$2:$C$702,2,FALSE)</f>
        <v>#N/A</v>
      </c>
      <c r="G134" s="39"/>
      <c r="H134" s="29">
        <v>0.4</v>
      </c>
      <c r="I134" s="24"/>
      <c r="J134" s="271"/>
      <c r="K134" s="298"/>
      <c r="L134" s="47">
        <v>0.4</v>
      </c>
      <c r="M134" s="73"/>
      <c r="N134" s="65">
        <v>1</v>
      </c>
      <c r="O134" s="40">
        <v>0</v>
      </c>
      <c r="P134" s="40">
        <v>1</v>
      </c>
      <c r="Q134" s="51">
        <v>0</v>
      </c>
      <c r="R134" s="69" t="s">
        <v>35</v>
      </c>
      <c r="S134" s="297"/>
      <c r="T134" s="272"/>
      <c r="U134" s="271"/>
      <c r="V134" s="298"/>
      <c r="W134" s="71">
        <v>0.4</v>
      </c>
      <c r="X134" s="24"/>
      <c r="Y134" s="24"/>
      <c r="Z134" s="24"/>
      <c r="AA134" s="24"/>
      <c r="AB134" s="10"/>
      <c r="AC134" s="34"/>
      <c r="AD134" s="271"/>
      <c r="AE134" s="271"/>
      <c r="AF134" s="272"/>
      <c r="AG134" s="314"/>
      <c r="AH134" s="315"/>
      <c r="AI134" s="297"/>
      <c r="AJ134" s="271"/>
      <c r="AK134" s="271"/>
      <c r="AL134" s="271"/>
      <c r="AM134" s="298"/>
    </row>
    <row r="135" spans="1:39" x14ac:dyDescent="0.25">
      <c r="A135" s="61">
        <v>42677</v>
      </c>
      <c r="B135" s="62"/>
      <c r="C135" s="63">
        <v>0.58333333333333337</v>
      </c>
      <c r="D135" s="62"/>
      <c r="E135" s="63">
        <v>0.63750000000000007</v>
      </c>
      <c r="F135" s="48" t="e">
        <f>VLOOKUP(G135,APPAREILS!$B$2:$C$702,2,FALSE)</f>
        <v>#N/A</v>
      </c>
      <c r="G135" s="41"/>
      <c r="H135" s="28">
        <v>1.3</v>
      </c>
      <c r="J135" s="273"/>
      <c r="K135" s="300"/>
      <c r="L135" s="48">
        <v>1.3</v>
      </c>
      <c r="M135" s="72"/>
      <c r="N135" s="62">
        <v>2</v>
      </c>
      <c r="O135" s="42">
        <v>0</v>
      </c>
      <c r="P135" s="42">
        <v>2</v>
      </c>
      <c r="Q135" s="52">
        <v>0</v>
      </c>
      <c r="R135" s="68" t="s">
        <v>35</v>
      </c>
      <c r="S135" s="299"/>
      <c r="T135" s="274"/>
      <c r="U135" s="273"/>
      <c r="V135" s="300"/>
      <c r="W135" s="70">
        <v>1.3</v>
      </c>
      <c r="AD135" s="273"/>
      <c r="AE135" s="273"/>
      <c r="AF135" s="274"/>
      <c r="AG135" s="316"/>
      <c r="AH135" s="317"/>
      <c r="AI135" s="299"/>
      <c r="AJ135" s="273"/>
      <c r="AK135" s="273"/>
      <c r="AL135" s="273"/>
      <c r="AM135" s="300"/>
    </row>
    <row r="136" spans="1:39" x14ac:dyDescent="0.25">
      <c r="A136" s="61">
        <v>42696</v>
      </c>
      <c r="B136" s="62"/>
      <c r="C136" s="63">
        <v>0.45833333333333331</v>
      </c>
      <c r="D136" s="62"/>
      <c r="E136" s="63">
        <v>0.47083333333333338</v>
      </c>
      <c r="F136" s="48" t="e">
        <f>VLOOKUP(G136,APPAREILS!$B$2:$C$702,2,FALSE)</f>
        <v>#N/A</v>
      </c>
      <c r="G136" s="41"/>
      <c r="H136" s="28">
        <v>0.3</v>
      </c>
      <c r="J136" s="273"/>
      <c r="K136" s="300"/>
      <c r="L136" s="48">
        <v>0.3</v>
      </c>
      <c r="M136" s="72"/>
      <c r="N136" s="62">
        <v>3</v>
      </c>
      <c r="O136" s="42">
        <v>0</v>
      </c>
      <c r="P136" s="42">
        <v>3</v>
      </c>
      <c r="Q136" s="52">
        <v>0</v>
      </c>
      <c r="R136" s="68" t="s">
        <v>35</v>
      </c>
      <c r="S136" s="299"/>
      <c r="T136" s="274"/>
      <c r="U136" s="273"/>
      <c r="V136" s="300"/>
      <c r="W136" s="70">
        <v>0.3</v>
      </c>
      <c r="AD136" s="273"/>
      <c r="AE136" s="273"/>
      <c r="AF136" s="274"/>
      <c r="AG136" s="316"/>
      <c r="AH136" s="317"/>
      <c r="AI136" s="299"/>
      <c r="AJ136" s="273"/>
      <c r="AK136" s="273"/>
      <c r="AL136" s="273"/>
      <c r="AM136" s="300"/>
    </row>
    <row r="137" spans="1:39" x14ac:dyDescent="0.25">
      <c r="A137" s="64">
        <v>42706</v>
      </c>
      <c r="B137" s="65"/>
      <c r="C137" s="66">
        <v>0.58333333333333337</v>
      </c>
      <c r="D137" s="65"/>
      <c r="E137" s="66">
        <v>0.65833333333333333</v>
      </c>
      <c r="F137" s="47" t="e">
        <f>VLOOKUP(G137,APPAREILS!$B$2:$C$702,2,FALSE)</f>
        <v>#N/A</v>
      </c>
      <c r="G137" s="39"/>
      <c r="H137" s="29">
        <v>1.8</v>
      </c>
      <c r="I137" s="24"/>
      <c r="J137" s="271"/>
      <c r="K137" s="298"/>
      <c r="L137" s="47">
        <v>1.8</v>
      </c>
      <c r="M137" s="73"/>
      <c r="N137" s="65">
        <v>2</v>
      </c>
      <c r="O137" s="40">
        <v>0</v>
      </c>
      <c r="P137" s="40">
        <v>2</v>
      </c>
      <c r="Q137" s="51">
        <v>0</v>
      </c>
      <c r="R137" s="69" t="s">
        <v>35</v>
      </c>
      <c r="S137" s="297"/>
      <c r="T137" s="272"/>
      <c r="U137" s="271"/>
      <c r="V137" s="298"/>
      <c r="W137" s="71">
        <v>1.8</v>
      </c>
      <c r="X137" s="24"/>
      <c r="Y137" s="24"/>
      <c r="Z137" s="24"/>
      <c r="AA137" s="24"/>
      <c r="AB137" s="10"/>
      <c r="AC137" s="34"/>
      <c r="AD137" s="271"/>
      <c r="AE137" s="271"/>
      <c r="AF137" s="272"/>
      <c r="AG137" s="314"/>
      <c r="AH137" s="315"/>
      <c r="AI137" s="297"/>
      <c r="AJ137" s="271"/>
      <c r="AK137" s="271"/>
      <c r="AL137" s="271"/>
      <c r="AM137" s="298"/>
    </row>
    <row r="138" spans="1:39" x14ac:dyDescent="0.25">
      <c r="A138" s="61">
        <v>42708</v>
      </c>
      <c r="B138" s="62"/>
      <c r="C138" s="63">
        <v>0.375</v>
      </c>
      <c r="D138" s="62"/>
      <c r="E138" s="63">
        <v>0.39583333333333331</v>
      </c>
      <c r="F138" s="48" t="e">
        <f>VLOOKUP(G138,APPAREILS!$B$2:$C$702,2,FALSE)</f>
        <v>#N/A</v>
      </c>
      <c r="G138" s="41"/>
      <c r="H138" s="28">
        <v>0.5</v>
      </c>
      <c r="J138" s="273"/>
      <c r="K138" s="300"/>
      <c r="L138" s="48">
        <v>0.5</v>
      </c>
      <c r="M138" s="72"/>
      <c r="N138" s="62">
        <v>1</v>
      </c>
      <c r="O138" s="42">
        <v>0</v>
      </c>
      <c r="P138" s="42">
        <v>1</v>
      </c>
      <c r="Q138" s="52">
        <v>0</v>
      </c>
      <c r="R138" s="68" t="s">
        <v>35</v>
      </c>
      <c r="S138" s="299"/>
      <c r="T138" s="274"/>
      <c r="U138" s="273"/>
      <c r="V138" s="300"/>
      <c r="W138" s="70">
        <v>0.5</v>
      </c>
      <c r="AD138" s="273"/>
      <c r="AE138" s="273"/>
      <c r="AF138" s="274"/>
      <c r="AG138" s="316"/>
      <c r="AH138" s="317"/>
      <c r="AI138" s="299"/>
      <c r="AJ138" s="273"/>
      <c r="AK138" s="273"/>
      <c r="AL138" s="273"/>
      <c r="AM138" s="300"/>
    </row>
    <row r="139" spans="1:39" x14ac:dyDescent="0.25">
      <c r="A139" s="61">
        <v>42708</v>
      </c>
      <c r="B139" s="62"/>
      <c r="C139" s="63">
        <v>0.5625</v>
      </c>
      <c r="D139" s="62"/>
      <c r="E139" s="63">
        <v>0.58750000000000002</v>
      </c>
      <c r="F139" s="48" t="e">
        <f>VLOOKUP(G139,APPAREILS!$B$2:$C$702,2,FALSE)</f>
        <v>#N/A</v>
      </c>
      <c r="G139" s="41"/>
      <c r="H139" s="28">
        <v>0.6</v>
      </c>
      <c r="J139" s="273"/>
      <c r="K139" s="300"/>
      <c r="L139" s="48">
        <v>0.6</v>
      </c>
      <c r="M139" s="72"/>
      <c r="N139" s="62">
        <v>1</v>
      </c>
      <c r="O139" s="42">
        <v>0</v>
      </c>
      <c r="P139" s="42">
        <v>1</v>
      </c>
      <c r="Q139" s="52">
        <v>0</v>
      </c>
      <c r="R139" s="68" t="s">
        <v>35</v>
      </c>
      <c r="S139" s="299"/>
      <c r="T139" s="274"/>
      <c r="U139" s="273"/>
      <c r="V139" s="300"/>
      <c r="W139" s="70">
        <v>0.6</v>
      </c>
      <c r="AD139" s="273"/>
      <c r="AE139" s="273"/>
      <c r="AF139" s="274"/>
      <c r="AG139" s="316"/>
      <c r="AH139" s="317"/>
      <c r="AI139" s="299"/>
      <c r="AJ139" s="273"/>
      <c r="AK139" s="273"/>
      <c r="AL139" s="273"/>
      <c r="AM139" s="300"/>
    </row>
    <row r="140" spans="1:39" x14ac:dyDescent="0.25">
      <c r="A140" s="64">
        <v>42708</v>
      </c>
      <c r="B140" s="65"/>
      <c r="C140" s="66">
        <v>0.64583333333333337</v>
      </c>
      <c r="D140" s="65"/>
      <c r="E140" s="66">
        <v>0.66666666666666663</v>
      </c>
      <c r="F140" s="47" t="e">
        <f>VLOOKUP(G140,APPAREILS!$B$2:$C$702,2,FALSE)</f>
        <v>#N/A</v>
      </c>
      <c r="G140" s="39"/>
      <c r="H140" s="29">
        <v>0.5</v>
      </c>
      <c r="I140" s="24"/>
      <c r="J140" s="271"/>
      <c r="K140" s="298"/>
      <c r="L140" s="47">
        <v>0.5</v>
      </c>
      <c r="M140" s="73"/>
      <c r="N140" s="65">
        <v>1</v>
      </c>
      <c r="O140" s="40">
        <v>0</v>
      </c>
      <c r="P140" s="40">
        <v>1</v>
      </c>
      <c r="Q140" s="51">
        <v>0</v>
      </c>
      <c r="R140" s="69" t="s">
        <v>35</v>
      </c>
      <c r="S140" s="297"/>
      <c r="T140" s="272"/>
      <c r="U140" s="271"/>
      <c r="V140" s="298"/>
      <c r="W140" s="71">
        <v>0.5</v>
      </c>
      <c r="X140" s="24"/>
      <c r="Y140" s="24"/>
      <c r="Z140" s="24"/>
      <c r="AA140" s="24"/>
      <c r="AB140" s="10"/>
      <c r="AC140" s="34"/>
      <c r="AD140" s="271"/>
      <c r="AE140" s="271"/>
      <c r="AF140" s="272"/>
      <c r="AG140" s="314"/>
      <c r="AH140" s="315"/>
      <c r="AI140" s="297"/>
      <c r="AJ140" s="271"/>
      <c r="AK140" s="271"/>
      <c r="AL140" s="271"/>
      <c r="AM140" s="298"/>
    </row>
    <row r="141" spans="1:39" x14ac:dyDescent="0.25">
      <c r="A141" s="61">
        <v>42714</v>
      </c>
      <c r="B141" s="62"/>
      <c r="C141" s="63">
        <v>0.30208333333333331</v>
      </c>
      <c r="D141" s="62"/>
      <c r="E141" s="63">
        <v>0.31041666666666667</v>
      </c>
      <c r="F141" s="48" t="e">
        <f>VLOOKUP(G141,APPAREILS!$B$2:$C$702,2,FALSE)</f>
        <v>#N/A</v>
      </c>
      <c r="G141" s="41"/>
      <c r="H141" s="28">
        <v>0.9</v>
      </c>
      <c r="J141" s="273"/>
      <c r="K141" s="300"/>
      <c r="L141" s="48">
        <v>0.9</v>
      </c>
      <c r="M141" s="72"/>
      <c r="N141" s="62">
        <v>1</v>
      </c>
      <c r="O141" s="42">
        <v>0</v>
      </c>
      <c r="P141" s="42">
        <v>1</v>
      </c>
      <c r="Q141" s="52">
        <v>0</v>
      </c>
      <c r="R141" s="68" t="s">
        <v>35</v>
      </c>
      <c r="S141" s="299"/>
      <c r="T141" s="274"/>
      <c r="U141" s="273"/>
      <c r="V141" s="300"/>
      <c r="W141" s="70">
        <v>0.9</v>
      </c>
      <c r="AD141" s="273"/>
      <c r="AE141" s="273"/>
      <c r="AF141" s="274"/>
      <c r="AG141" s="316"/>
      <c r="AH141" s="317"/>
      <c r="AI141" s="299"/>
      <c r="AJ141" s="273"/>
      <c r="AK141" s="273"/>
      <c r="AL141" s="273"/>
      <c r="AM141" s="300"/>
    </row>
    <row r="142" spans="1:39" x14ac:dyDescent="0.25">
      <c r="A142" s="61">
        <v>42714</v>
      </c>
      <c r="B142" s="62"/>
      <c r="C142" s="63">
        <v>0.32291666666666669</v>
      </c>
      <c r="D142" s="62"/>
      <c r="E142" s="63">
        <v>0.34375</v>
      </c>
      <c r="F142" s="48" t="e">
        <f>VLOOKUP(G142,APPAREILS!$B$2:$C$702,2,FALSE)</f>
        <v>#N/A</v>
      </c>
      <c r="G142" s="41"/>
      <c r="H142" s="28">
        <v>0.5</v>
      </c>
      <c r="J142" s="273"/>
      <c r="K142" s="300"/>
      <c r="L142" s="48">
        <v>0.5</v>
      </c>
      <c r="M142" s="72"/>
      <c r="N142" s="62">
        <v>1</v>
      </c>
      <c r="O142" s="42">
        <v>0</v>
      </c>
      <c r="P142" s="42">
        <v>1</v>
      </c>
      <c r="Q142" s="52">
        <v>0</v>
      </c>
      <c r="R142" s="68" t="s">
        <v>35</v>
      </c>
      <c r="S142" s="299"/>
      <c r="T142" s="274"/>
      <c r="U142" s="273"/>
      <c r="V142" s="300"/>
      <c r="W142" s="70">
        <v>0.5</v>
      </c>
      <c r="AD142" s="273"/>
      <c r="AE142" s="273"/>
      <c r="AF142" s="274"/>
      <c r="AG142" s="316"/>
      <c r="AH142" s="317"/>
      <c r="AI142" s="299"/>
      <c r="AJ142" s="273"/>
      <c r="AK142" s="273"/>
      <c r="AL142" s="273"/>
      <c r="AM142" s="300"/>
    </row>
    <row r="143" spans="1:39" x14ac:dyDescent="0.25">
      <c r="A143" s="64">
        <v>42714</v>
      </c>
      <c r="B143" s="65"/>
      <c r="C143" s="66">
        <v>0.5625</v>
      </c>
      <c r="D143" s="65"/>
      <c r="E143" s="66">
        <v>0.6</v>
      </c>
      <c r="F143" s="47" t="e">
        <f>VLOOKUP(G143,APPAREILS!$B$2:$C$702,2,FALSE)</f>
        <v>#N/A</v>
      </c>
      <c r="G143" s="39"/>
      <c r="H143" s="29">
        <v>0.2</v>
      </c>
      <c r="I143" s="24"/>
      <c r="J143" s="271"/>
      <c r="K143" s="298"/>
      <c r="L143" s="47">
        <v>0.2</v>
      </c>
      <c r="M143" s="73"/>
      <c r="N143" s="65">
        <v>1</v>
      </c>
      <c r="O143" s="40">
        <v>0</v>
      </c>
      <c r="P143" s="40">
        <v>1</v>
      </c>
      <c r="Q143" s="51">
        <v>0</v>
      </c>
      <c r="R143" s="69" t="s">
        <v>35</v>
      </c>
      <c r="S143" s="297"/>
      <c r="T143" s="272"/>
      <c r="U143" s="271"/>
      <c r="V143" s="298"/>
      <c r="W143" s="71">
        <v>0.2</v>
      </c>
      <c r="X143" s="24"/>
      <c r="Y143" s="24"/>
      <c r="Z143" s="24"/>
      <c r="AA143" s="24"/>
      <c r="AB143" s="10"/>
      <c r="AC143" s="34"/>
      <c r="AD143" s="271"/>
      <c r="AE143" s="271"/>
      <c r="AF143" s="272"/>
      <c r="AG143" s="314"/>
      <c r="AH143" s="315"/>
      <c r="AI143" s="297"/>
      <c r="AJ143" s="271"/>
      <c r="AK143" s="271"/>
      <c r="AL143" s="271"/>
      <c r="AM143" s="298"/>
    </row>
    <row r="144" spans="1:39" x14ac:dyDescent="0.25">
      <c r="A144" s="61">
        <v>42755</v>
      </c>
      <c r="B144" s="62"/>
      <c r="C144" s="63">
        <v>0.41666666666666669</v>
      </c>
      <c r="D144" s="62"/>
      <c r="E144" s="63">
        <v>0.4375</v>
      </c>
      <c r="F144" s="48" t="e">
        <f>VLOOKUP(G144,APPAREILS!$B$2:$C$702,2,FALSE)</f>
        <v>#N/A</v>
      </c>
      <c r="G144" s="41"/>
      <c r="H144" s="28">
        <v>0.5</v>
      </c>
      <c r="J144" s="273"/>
      <c r="K144" s="300"/>
      <c r="L144" s="48">
        <v>0.5</v>
      </c>
      <c r="M144" s="72"/>
      <c r="N144" s="62">
        <v>3</v>
      </c>
      <c r="O144" s="42">
        <v>0</v>
      </c>
      <c r="P144" s="42">
        <v>3</v>
      </c>
      <c r="Q144" s="52">
        <v>0</v>
      </c>
      <c r="R144" s="68" t="s">
        <v>35</v>
      </c>
      <c r="S144" s="299"/>
      <c r="T144" s="274"/>
      <c r="U144" s="273"/>
      <c r="V144" s="300"/>
      <c r="W144" s="70">
        <v>0.5</v>
      </c>
      <c r="AD144" s="273"/>
      <c r="AE144" s="273"/>
      <c r="AF144" s="274"/>
      <c r="AG144" s="316"/>
      <c r="AH144" s="317"/>
      <c r="AI144" s="299"/>
      <c r="AJ144" s="273"/>
      <c r="AK144" s="273"/>
      <c r="AL144" s="273"/>
      <c r="AM144" s="300"/>
    </row>
    <row r="145" spans="1:39" x14ac:dyDescent="0.25">
      <c r="A145" s="61">
        <v>42795</v>
      </c>
      <c r="B145" s="62"/>
      <c r="C145" s="63">
        <v>0.41666666666666669</v>
      </c>
      <c r="D145" s="62"/>
      <c r="E145" s="63">
        <v>0.4375</v>
      </c>
      <c r="F145" s="48" t="e">
        <f>VLOOKUP(G145,APPAREILS!$B$2:$C$702,2,FALSE)</f>
        <v>#N/A</v>
      </c>
      <c r="G145" s="41"/>
      <c r="H145" s="28">
        <v>0.6</v>
      </c>
      <c r="J145" s="273"/>
      <c r="K145" s="300"/>
      <c r="L145" s="48">
        <v>0.6</v>
      </c>
      <c r="M145" s="72"/>
      <c r="N145" s="62">
        <v>4</v>
      </c>
      <c r="O145" s="42">
        <v>0</v>
      </c>
      <c r="P145" s="42">
        <v>3</v>
      </c>
      <c r="Q145" s="52">
        <v>0</v>
      </c>
      <c r="R145" s="68" t="s">
        <v>35</v>
      </c>
      <c r="S145" s="299"/>
      <c r="T145" s="274"/>
      <c r="U145" s="273"/>
      <c r="V145" s="300"/>
      <c r="W145" s="70"/>
      <c r="Y145" s="22">
        <v>0.6</v>
      </c>
      <c r="AD145" s="273"/>
      <c r="AE145" s="273"/>
      <c r="AF145" s="274"/>
      <c r="AG145" s="316"/>
      <c r="AH145" s="317"/>
      <c r="AI145" s="299"/>
      <c r="AJ145" s="273"/>
      <c r="AK145" s="273"/>
      <c r="AL145" s="273"/>
      <c r="AM145" s="300"/>
    </row>
    <row r="146" spans="1:39" x14ac:dyDescent="0.25">
      <c r="A146" s="64">
        <v>42795</v>
      </c>
      <c r="B146" s="65"/>
      <c r="C146" s="66">
        <v>0.54166666666666663</v>
      </c>
      <c r="D146" s="65"/>
      <c r="E146" s="66">
        <v>0.56666666666666665</v>
      </c>
      <c r="F146" s="47" t="e">
        <f>VLOOKUP(G146,APPAREILS!$B$2:$C$702,2,FALSE)</f>
        <v>#N/A</v>
      </c>
      <c r="G146" s="39"/>
      <c r="H146" s="29">
        <v>0.5</v>
      </c>
      <c r="I146" s="24"/>
      <c r="J146" s="271"/>
      <c r="K146" s="298"/>
      <c r="L146" s="47">
        <v>0.5</v>
      </c>
      <c r="M146" s="73"/>
      <c r="N146" s="65">
        <v>3</v>
      </c>
      <c r="O146" s="40">
        <v>0</v>
      </c>
      <c r="P146" s="40">
        <v>4</v>
      </c>
      <c r="Q146" s="51">
        <v>0</v>
      </c>
      <c r="R146" s="69" t="s">
        <v>35</v>
      </c>
      <c r="S146" s="297"/>
      <c r="T146" s="272"/>
      <c r="U146" s="271"/>
      <c r="V146" s="298"/>
      <c r="W146" s="71"/>
      <c r="X146" s="24"/>
      <c r="Y146" s="24">
        <v>0.5</v>
      </c>
      <c r="Z146" s="24"/>
      <c r="AA146" s="24"/>
      <c r="AB146" s="10"/>
      <c r="AC146" s="34"/>
      <c r="AD146" s="271"/>
      <c r="AE146" s="271"/>
      <c r="AF146" s="272"/>
      <c r="AG146" s="314"/>
      <c r="AH146" s="315"/>
      <c r="AI146" s="297"/>
      <c r="AJ146" s="271"/>
      <c r="AK146" s="271"/>
      <c r="AL146" s="271"/>
      <c r="AM146" s="298"/>
    </row>
    <row r="147" spans="1:39" x14ac:dyDescent="0.25">
      <c r="A147" s="61">
        <v>42801</v>
      </c>
      <c r="B147" s="62"/>
      <c r="C147" s="63">
        <v>0.375</v>
      </c>
      <c r="D147" s="62"/>
      <c r="E147" s="63">
        <v>0.42083333333333334</v>
      </c>
      <c r="F147" s="48" t="e">
        <f>VLOOKUP(G147,APPAREILS!$B$2:$C$702,2,FALSE)</f>
        <v>#N/A</v>
      </c>
      <c r="G147" s="41"/>
      <c r="H147" s="28">
        <v>0.9</v>
      </c>
      <c r="J147" s="273"/>
      <c r="K147" s="300"/>
      <c r="L147" s="48">
        <v>0.9</v>
      </c>
      <c r="M147" s="72"/>
      <c r="N147" s="62">
        <v>4</v>
      </c>
      <c r="O147" s="42">
        <v>0</v>
      </c>
      <c r="P147" s="42">
        <v>3</v>
      </c>
      <c r="Q147" s="52">
        <v>0</v>
      </c>
      <c r="R147" s="68" t="s">
        <v>35</v>
      </c>
      <c r="S147" s="299"/>
      <c r="T147" s="274"/>
      <c r="U147" s="273"/>
      <c r="V147" s="300"/>
      <c r="W147" s="70"/>
      <c r="Y147" s="22">
        <v>0.9</v>
      </c>
      <c r="AD147" s="273"/>
      <c r="AE147" s="273"/>
      <c r="AF147" s="274"/>
      <c r="AG147" s="316"/>
      <c r="AH147" s="317"/>
      <c r="AI147" s="299"/>
      <c r="AJ147" s="273"/>
      <c r="AK147" s="273"/>
      <c r="AL147" s="273"/>
      <c r="AM147" s="300"/>
    </row>
    <row r="148" spans="1:39" x14ac:dyDescent="0.25">
      <c r="A148" s="61">
        <v>42801</v>
      </c>
      <c r="B148" s="62"/>
      <c r="C148" s="63">
        <v>0.54166666666666663</v>
      </c>
      <c r="D148" s="62"/>
      <c r="E148" s="63">
        <v>0.57916666666666672</v>
      </c>
      <c r="F148" s="48" t="e">
        <f>VLOOKUP(G148,APPAREILS!$B$2:$C$702,2,FALSE)</f>
        <v>#N/A</v>
      </c>
      <c r="G148" s="41"/>
      <c r="H148" s="28">
        <v>0.9</v>
      </c>
      <c r="J148" s="273"/>
      <c r="K148" s="300"/>
      <c r="L148" s="48">
        <v>0.9</v>
      </c>
      <c r="M148" s="72"/>
      <c r="N148" s="62">
        <v>4</v>
      </c>
      <c r="O148" s="42">
        <v>0</v>
      </c>
      <c r="P148" s="42">
        <v>4</v>
      </c>
      <c r="Q148" s="52">
        <v>0</v>
      </c>
      <c r="R148" s="68" t="s">
        <v>35</v>
      </c>
      <c r="S148" s="299"/>
      <c r="T148" s="274"/>
      <c r="U148" s="273"/>
      <c r="V148" s="300"/>
      <c r="W148" s="70"/>
      <c r="Y148" s="22">
        <v>0.9</v>
      </c>
      <c r="AD148" s="273"/>
      <c r="AE148" s="273"/>
      <c r="AF148" s="274"/>
      <c r="AG148" s="316"/>
      <c r="AH148" s="317"/>
      <c r="AI148" s="299"/>
      <c r="AJ148" s="273"/>
      <c r="AK148" s="273"/>
      <c r="AL148" s="273"/>
      <c r="AM148" s="300"/>
    </row>
    <row r="149" spans="1:39" x14ac:dyDescent="0.25">
      <c r="A149" s="64">
        <v>42801</v>
      </c>
      <c r="B149" s="65"/>
      <c r="C149" s="66">
        <v>0.58333333333333337</v>
      </c>
      <c r="D149" s="65"/>
      <c r="E149" s="66">
        <v>0.62083333333333335</v>
      </c>
      <c r="F149" s="47" t="e">
        <f>VLOOKUP(G149,APPAREILS!$B$2:$C$702,2,FALSE)</f>
        <v>#N/A</v>
      </c>
      <c r="G149" s="39"/>
      <c r="H149" s="29">
        <v>1.1000000000000001</v>
      </c>
      <c r="I149" s="24"/>
      <c r="J149" s="271"/>
      <c r="K149" s="298"/>
      <c r="L149" s="47">
        <v>1.1000000000000001</v>
      </c>
      <c r="M149" s="73"/>
      <c r="N149" s="65">
        <v>3</v>
      </c>
      <c r="O149" s="40">
        <v>0</v>
      </c>
      <c r="P149" s="40">
        <v>4</v>
      </c>
      <c r="Q149" s="51">
        <v>0</v>
      </c>
      <c r="R149" s="69" t="s">
        <v>35</v>
      </c>
      <c r="S149" s="297"/>
      <c r="T149" s="272"/>
      <c r="U149" s="271"/>
      <c r="V149" s="298"/>
      <c r="W149" s="71"/>
      <c r="X149" s="24"/>
      <c r="Y149" s="24">
        <v>1.1000000000000001</v>
      </c>
      <c r="Z149" s="24"/>
      <c r="AA149" s="24"/>
      <c r="AB149" s="10"/>
      <c r="AC149" s="34"/>
      <c r="AD149" s="271"/>
      <c r="AE149" s="271"/>
      <c r="AF149" s="272"/>
      <c r="AG149" s="314"/>
      <c r="AH149" s="315"/>
      <c r="AI149" s="297"/>
      <c r="AJ149" s="271"/>
      <c r="AK149" s="271"/>
      <c r="AL149" s="271"/>
      <c r="AM149" s="298"/>
    </row>
    <row r="150" spans="1:39" x14ac:dyDescent="0.25">
      <c r="A150" s="61">
        <v>42808</v>
      </c>
      <c r="B150" s="62"/>
      <c r="C150" s="63">
        <v>0.39583333333333331</v>
      </c>
      <c r="D150" s="62"/>
      <c r="E150" s="63">
        <v>0.4375</v>
      </c>
      <c r="F150" s="48" t="e">
        <f>VLOOKUP(G150,APPAREILS!$B$2:$C$702,2,FALSE)</f>
        <v>#N/A</v>
      </c>
      <c r="G150" s="41"/>
      <c r="H150" s="28">
        <v>1.1000000000000001</v>
      </c>
      <c r="J150" s="273"/>
      <c r="K150" s="300"/>
      <c r="L150" s="48">
        <v>1.1000000000000001</v>
      </c>
      <c r="M150" s="72"/>
      <c r="N150" s="62">
        <v>1</v>
      </c>
      <c r="O150" s="42">
        <v>0</v>
      </c>
      <c r="P150" s="42">
        <v>1</v>
      </c>
      <c r="Q150" s="52">
        <v>0</v>
      </c>
      <c r="R150" s="68" t="s">
        <v>35</v>
      </c>
      <c r="S150" s="299"/>
      <c r="T150" s="274"/>
      <c r="U150" s="273"/>
      <c r="V150" s="300"/>
      <c r="W150" s="70"/>
      <c r="Y150" s="22">
        <v>1.1000000000000001</v>
      </c>
      <c r="AD150" s="273"/>
      <c r="AE150" s="273"/>
      <c r="AF150" s="274"/>
      <c r="AG150" s="316"/>
      <c r="AH150" s="317"/>
      <c r="AI150" s="299"/>
      <c r="AJ150" s="273"/>
      <c r="AK150" s="273"/>
      <c r="AL150" s="273"/>
      <c r="AM150" s="300"/>
    </row>
    <row r="151" spans="1:39" x14ac:dyDescent="0.25">
      <c r="A151" s="61">
        <v>42808</v>
      </c>
      <c r="B151" s="62"/>
      <c r="C151" s="63">
        <v>0.54166666666666663</v>
      </c>
      <c r="D151" s="62"/>
      <c r="E151" s="63">
        <v>0.58750000000000002</v>
      </c>
      <c r="F151" s="48" t="e">
        <f>VLOOKUP(G151,APPAREILS!$B$2:$C$702,2,FALSE)</f>
        <v>#N/A</v>
      </c>
      <c r="G151" s="41"/>
      <c r="H151" s="28">
        <v>1</v>
      </c>
      <c r="J151" s="273"/>
      <c r="K151" s="300"/>
      <c r="L151" s="48">
        <v>1</v>
      </c>
      <c r="M151" s="72"/>
      <c r="N151" s="62">
        <v>1</v>
      </c>
      <c r="O151" s="42">
        <v>0</v>
      </c>
      <c r="P151" s="42">
        <v>1</v>
      </c>
      <c r="Q151" s="52">
        <v>0</v>
      </c>
      <c r="R151" s="68" t="s">
        <v>35</v>
      </c>
      <c r="S151" s="299"/>
      <c r="T151" s="274"/>
      <c r="U151" s="273"/>
      <c r="V151" s="300"/>
      <c r="W151" s="70"/>
      <c r="Y151" s="22">
        <v>1</v>
      </c>
      <c r="AD151" s="273"/>
      <c r="AE151" s="273"/>
      <c r="AF151" s="274"/>
      <c r="AG151" s="316"/>
      <c r="AH151" s="317"/>
      <c r="AI151" s="299"/>
      <c r="AJ151" s="273"/>
      <c r="AK151" s="273"/>
      <c r="AL151" s="273"/>
      <c r="AM151" s="300"/>
    </row>
    <row r="152" spans="1:39" x14ac:dyDescent="0.25">
      <c r="A152" s="64">
        <v>42809</v>
      </c>
      <c r="B152" s="65"/>
      <c r="C152" s="66">
        <v>0.39583333333333331</v>
      </c>
      <c r="D152" s="65"/>
      <c r="E152" s="66">
        <v>0.40833333333333338</v>
      </c>
      <c r="F152" s="47" t="e">
        <f>VLOOKUP(G152,APPAREILS!$B$2:$C$702,2,FALSE)</f>
        <v>#N/A</v>
      </c>
      <c r="G152" s="39"/>
      <c r="H152" s="29">
        <v>0.7</v>
      </c>
      <c r="I152" s="24"/>
      <c r="J152" s="271"/>
      <c r="K152" s="298"/>
      <c r="L152" s="47">
        <v>0.7</v>
      </c>
      <c r="M152" s="73"/>
      <c r="N152" s="65">
        <v>1</v>
      </c>
      <c r="O152" s="40">
        <v>0</v>
      </c>
      <c r="P152" s="40">
        <v>1</v>
      </c>
      <c r="Q152" s="51">
        <v>0</v>
      </c>
      <c r="R152" s="69" t="s">
        <v>35</v>
      </c>
      <c r="S152" s="297"/>
      <c r="T152" s="272"/>
      <c r="U152" s="271"/>
      <c r="V152" s="298"/>
      <c r="W152" s="71"/>
      <c r="X152" s="24"/>
      <c r="Y152" s="24">
        <v>0.7</v>
      </c>
      <c r="Z152" s="24"/>
      <c r="AA152" s="24"/>
      <c r="AB152" s="10"/>
      <c r="AC152" s="34"/>
      <c r="AD152" s="271"/>
      <c r="AE152" s="271"/>
      <c r="AF152" s="272"/>
      <c r="AG152" s="314"/>
      <c r="AH152" s="315"/>
      <c r="AI152" s="297"/>
      <c r="AJ152" s="271"/>
      <c r="AK152" s="271"/>
      <c r="AL152" s="271"/>
      <c r="AM152" s="298"/>
    </row>
    <row r="153" spans="1:39" x14ac:dyDescent="0.25">
      <c r="A153" s="61">
        <v>42809</v>
      </c>
      <c r="B153" s="62"/>
      <c r="C153" s="63">
        <v>0.54166666666666663</v>
      </c>
      <c r="D153" s="62"/>
      <c r="E153" s="63">
        <v>0.5708333333333333</v>
      </c>
      <c r="F153" s="48" t="e">
        <f>VLOOKUP(G153,APPAREILS!$B$2:$C$702,2,FALSE)</f>
        <v>#N/A</v>
      </c>
      <c r="G153" s="41"/>
      <c r="H153" s="28">
        <v>0.3</v>
      </c>
      <c r="J153" s="273"/>
      <c r="K153" s="300"/>
      <c r="L153" s="48">
        <v>0.3</v>
      </c>
      <c r="M153" s="72"/>
      <c r="N153" s="62">
        <v>1</v>
      </c>
      <c r="O153" s="42">
        <v>0</v>
      </c>
      <c r="P153" s="42">
        <v>1</v>
      </c>
      <c r="Q153" s="52">
        <v>0</v>
      </c>
      <c r="R153" s="68" t="s">
        <v>35</v>
      </c>
      <c r="S153" s="299"/>
      <c r="T153" s="274"/>
      <c r="U153" s="273"/>
      <c r="V153" s="300"/>
      <c r="W153" s="70">
        <v>0.3</v>
      </c>
      <c r="AD153" s="273"/>
      <c r="AE153" s="273"/>
      <c r="AF153" s="274"/>
      <c r="AG153" s="316"/>
      <c r="AH153" s="317"/>
      <c r="AI153" s="299"/>
      <c r="AJ153" s="273"/>
      <c r="AK153" s="273"/>
      <c r="AL153" s="273"/>
      <c r="AM153" s="300"/>
    </row>
    <row r="154" spans="1:39" x14ac:dyDescent="0.25">
      <c r="A154" s="61">
        <v>42831</v>
      </c>
      <c r="B154" s="62"/>
      <c r="C154" s="63">
        <v>0.33333333333333331</v>
      </c>
      <c r="D154" s="62"/>
      <c r="E154" s="63">
        <v>0.35416666666666669</v>
      </c>
      <c r="F154" s="48" t="e">
        <f>VLOOKUP(G154,APPAREILS!$B$2:$C$702,2,FALSE)</f>
        <v>#N/A</v>
      </c>
      <c r="G154" s="41"/>
      <c r="H154" s="28">
        <v>0.5</v>
      </c>
      <c r="J154" s="273"/>
      <c r="K154" s="300"/>
      <c r="L154" s="48">
        <v>0.5</v>
      </c>
      <c r="M154" s="72"/>
      <c r="N154" s="62">
        <v>2</v>
      </c>
      <c r="O154" s="42">
        <v>0</v>
      </c>
      <c r="P154" s="42">
        <v>2</v>
      </c>
      <c r="Q154" s="52">
        <v>0</v>
      </c>
      <c r="R154" s="68" t="s">
        <v>35</v>
      </c>
      <c r="S154" s="299"/>
      <c r="T154" s="274"/>
      <c r="U154" s="273"/>
      <c r="V154" s="300"/>
      <c r="W154" s="70">
        <v>0.5</v>
      </c>
      <c r="AD154" s="273"/>
      <c r="AE154" s="273"/>
      <c r="AF154" s="274"/>
      <c r="AG154" s="316"/>
      <c r="AH154" s="317"/>
      <c r="AI154" s="299"/>
      <c r="AJ154" s="273"/>
      <c r="AK154" s="273"/>
      <c r="AL154" s="273"/>
      <c r="AM154" s="300"/>
    </row>
    <row r="155" spans="1:39" x14ac:dyDescent="0.25">
      <c r="A155" s="64">
        <v>42847</v>
      </c>
      <c r="B155" s="65"/>
      <c r="C155" s="66">
        <v>0.45833333333333331</v>
      </c>
      <c r="D155" s="65"/>
      <c r="E155" s="66">
        <v>0.5083333333333333</v>
      </c>
      <c r="F155" s="47" t="e">
        <f>VLOOKUP(G155,APPAREILS!$B$2:$C$702,2,FALSE)</f>
        <v>#N/A</v>
      </c>
      <c r="G155" s="39"/>
      <c r="H155" s="29">
        <v>1.7</v>
      </c>
      <c r="I155" s="24"/>
      <c r="J155" s="271"/>
      <c r="K155" s="298"/>
      <c r="L155" s="47">
        <v>1.7</v>
      </c>
      <c r="M155" s="73"/>
      <c r="N155" s="65">
        <v>1</v>
      </c>
      <c r="O155" s="40">
        <v>0</v>
      </c>
      <c r="P155" s="40">
        <v>1</v>
      </c>
      <c r="Q155" s="51">
        <v>0</v>
      </c>
      <c r="R155" s="69" t="s">
        <v>35</v>
      </c>
      <c r="S155" s="297"/>
      <c r="T155" s="272"/>
      <c r="U155" s="271"/>
      <c r="V155" s="298"/>
      <c r="W155" s="71">
        <v>1.7</v>
      </c>
      <c r="X155" s="24"/>
      <c r="Y155" s="24"/>
      <c r="Z155" s="24"/>
      <c r="AA155" s="24"/>
      <c r="AB155" s="10"/>
      <c r="AC155" s="34"/>
      <c r="AD155" s="271"/>
      <c r="AE155" s="271"/>
      <c r="AF155" s="272"/>
      <c r="AG155" s="314"/>
      <c r="AH155" s="315"/>
      <c r="AI155" s="297"/>
      <c r="AJ155" s="271"/>
      <c r="AK155" s="271"/>
      <c r="AL155" s="271"/>
      <c r="AM155" s="298"/>
    </row>
    <row r="156" spans="1:39" x14ac:dyDescent="0.25">
      <c r="A156" s="61">
        <v>42847</v>
      </c>
      <c r="B156" s="62"/>
      <c r="C156" s="63">
        <v>0.5</v>
      </c>
      <c r="D156" s="62"/>
      <c r="E156" s="63">
        <v>0.5708333333333333</v>
      </c>
      <c r="F156" s="48" t="e">
        <f>VLOOKUP(G156,APPAREILS!$B$2:$C$702,2,FALSE)</f>
        <v>#N/A</v>
      </c>
      <c r="G156" s="41"/>
      <c r="H156" s="28">
        <v>1.2</v>
      </c>
      <c r="J156" s="273"/>
      <c r="K156" s="300"/>
      <c r="L156" s="48">
        <v>1.2</v>
      </c>
      <c r="M156" s="72"/>
      <c r="N156" s="62">
        <v>1</v>
      </c>
      <c r="O156" s="42">
        <v>0</v>
      </c>
      <c r="P156" s="42">
        <v>1</v>
      </c>
      <c r="Q156" s="52">
        <v>0</v>
      </c>
      <c r="R156" s="68" t="s">
        <v>35</v>
      </c>
      <c r="S156" s="299"/>
      <c r="T156" s="274"/>
      <c r="U156" s="273"/>
      <c r="V156" s="300"/>
      <c r="W156" s="70">
        <v>1.2</v>
      </c>
      <c r="AD156" s="273"/>
      <c r="AE156" s="273"/>
      <c r="AF156" s="274"/>
      <c r="AG156" s="316"/>
      <c r="AH156" s="317"/>
      <c r="AI156" s="299"/>
      <c r="AJ156" s="273"/>
      <c r="AK156" s="273"/>
      <c r="AL156" s="273"/>
      <c r="AM156" s="300"/>
    </row>
    <row r="157" spans="1:39" x14ac:dyDescent="0.25">
      <c r="A157" s="61">
        <v>42849</v>
      </c>
      <c r="B157" s="62"/>
      <c r="C157" s="63">
        <v>0.5625</v>
      </c>
      <c r="D157" s="62"/>
      <c r="E157" s="63">
        <v>0.5708333333333333</v>
      </c>
      <c r="F157" s="48" t="e">
        <f>VLOOKUP(G157,APPAREILS!$B$2:$C$702,2,FALSE)</f>
        <v>#N/A</v>
      </c>
      <c r="G157" s="41"/>
      <c r="H157" s="28">
        <v>0.8</v>
      </c>
      <c r="J157" s="273"/>
      <c r="K157" s="300"/>
      <c r="L157" s="48">
        <v>0.8</v>
      </c>
      <c r="M157" s="72"/>
      <c r="N157" s="62">
        <v>1</v>
      </c>
      <c r="O157" s="42">
        <v>0</v>
      </c>
      <c r="P157" s="42">
        <v>1</v>
      </c>
      <c r="Q157" s="52">
        <v>0</v>
      </c>
      <c r="R157" s="68" t="s">
        <v>35</v>
      </c>
      <c r="S157" s="299"/>
      <c r="T157" s="274"/>
      <c r="U157" s="273"/>
      <c r="V157" s="300"/>
      <c r="W157" s="70">
        <v>0.8</v>
      </c>
      <c r="AD157" s="273"/>
      <c r="AE157" s="273"/>
      <c r="AF157" s="274"/>
      <c r="AG157" s="316"/>
      <c r="AH157" s="317"/>
      <c r="AI157" s="299"/>
      <c r="AJ157" s="273"/>
      <c r="AK157" s="273"/>
      <c r="AL157" s="273"/>
      <c r="AM157" s="300"/>
    </row>
    <row r="158" spans="1:39" x14ac:dyDescent="0.25">
      <c r="A158" s="64">
        <v>42849</v>
      </c>
      <c r="B158" s="65"/>
      <c r="C158" s="66">
        <v>0.58333333333333337</v>
      </c>
      <c r="D158" s="65"/>
      <c r="E158" s="66">
        <v>0.6</v>
      </c>
      <c r="F158" s="47" t="e">
        <f>VLOOKUP(G158,APPAREILS!$B$2:$C$702,2,FALSE)</f>
        <v>#N/A</v>
      </c>
      <c r="G158" s="39"/>
      <c r="H158" s="29">
        <v>0.4</v>
      </c>
      <c r="I158" s="24"/>
      <c r="J158" s="271"/>
      <c r="K158" s="298"/>
      <c r="L158" s="47">
        <v>0.4</v>
      </c>
      <c r="M158" s="73"/>
      <c r="N158" s="65">
        <v>1</v>
      </c>
      <c r="O158" s="40">
        <v>0</v>
      </c>
      <c r="P158" s="40">
        <v>1</v>
      </c>
      <c r="Q158" s="51">
        <v>0</v>
      </c>
      <c r="R158" s="69" t="s">
        <v>35</v>
      </c>
      <c r="S158" s="297"/>
      <c r="T158" s="272"/>
      <c r="U158" s="271"/>
      <c r="V158" s="298"/>
      <c r="W158" s="71">
        <v>0.4</v>
      </c>
      <c r="X158" s="24"/>
      <c r="Y158" s="24"/>
      <c r="Z158" s="24"/>
      <c r="AA158" s="24"/>
      <c r="AB158" s="10"/>
      <c r="AC158" s="34"/>
      <c r="AD158" s="271"/>
      <c r="AE158" s="271"/>
      <c r="AF158" s="272"/>
      <c r="AG158" s="314"/>
      <c r="AH158" s="315"/>
      <c r="AI158" s="297"/>
      <c r="AJ158" s="271"/>
      <c r="AK158" s="271"/>
      <c r="AL158" s="271"/>
      <c r="AM158" s="298"/>
    </row>
    <row r="159" spans="1:39" x14ac:dyDescent="0.25">
      <c r="A159" s="61">
        <v>42849</v>
      </c>
      <c r="B159" s="62"/>
      <c r="C159" s="63">
        <v>0.60416666666666663</v>
      </c>
      <c r="D159" s="62"/>
      <c r="E159" s="63">
        <v>0.63750000000000007</v>
      </c>
      <c r="F159" s="48" t="e">
        <f>VLOOKUP(G159,APPAREILS!$B$2:$C$702,2,FALSE)</f>
        <v>#N/A</v>
      </c>
      <c r="G159" s="41"/>
      <c r="H159" s="28">
        <v>0.2</v>
      </c>
      <c r="J159" s="273"/>
      <c r="K159" s="300"/>
      <c r="L159" s="48">
        <v>0.2</v>
      </c>
      <c r="M159" s="72"/>
      <c r="N159" s="62">
        <v>1</v>
      </c>
      <c r="O159" s="42">
        <v>0</v>
      </c>
      <c r="P159" s="42">
        <v>1</v>
      </c>
      <c r="Q159" s="52">
        <v>0</v>
      </c>
      <c r="R159" s="68" t="s">
        <v>35</v>
      </c>
      <c r="S159" s="299"/>
      <c r="T159" s="274"/>
      <c r="U159" s="273"/>
      <c r="V159" s="300"/>
      <c r="W159" s="70">
        <v>0.2</v>
      </c>
      <c r="AD159" s="273"/>
      <c r="AE159" s="273"/>
      <c r="AF159" s="274"/>
      <c r="AG159" s="316"/>
      <c r="AH159" s="317"/>
      <c r="AI159" s="299"/>
      <c r="AJ159" s="273"/>
      <c r="AK159" s="273"/>
      <c r="AL159" s="273"/>
      <c r="AM159" s="300"/>
    </row>
    <row r="160" spans="1:39" x14ac:dyDescent="0.25">
      <c r="A160" s="61">
        <v>42852</v>
      </c>
      <c r="B160" s="62"/>
      <c r="C160" s="63">
        <v>0.33333333333333331</v>
      </c>
      <c r="D160" s="62"/>
      <c r="E160" s="63">
        <v>0.35833333333333334</v>
      </c>
      <c r="F160" s="48" t="e">
        <f>VLOOKUP(G160,APPAREILS!$B$2:$C$702,2,FALSE)</f>
        <v>#N/A</v>
      </c>
      <c r="G160" s="41"/>
      <c r="H160" s="28">
        <v>0.5</v>
      </c>
      <c r="J160" s="273"/>
      <c r="K160" s="300"/>
      <c r="L160" s="48">
        <v>0.5</v>
      </c>
      <c r="M160" s="72"/>
      <c r="N160" s="62">
        <v>3</v>
      </c>
      <c r="O160" s="42">
        <v>0</v>
      </c>
      <c r="P160" s="42">
        <v>1</v>
      </c>
      <c r="Q160" s="52">
        <v>0</v>
      </c>
      <c r="R160" s="68" t="s">
        <v>35</v>
      </c>
      <c r="S160" s="299"/>
      <c r="T160" s="274"/>
      <c r="U160" s="273"/>
      <c r="V160" s="300"/>
      <c r="W160" s="70">
        <v>0.5</v>
      </c>
      <c r="AD160" s="273"/>
      <c r="AE160" s="273"/>
      <c r="AF160" s="274"/>
      <c r="AG160" s="316"/>
      <c r="AH160" s="317"/>
      <c r="AI160" s="299"/>
      <c r="AJ160" s="273"/>
      <c r="AK160" s="273"/>
      <c r="AL160" s="273"/>
      <c r="AM160" s="300"/>
    </row>
    <row r="161" spans="1:39" x14ac:dyDescent="0.25">
      <c r="A161" s="64">
        <v>42852</v>
      </c>
      <c r="B161" s="65"/>
      <c r="C161" s="66">
        <v>0.5</v>
      </c>
      <c r="D161" s="65"/>
      <c r="E161" s="66">
        <v>0.52083333333333337</v>
      </c>
      <c r="F161" s="47" t="e">
        <f>VLOOKUP(G161,APPAREILS!$B$2:$C$702,2,FALSE)</f>
        <v>#N/A</v>
      </c>
      <c r="G161" s="39"/>
      <c r="H161" s="29">
        <v>0.6</v>
      </c>
      <c r="I161" s="24"/>
      <c r="J161" s="271"/>
      <c r="K161" s="298"/>
      <c r="L161" s="47">
        <v>0.6</v>
      </c>
      <c r="M161" s="73"/>
      <c r="N161" s="65">
        <v>1</v>
      </c>
      <c r="O161" s="40">
        <v>0</v>
      </c>
      <c r="P161" s="40">
        <v>3</v>
      </c>
      <c r="Q161" s="51">
        <v>0</v>
      </c>
      <c r="R161" s="69" t="s">
        <v>35</v>
      </c>
      <c r="S161" s="297"/>
      <c r="T161" s="272"/>
      <c r="U161" s="271"/>
      <c r="V161" s="298"/>
      <c r="W161" s="71"/>
      <c r="X161" s="24"/>
      <c r="Y161" s="24">
        <v>0.6</v>
      </c>
      <c r="Z161" s="24"/>
      <c r="AA161" s="24"/>
      <c r="AB161" s="10"/>
      <c r="AC161" s="34"/>
      <c r="AD161" s="271"/>
      <c r="AE161" s="271"/>
      <c r="AF161" s="272"/>
      <c r="AG161" s="314"/>
      <c r="AH161" s="315"/>
      <c r="AI161" s="297"/>
      <c r="AJ161" s="271"/>
      <c r="AK161" s="271"/>
      <c r="AL161" s="271"/>
      <c r="AM161" s="298"/>
    </row>
    <row r="162" spans="1:39" x14ac:dyDescent="0.25">
      <c r="A162" s="61">
        <v>42866</v>
      </c>
      <c r="B162" s="62"/>
      <c r="C162" s="63">
        <v>0.5625</v>
      </c>
      <c r="D162" s="62"/>
      <c r="E162" s="63">
        <v>0.60416666666666663</v>
      </c>
      <c r="F162" s="48" t="e">
        <f>VLOOKUP(G162,APPAREILS!$B$2:$C$702,2,FALSE)</f>
        <v>#N/A</v>
      </c>
      <c r="G162" s="41"/>
      <c r="H162" s="28">
        <v>1</v>
      </c>
      <c r="J162" s="273"/>
      <c r="K162" s="300"/>
      <c r="L162" s="48">
        <v>1</v>
      </c>
      <c r="M162" s="72"/>
      <c r="N162" s="62">
        <v>1</v>
      </c>
      <c r="O162" s="42">
        <v>0</v>
      </c>
      <c r="P162" s="42">
        <v>1</v>
      </c>
      <c r="Q162" s="52">
        <v>0</v>
      </c>
      <c r="R162" s="68" t="s">
        <v>35</v>
      </c>
      <c r="S162" s="299"/>
      <c r="T162" s="274"/>
      <c r="U162" s="273"/>
      <c r="V162" s="300"/>
      <c r="W162" s="70">
        <v>1</v>
      </c>
      <c r="AD162" s="273"/>
      <c r="AE162" s="273"/>
      <c r="AF162" s="274"/>
      <c r="AG162" s="316"/>
      <c r="AH162" s="317"/>
      <c r="AI162" s="299"/>
      <c r="AJ162" s="273"/>
      <c r="AK162" s="273"/>
      <c r="AL162" s="273"/>
      <c r="AM162" s="300"/>
    </row>
    <row r="163" spans="1:39" x14ac:dyDescent="0.25">
      <c r="A163" s="61">
        <v>42923</v>
      </c>
      <c r="B163" s="62"/>
      <c r="C163" s="63">
        <v>0.375</v>
      </c>
      <c r="D163" s="62"/>
      <c r="E163" s="63">
        <v>0.39166666666666666</v>
      </c>
      <c r="F163" s="48" t="e">
        <f>VLOOKUP(G163,APPAREILS!$B$2:$C$702,2,FALSE)</f>
        <v>#N/A</v>
      </c>
      <c r="G163" s="41"/>
      <c r="H163" s="28">
        <v>0.4</v>
      </c>
      <c r="J163" s="273"/>
      <c r="K163" s="300"/>
      <c r="L163" s="48">
        <v>0.4</v>
      </c>
      <c r="M163" s="72"/>
      <c r="N163" s="62">
        <v>1</v>
      </c>
      <c r="O163" s="42">
        <v>0</v>
      </c>
      <c r="P163" s="42">
        <v>1</v>
      </c>
      <c r="Q163" s="52">
        <v>0</v>
      </c>
      <c r="R163" s="68" t="s">
        <v>35</v>
      </c>
      <c r="S163" s="299"/>
      <c r="T163" s="274"/>
      <c r="U163" s="273"/>
      <c r="V163" s="300"/>
      <c r="W163" s="70">
        <v>0.4</v>
      </c>
      <c r="AD163" s="273"/>
      <c r="AE163" s="273"/>
      <c r="AF163" s="274"/>
      <c r="AG163" s="316"/>
      <c r="AH163" s="317"/>
      <c r="AI163" s="299"/>
      <c r="AJ163" s="273"/>
      <c r="AK163" s="273"/>
      <c r="AL163" s="273"/>
      <c r="AM163" s="300"/>
    </row>
    <row r="164" spans="1:39" x14ac:dyDescent="0.25">
      <c r="A164" s="64">
        <v>42948</v>
      </c>
      <c r="B164" s="65"/>
      <c r="C164" s="66">
        <v>0.33333333333333331</v>
      </c>
      <c r="D164" s="65"/>
      <c r="E164" s="66">
        <v>0.3833333333333333</v>
      </c>
      <c r="F164" s="47" t="e">
        <f>VLOOKUP(G164,APPAREILS!$B$2:$C$702,2,FALSE)</f>
        <v>#N/A</v>
      </c>
      <c r="G164" s="39"/>
      <c r="H164" s="29">
        <v>1.2</v>
      </c>
      <c r="I164" s="24"/>
      <c r="J164" s="271"/>
      <c r="K164" s="298"/>
      <c r="L164" s="47">
        <v>1.2</v>
      </c>
      <c r="M164" s="73"/>
      <c r="N164" s="65">
        <v>3</v>
      </c>
      <c r="O164" s="40">
        <v>0</v>
      </c>
      <c r="P164" s="40">
        <v>3</v>
      </c>
      <c r="Q164" s="51">
        <v>0</v>
      </c>
      <c r="R164" s="69" t="s">
        <v>35</v>
      </c>
      <c r="S164" s="297"/>
      <c r="T164" s="272"/>
      <c r="U164" s="271"/>
      <c r="V164" s="298"/>
      <c r="W164" s="71"/>
      <c r="X164" s="24"/>
      <c r="Y164" s="24">
        <v>1.2</v>
      </c>
      <c r="Z164" s="24"/>
      <c r="AA164" s="24"/>
      <c r="AB164" s="10"/>
      <c r="AC164" s="34"/>
      <c r="AD164" s="271"/>
      <c r="AE164" s="271"/>
      <c r="AF164" s="272"/>
      <c r="AG164" s="314"/>
      <c r="AH164" s="315"/>
      <c r="AI164" s="297"/>
      <c r="AJ164" s="271"/>
      <c r="AK164" s="271"/>
      <c r="AL164" s="271"/>
      <c r="AM164" s="298"/>
    </row>
    <row r="165" spans="1:39" x14ac:dyDescent="0.25">
      <c r="A165" s="61">
        <v>42956</v>
      </c>
      <c r="B165" s="62"/>
      <c r="C165" s="63">
        <v>0.35416666666666669</v>
      </c>
      <c r="D165" s="62"/>
      <c r="E165" s="63">
        <v>0.39999999999999997</v>
      </c>
      <c r="F165" s="48" t="e">
        <f>VLOOKUP(G165,APPAREILS!$B$2:$C$702,2,FALSE)</f>
        <v>#N/A</v>
      </c>
      <c r="G165" s="41"/>
      <c r="H165" s="28">
        <v>1</v>
      </c>
      <c r="J165" s="273"/>
      <c r="K165" s="300"/>
      <c r="L165" s="48">
        <v>1</v>
      </c>
      <c r="M165" s="72"/>
      <c r="N165" s="62">
        <v>4</v>
      </c>
      <c r="O165" s="42">
        <v>0</v>
      </c>
      <c r="P165" s="42">
        <v>1</v>
      </c>
      <c r="Q165" s="52">
        <v>0</v>
      </c>
      <c r="R165" s="68" t="s">
        <v>35</v>
      </c>
      <c r="S165" s="299"/>
      <c r="T165" s="274"/>
      <c r="U165" s="273"/>
      <c r="V165" s="300"/>
      <c r="W165" s="70"/>
      <c r="Y165" s="22">
        <v>1</v>
      </c>
      <c r="AD165" s="273"/>
      <c r="AE165" s="273"/>
      <c r="AF165" s="274"/>
      <c r="AG165" s="316"/>
      <c r="AH165" s="317"/>
      <c r="AI165" s="299"/>
      <c r="AJ165" s="273"/>
      <c r="AK165" s="273"/>
      <c r="AL165" s="273"/>
      <c r="AM165" s="300"/>
    </row>
    <row r="166" spans="1:39" x14ac:dyDescent="0.25">
      <c r="A166" s="61">
        <v>42956</v>
      </c>
      <c r="B166" s="62"/>
      <c r="C166" s="63">
        <v>0.5</v>
      </c>
      <c r="D166" s="62"/>
      <c r="E166" s="63">
        <v>0.54166666666666663</v>
      </c>
      <c r="F166" s="48" t="e">
        <f>VLOOKUP(G166,APPAREILS!$B$2:$C$702,2,FALSE)</f>
        <v>#N/A</v>
      </c>
      <c r="G166" s="41"/>
      <c r="H166" s="28">
        <v>1.1000000000000001</v>
      </c>
      <c r="J166" s="273"/>
      <c r="K166" s="300"/>
      <c r="L166" s="48">
        <v>1.1000000000000001</v>
      </c>
      <c r="M166" s="72"/>
      <c r="N166" s="62">
        <v>1</v>
      </c>
      <c r="O166" s="42">
        <v>0</v>
      </c>
      <c r="P166" s="42">
        <v>4</v>
      </c>
      <c r="Q166" s="52">
        <v>0</v>
      </c>
      <c r="R166" s="68" t="s">
        <v>35</v>
      </c>
      <c r="S166" s="299"/>
      <c r="T166" s="274"/>
      <c r="U166" s="273"/>
      <c r="V166" s="300"/>
      <c r="W166" s="70"/>
      <c r="Y166" s="22">
        <v>1.1000000000000001</v>
      </c>
      <c r="AD166" s="273"/>
      <c r="AE166" s="273"/>
      <c r="AF166" s="274"/>
      <c r="AG166" s="316"/>
      <c r="AH166" s="317"/>
      <c r="AI166" s="299"/>
      <c r="AJ166" s="273"/>
      <c r="AK166" s="273"/>
      <c r="AL166" s="273"/>
      <c r="AM166" s="300"/>
    </row>
    <row r="167" spans="1:39" x14ac:dyDescent="0.25">
      <c r="A167" s="64">
        <v>42957</v>
      </c>
      <c r="B167" s="65"/>
      <c r="C167" s="66">
        <v>0.3125</v>
      </c>
      <c r="D167" s="65"/>
      <c r="E167" s="66">
        <v>0.35833333333333334</v>
      </c>
      <c r="F167" s="47" t="e">
        <f>VLOOKUP(G167,APPAREILS!$B$2:$C$702,2,FALSE)</f>
        <v>#N/A</v>
      </c>
      <c r="G167" s="39"/>
      <c r="H167" s="29">
        <v>1.1000000000000001</v>
      </c>
      <c r="I167" s="24"/>
      <c r="J167" s="271"/>
      <c r="K167" s="298"/>
      <c r="L167" s="47">
        <v>1.1000000000000001</v>
      </c>
      <c r="M167" s="73"/>
      <c r="N167" s="65">
        <v>1</v>
      </c>
      <c r="O167" s="40">
        <v>0</v>
      </c>
      <c r="P167" s="40">
        <v>4</v>
      </c>
      <c r="Q167" s="51">
        <v>0</v>
      </c>
      <c r="R167" s="69" t="s">
        <v>35</v>
      </c>
      <c r="S167" s="297"/>
      <c r="T167" s="272"/>
      <c r="U167" s="271"/>
      <c r="V167" s="298"/>
      <c r="W167" s="71"/>
      <c r="X167" s="24"/>
      <c r="Y167" s="24">
        <v>1.1000000000000001</v>
      </c>
      <c r="Z167" s="24"/>
      <c r="AA167" s="24"/>
      <c r="AB167" s="10"/>
      <c r="AC167" s="34"/>
      <c r="AD167" s="271"/>
      <c r="AE167" s="271"/>
      <c r="AF167" s="272"/>
      <c r="AG167" s="314"/>
      <c r="AH167" s="315"/>
      <c r="AI167" s="297"/>
      <c r="AJ167" s="271"/>
      <c r="AK167" s="271"/>
      <c r="AL167" s="271"/>
      <c r="AM167" s="298"/>
    </row>
    <row r="168" spans="1:39" x14ac:dyDescent="0.25">
      <c r="A168" s="61">
        <v>42957</v>
      </c>
      <c r="B168" s="62"/>
      <c r="C168" s="63">
        <v>0.39583333333333331</v>
      </c>
      <c r="D168" s="62"/>
      <c r="E168" s="63">
        <v>0.42499999999999999</v>
      </c>
      <c r="F168" s="48" t="e">
        <f>VLOOKUP(G168,APPAREILS!$B$2:$C$702,2,FALSE)</f>
        <v>#N/A</v>
      </c>
      <c r="G168" s="41"/>
      <c r="H168" s="28">
        <v>0.7</v>
      </c>
      <c r="J168" s="273"/>
      <c r="K168" s="300"/>
      <c r="L168" s="48">
        <v>0.7</v>
      </c>
      <c r="M168" s="72"/>
      <c r="N168" s="62">
        <v>3</v>
      </c>
      <c r="O168" s="42">
        <v>0</v>
      </c>
      <c r="P168" s="42">
        <v>3</v>
      </c>
      <c r="Q168" s="52">
        <v>0</v>
      </c>
      <c r="R168" s="68" t="s">
        <v>35</v>
      </c>
      <c r="S168" s="299"/>
      <c r="T168" s="274"/>
      <c r="U168" s="273"/>
      <c r="V168" s="300"/>
      <c r="W168" s="70"/>
      <c r="Y168" s="22">
        <v>0.7</v>
      </c>
      <c r="AD168" s="273"/>
      <c r="AE168" s="273"/>
      <c r="AF168" s="274"/>
      <c r="AG168" s="316"/>
      <c r="AH168" s="317"/>
      <c r="AI168" s="299"/>
      <c r="AJ168" s="273"/>
      <c r="AK168" s="273"/>
      <c r="AL168" s="273"/>
      <c r="AM168" s="300"/>
    </row>
    <row r="169" spans="1:39" x14ac:dyDescent="0.25">
      <c r="A169" s="61">
        <v>42957</v>
      </c>
      <c r="B169" s="62"/>
      <c r="C169" s="63">
        <v>0.52083333333333337</v>
      </c>
      <c r="D169" s="62"/>
      <c r="E169" s="63">
        <v>0.56666666666666665</v>
      </c>
      <c r="F169" s="48" t="e">
        <f>VLOOKUP(G169,APPAREILS!$B$2:$C$702,2,FALSE)</f>
        <v>#N/A</v>
      </c>
      <c r="G169" s="41"/>
      <c r="H169" s="28">
        <v>1.1000000000000001</v>
      </c>
      <c r="J169" s="273"/>
      <c r="K169" s="300"/>
      <c r="L169" s="48">
        <v>1.1000000000000001</v>
      </c>
      <c r="M169" s="72"/>
      <c r="N169" s="62">
        <v>4</v>
      </c>
      <c r="O169" s="42">
        <v>0</v>
      </c>
      <c r="P169" s="42">
        <v>1</v>
      </c>
      <c r="Q169" s="52">
        <v>0</v>
      </c>
      <c r="R169" s="68" t="s">
        <v>35</v>
      </c>
      <c r="S169" s="299"/>
      <c r="T169" s="274"/>
      <c r="U169" s="273"/>
      <c r="V169" s="300"/>
      <c r="W169" s="70"/>
      <c r="Y169" s="22">
        <v>1.1000000000000001</v>
      </c>
      <c r="AD169" s="273"/>
      <c r="AE169" s="273"/>
      <c r="AF169" s="274"/>
      <c r="AG169" s="316"/>
      <c r="AH169" s="317"/>
      <c r="AI169" s="299"/>
      <c r="AJ169" s="273"/>
      <c r="AK169" s="273"/>
      <c r="AL169" s="273"/>
      <c r="AM169" s="300"/>
    </row>
    <row r="170" spans="1:39" x14ac:dyDescent="0.25">
      <c r="A170" s="64">
        <v>42961</v>
      </c>
      <c r="B170" s="65"/>
      <c r="C170" s="66">
        <v>0.35416666666666669</v>
      </c>
      <c r="D170" s="65"/>
      <c r="E170" s="66">
        <v>0.39583333333333331</v>
      </c>
      <c r="F170" s="47" t="e">
        <f>VLOOKUP(G170,APPAREILS!$B$2:$C$702,2,FALSE)</f>
        <v>#N/A</v>
      </c>
      <c r="G170" s="39"/>
      <c r="H170" s="29">
        <v>1.2</v>
      </c>
      <c r="I170" s="24"/>
      <c r="J170" s="271"/>
      <c r="K170" s="298"/>
      <c r="L170" s="47">
        <v>1.2</v>
      </c>
      <c r="M170" s="73"/>
      <c r="N170" s="65">
        <v>2</v>
      </c>
      <c r="O170" s="40">
        <v>0</v>
      </c>
      <c r="P170" s="40">
        <v>2</v>
      </c>
      <c r="Q170" s="51">
        <v>0</v>
      </c>
      <c r="R170" s="69" t="s">
        <v>35</v>
      </c>
      <c r="S170" s="297"/>
      <c r="T170" s="272"/>
      <c r="U170" s="271"/>
      <c r="V170" s="298"/>
      <c r="W170" s="71"/>
      <c r="X170" s="24"/>
      <c r="Y170" s="24">
        <v>1.2</v>
      </c>
      <c r="Z170" s="24"/>
      <c r="AA170" s="24"/>
      <c r="AB170" s="10"/>
      <c r="AC170" s="34"/>
      <c r="AD170" s="271"/>
      <c r="AE170" s="271"/>
      <c r="AF170" s="272"/>
      <c r="AG170" s="314"/>
      <c r="AH170" s="315"/>
      <c r="AI170" s="297"/>
      <c r="AJ170" s="271"/>
      <c r="AK170" s="271"/>
      <c r="AL170" s="271"/>
      <c r="AM170" s="298"/>
    </row>
    <row r="171" spans="1:39" x14ac:dyDescent="0.25">
      <c r="A171" s="61">
        <v>42961</v>
      </c>
      <c r="B171" s="62"/>
      <c r="C171" s="63">
        <v>0.5</v>
      </c>
      <c r="D171" s="62"/>
      <c r="E171" s="63">
        <v>0.54999999999999993</v>
      </c>
      <c r="F171" s="48" t="e">
        <f>VLOOKUP(G171,APPAREILS!$B$2:$C$702,2,FALSE)</f>
        <v>#N/A</v>
      </c>
      <c r="G171" s="41"/>
      <c r="H171" s="28">
        <v>1</v>
      </c>
      <c r="J171" s="273"/>
      <c r="K171" s="300"/>
      <c r="L171" s="48">
        <v>1</v>
      </c>
      <c r="M171" s="72"/>
      <c r="N171" s="62">
        <v>2</v>
      </c>
      <c r="O171" s="42">
        <v>0</v>
      </c>
      <c r="P171" s="42">
        <v>2</v>
      </c>
      <c r="Q171" s="52">
        <v>0</v>
      </c>
      <c r="R171" s="68" t="s">
        <v>35</v>
      </c>
      <c r="S171" s="299"/>
      <c r="T171" s="274"/>
      <c r="U171" s="273"/>
      <c r="V171" s="300"/>
      <c r="W171" s="70"/>
      <c r="Y171" s="22">
        <v>1</v>
      </c>
      <c r="AD171" s="273"/>
      <c r="AE171" s="273"/>
      <c r="AF171" s="274"/>
      <c r="AG171" s="316"/>
      <c r="AH171" s="317"/>
      <c r="AI171" s="299"/>
      <c r="AJ171" s="273"/>
      <c r="AK171" s="273"/>
      <c r="AL171" s="273"/>
      <c r="AM171" s="300"/>
    </row>
    <row r="172" spans="1:39" x14ac:dyDescent="0.25">
      <c r="A172" s="61">
        <v>42964</v>
      </c>
      <c r="B172" s="62"/>
      <c r="C172" s="63">
        <v>0.35416666666666669</v>
      </c>
      <c r="D172" s="62"/>
      <c r="E172" s="63">
        <v>0.40416666666666662</v>
      </c>
      <c r="F172" s="48" t="e">
        <f>VLOOKUP(G172,APPAREILS!$B$2:$C$702,2,FALSE)</f>
        <v>#N/A</v>
      </c>
      <c r="G172" s="41"/>
      <c r="H172" s="28">
        <v>1.1000000000000001</v>
      </c>
      <c r="J172" s="273"/>
      <c r="K172" s="300"/>
      <c r="L172" s="48">
        <v>1.1000000000000001</v>
      </c>
      <c r="M172" s="72"/>
      <c r="N172" s="62">
        <v>2</v>
      </c>
      <c r="O172" s="42">
        <v>0</v>
      </c>
      <c r="P172" s="42">
        <v>2</v>
      </c>
      <c r="Q172" s="52">
        <v>0</v>
      </c>
      <c r="R172" s="68" t="s">
        <v>35</v>
      </c>
      <c r="S172" s="299"/>
      <c r="T172" s="274"/>
      <c r="U172" s="273"/>
      <c r="V172" s="300"/>
      <c r="W172" s="70"/>
      <c r="Y172" s="22">
        <v>1.1000000000000001</v>
      </c>
      <c r="AD172" s="273"/>
      <c r="AE172" s="273"/>
      <c r="AF172" s="274"/>
      <c r="AG172" s="316"/>
      <c r="AH172" s="317"/>
      <c r="AI172" s="299"/>
      <c r="AJ172" s="273"/>
      <c r="AK172" s="273"/>
      <c r="AL172" s="273"/>
      <c r="AM172" s="300"/>
    </row>
    <row r="173" spans="1:39" x14ac:dyDescent="0.25">
      <c r="A173" s="64">
        <v>42964</v>
      </c>
      <c r="B173" s="65"/>
      <c r="C173" s="66">
        <v>0.52083333333333337</v>
      </c>
      <c r="D173" s="65"/>
      <c r="E173" s="66">
        <v>0.56666666666666665</v>
      </c>
      <c r="F173" s="47" t="e">
        <f>VLOOKUP(G173,APPAREILS!$B$2:$C$702,2,FALSE)</f>
        <v>#N/A</v>
      </c>
      <c r="G173" s="39"/>
      <c r="H173" s="29">
        <v>1.2</v>
      </c>
      <c r="I173" s="24"/>
      <c r="J173" s="271"/>
      <c r="K173" s="298"/>
      <c r="L173" s="47">
        <v>1.2</v>
      </c>
      <c r="M173" s="73"/>
      <c r="N173" s="65">
        <v>2</v>
      </c>
      <c r="O173" s="40">
        <v>0</v>
      </c>
      <c r="P173" s="40">
        <v>2</v>
      </c>
      <c r="Q173" s="51">
        <v>0</v>
      </c>
      <c r="R173" s="69" t="s">
        <v>35</v>
      </c>
      <c r="S173" s="297"/>
      <c r="T173" s="272"/>
      <c r="U173" s="271"/>
      <c r="V173" s="298"/>
      <c r="W173" s="71"/>
      <c r="X173" s="24"/>
      <c r="Y173" s="24">
        <v>1.2</v>
      </c>
      <c r="Z173" s="24"/>
      <c r="AA173" s="24"/>
      <c r="AB173" s="10"/>
      <c r="AC173" s="34"/>
      <c r="AD173" s="271"/>
      <c r="AE173" s="271"/>
      <c r="AF173" s="272"/>
      <c r="AG173" s="314"/>
      <c r="AH173" s="315"/>
      <c r="AI173" s="297"/>
      <c r="AJ173" s="271"/>
      <c r="AK173" s="271"/>
      <c r="AL173" s="271"/>
      <c r="AM173" s="298"/>
    </row>
    <row r="174" spans="1:39" x14ac:dyDescent="0.25">
      <c r="A174" s="61">
        <v>42985</v>
      </c>
      <c r="B174" s="62"/>
      <c r="C174" s="63">
        <v>0.3125</v>
      </c>
      <c r="D174" s="62"/>
      <c r="E174" s="63">
        <v>0.38750000000000001</v>
      </c>
      <c r="F174" s="48" t="e">
        <f>VLOOKUP(G174,APPAREILS!$B$2:$C$702,2,FALSE)</f>
        <v>#N/A</v>
      </c>
      <c r="G174" s="41"/>
      <c r="H174" s="28">
        <v>1.5</v>
      </c>
      <c r="J174" s="273"/>
      <c r="K174" s="300"/>
      <c r="L174" s="48">
        <v>1.5</v>
      </c>
      <c r="M174" s="72"/>
      <c r="N174" s="62">
        <v>3</v>
      </c>
      <c r="O174" s="42">
        <v>0</v>
      </c>
      <c r="P174" s="42">
        <v>5</v>
      </c>
      <c r="Q174" s="52">
        <v>0</v>
      </c>
      <c r="R174" s="68" t="s">
        <v>35</v>
      </c>
      <c r="S174" s="299"/>
      <c r="T174" s="274"/>
      <c r="U174" s="273"/>
      <c r="V174" s="300"/>
      <c r="W174" s="70"/>
      <c r="Y174" s="22">
        <v>1.5</v>
      </c>
      <c r="AD174" s="273"/>
      <c r="AE174" s="273"/>
      <c r="AF174" s="274"/>
      <c r="AG174" s="316"/>
      <c r="AH174" s="317"/>
      <c r="AI174" s="299"/>
      <c r="AJ174" s="273"/>
      <c r="AK174" s="273"/>
      <c r="AL174" s="273"/>
      <c r="AM174" s="300"/>
    </row>
    <row r="175" spans="1:39" x14ac:dyDescent="0.25">
      <c r="A175" s="61">
        <v>42985</v>
      </c>
      <c r="B175" s="62"/>
      <c r="C175" s="63">
        <v>0.5</v>
      </c>
      <c r="D175" s="62"/>
      <c r="E175" s="63">
        <v>0.5625</v>
      </c>
      <c r="F175" s="48" t="e">
        <f>VLOOKUP(G175,APPAREILS!$B$2:$C$702,2,FALSE)</f>
        <v>#N/A</v>
      </c>
      <c r="G175" s="41"/>
      <c r="H175" s="28">
        <v>1.8</v>
      </c>
      <c r="J175" s="273"/>
      <c r="K175" s="300"/>
      <c r="L175" s="48">
        <v>1.8</v>
      </c>
      <c r="M175" s="72"/>
      <c r="N175" s="62">
        <v>5</v>
      </c>
      <c r="O175" s="42">
        <v>0</v>
      </c>
      <c r="P175" s="42">
        <v>3</v>
      </c>
      <c r="Q175" s="52">
        <v>0</v>
      </c>
      <c r="R175" s="68" t="s">
        <v>35</v>
      </c>
      <c r="S175" s="299"/>
      <c r="T175" s="274"/>
      <c r="U175" s="273"/>
      <c r="V175" s="300"/>
      <c r="W175" s="70"/>
      <c r="Y175" s="22">
        <v>1.8</v>
      </c>
      <c r="AD175" s="273"/>
      <c r="AE175" s="273"/>
      <c r="AF175" s="274"/>
      <c r="AG175" s="316"/>
      <c r="AH175" s="317"/>
      <c r="AI175" s="299"/>
      <c r="AJ175" s="273"/>
      <c r="AK175" s="273"/>
      <c r="AL175" s="273"/>
      <c r="AM175" s="300"/>
    </row>
    <row r="176" spans="1:39" x14ac:dyDescent="0.25">
      <c r="A176" s="64">
        <v>42986</v>
      </c>
      <c r="B176" s="65"/>
      <c r="C176" s="66">
        <v>0.3125</v>
      </c>
      <c r="D176" s="65"/>
      <c r="E176" s="66">
        <v>0.42083333333333334</v>
      </c>
      <c r="F176" s="47" t="e">
        <f>VLOOKUP(G176,APPAREILS!$B$2:$C$702,2,FALSE)</f>
        <v>#N/A</v>
      </c>
      <c r="G176" s="39"/>
      <c r="H176" s="29">
        <v>2.6</v>
      </c>
      <c r="I176" s="24"/>
      <c r="J176" s="271"/>
      <c r="K176" s="298"/>
      <c r="L176" s="47">
        <v>2.6</v>
      </c>
      <c r="M176" s="73"/>
      <c r="N176" s="65">
        <v>6</v>
      </c>
      <c r="O176" s="40">
        <v>0</v>
      </c>
      <c r="P176" s="40">
        <v>6</v>
      </c>
      <c r="Q176" s="51">
        <v>0</v>
      </c>
      <c r="R176" s="69" t="s">
        <v>35</v>
      </c>
      <c r="S176" s="297"/>
      <c r="T176" s="272"/>
      <c r="U176" s="271"/>
      <c r="V176" s="298"/>
      <c r="W176" s="71"/>
      <c r="X176" s="24"/>
      <c r="Y176" s="24">
        <v>2.6</v>
      </c>
      <c r="Z176" s="24"/>
      <c r="AA176" s="24"/>
      <c r="AB176" s="10"/>
      <c r="AC176" s="34"/>
      <c r="AD176" s="271"/>
      <c r="AE176" s="271"/>
      <c r="AF176" s="272"/>
      <c r="AG176" s="314"/>
      <c r="AH176" s="315"/>
      <c r="AI176" s="297"/>
      <c r="AJ176" s="271"/>
      <c r="AK176" s="271"/>
      <c r="AL176" s="271"/>
      <c r="AM176" s="298"/>
    </row>
    <row r="177" spans="1:39" x14ac:dyDescent="0.25">
      <c r="A177" s="61">
        <v>42989</v>
      </c>
      <c r="B177" s="62"/>
      <c r="C177" s="63">
        <v>0.3125</v>
      </c>
      <c r="D177" s="62"/>
      <c r="E177" s="63">
        <v>0.40416666666666662</v>
      </c>
      <c r="F177" s="48" t="e">
        <f>VLOOKUP(G177,APPAREILS!$B$2:$C$702,2,FALSE)</f>
        <v>#N/A</v>
      </c>
      <c r="G177" s="41"/>
      <c r="H177" s="28">
        <v>1.4</v>
      </c>
      <c r="J177" s="273"/>
      <c r="K177" s="300"/>
      <c r="L177" s="48">
        <v>1.4</v>
      </c>
      <c r="M177" s="72"/>
      <c r="N177" s="62">
        <v>6</v>
      </c>
      <c r="O177" s="42">
        <v>0</v>
      </c>
      <c r="P177" s="42">
        <v>3</v>
      </c>
      <c r="Q177" s="52">
        <v>0</v>
      </c>
      <c r="R177" s="68" t="s">
        <v>35</v>
      </c>
      <c r="S177" s="299"/>
      <c r="T177" s="274"/>
      <c r="U177" s="273"/>
      <c r="V177" s="300"/>
      <c r="W177" s="70"/>
      <c r="Y177" s="22">
        <v>1.4</v>
      </c>
      <c r="AD177" s="273"/>
      <c r="AE177" s="273"/>
      <c r="AF177" s="274"/>
      <c r="AG177" s="316"/>
      <c r="AH177" s="317"/>
      <c r="AI177" s="299"/>
      <c r="AJ177" s="273"/>
      <c r="AK177" s="273"/>
      <c r="AL177" s="273"/>
      <c r="AM177" s="300"/>
    </row>
    <row r="178" spans="1:39" x14ac:dyDescent="0.25">
      <c r="A178" s="61">
        <v>42989</v>
      </c>
      <c r="B178" s="62"/>
      <c r="C178" s="63">
        <v>0.5</v>
      </c>
      <c r="D178" s="62"/>
      <c r="E178" s="63">
        <v>0.55833333333333335</v>
      </c>
      <c r="F178" s="48" t="e">
        <f>VLOOKUP(G178,APPAREILS!$B$2:$C$702,2,FALSE)</f>
        <v>#N/A</v>
      </c>
      <c r="G178" s="41"/>
      <c r="H178" s="28">
        <v>2.2000000000000002</v>
      </c>
      <c r="J178" s="273"/>
      <c r="K178" s="300"/>
      <c r="L178" s="48">
        <v>2.2000000000000002</v>
      </c>
      <c r="M178" s="72"/>
      <c r="N178" s="62">
        <v>3</v>
      </c>
      <c r="O178" s="42">
        <v>0</v>
      </c>
      <c r="P178" s="42">
        <v>6</v>
      </c>
      <c r="Q178" s="52">
        <v>0</v>
      </c>
      <c r="R178" s="68" t="s">
        <v>35</v>
      </c>
      <c r="S178" s="299"/>
      <c r="T178" s="274"/>
      <c r="U178" s="273"/>
      <c r="V178" s="300"/>
      <c r="W178" s="70"/>
      <c r="Y178" s="22">
        <v>2.2000000000000002</v>
      </c>
      <c r="AD178" s="273"/>
      <c r="AE178" s="273"/>
      <c r="AF178" s="274"/>
      <c r="AG178" s="316"/>
      <c r="AH178" s="317"/>
      <c r="AI178" s="299"/>
      <c r="AJ178" s="273"/>
      <c r="AK178" s="273"/>
      <c r="AL178" s="273"/>
      <c r="AM178" s="300"/>
    </row>
    <row r="179" spans="1:39" x14ac:dyDescent="0.25">
      <c r="A179" s="64">
        <v>42990</v>
      </c>
      <c r="B179" s="65"/>
      <c r="C179" s="66">
        <v>0.3125</v>
      </c>
      <c r="D179" s="65"/>
      <c r="E179" s="66">
        <v>0.35000000000000003</v>
      </c>
      <c r="F179" s="47" t="e">
        <f>VLOOKUP(G179,APPAREILS!$B$2:$C$702,2,FALSE)</f>
        <v>#N/A</v>
      </c>
      <c r="G179" s="39"/>
      <c r="H179" s="29">
        <v>0.9</v>
      </c>
      <c r="I179" s="24"/>
      <c r="J179" s="271"/>
      <c r="K179" s="298"/>
      <c r="L179" s="47">
        <v>0.9</v>
      </c>
      <c r="M179" s="73"/>
      <c r="N179" s="65">
        <v>2</v>
      </c>
      <c r="O179" s="40">
        <v>0</v>
      </c>
      <c r="P179" s="40">
        <v>2</v>
      </c>
      <c r="Q179" s="51">
        <v>0</v>
      </c>
      <c r="R179" s="69" t="s">
        <v>35</v>
      </c>
      <c r="S179" s="297"/>
      <c r="T179" s="272"/>
      <c r="U179" s="271"/>
      <c r="V179" s="298"/>
      <c r="W179" s="71"/>
      <c r="X179" s="24"/>
      <c r="Y179" s="24">
        <v>0.9</v>
      </c>
      <c r="Z179" s="24"/>
      <c r="AA179" s="24"/>
      <c r="AB179" s="10"/>
      <c r="AC179" s="34"/>
      <c r="AD179" s="271"/>
      <c r="AE179" s="271"/>
      <c r="AF179" s="272"/>
      <c r="AG179" s="314"/>
      <c r="AH179" s="315"/>
      <c r="AI179" s="297"/>
      <c r="AJ179" s="271"/>
      <c r="AK179" s="271"/>
      <c r="AL179" s="271"/>
      <c r="AM179" s="298"/>
    </row>
    <row r="180" spans="1:39" x14ac:dyDescent="0.25">
      <c r="A180" s="61">
        <v>42993</v>
      </c>
      <c r="B180" s="62"/>
      <c r="C180" s="63">
        <v>0.33333333333333331</v>
      </c>
      <c r="D180" s="62"/>
      <c r="E180" s="63">
        <v>0.3833333333333333</v>
      </c>
      <c r="F180" s="48" t="e">
        <f>VLOOKUP(G180,APPAREILS!$B$2:$C$702,2,FALSE)</f>
        <v>#N/A</v>
      </c>
      <c r="G180" s="41"/>
      <c r="H180" s="28">
        <v>1.2</v>
      </c>
      <c r="J180" s="273"/>
      <c r="K180" s="300"/>
      <c r="L180" s="48">
        <v>1.2</v>
      </c>
      <c r="M180" s="72"/>
      <c r="N180" s="62">
        <v>1</v>
      </c>
      <c r="O180" s="42">
        <v>0</v>
      </c>
      <c r="P180" s="42">
        <v>1</v>
      </c>
      <c r="Q180" s="52">
        <v>0</v>
      </c>
      <c r="R180" s="68" t="s">
        <v>35</v>
      </c>
      <c r="S180" s="299"/>
      <c r="T180" s="274"/>
      <c r="U180" s="273"/>
      <c r="V180" s="300"/>
      <c r="W180" s="70"/>
      <c r="Y180" s="22">
        <v>1.2</v>
      </c>
      <c r="AD180" s="273"/>
      <c r="AE180" s="273"/>
      <c r="AF180" s="274"/>
      <c r="AG180" s="316"/>
      <c r="AH180" s="317"/>
      <c r="AI180" s="299"/>
      <c r="AJ180" s="273"/>
      <c r="AK180" s="273"/>
      <c r="AL180" s="273"/>
      <c r="AM180" s="300"/>
    </row>
    <row r="181" spans="1:39" x14ac:dyDescent="0.25">
      <c r="A181" s="61">
        <v>42993</v>
      </c>
      <c r="B181" s="62"/>
      <c r="C181" s="63">
        <v>0.45833333333333331</v>
      </c>
      <c r="D181" s="62"/>
      <c r="E181" s="63">
        <v>0.5083333333333333</v>
      </c>
      <c r="F181" s="48" t="e">
        <f>VLOOKUP(G181,APPAREILS!$B$2:$C$702,2,FALSE)</f>
        <v>#N/A</v>
      </c>
      <c r="G181" s="41"/>
      <c r="H181" s="28">
        <v>1.2</v>
      </c>
      <c r="J181" s="273"/>
      <c r="K181" s="300"/>
      <c r="L181" s="48">
        <v>1.2</v>
      </c>
      <c r="M181" s="72"/>
      <c r="N181" s="62">
        <v>3</v>
      </c>
      <c r="O181" s="42">
        <v>0</v>
      </c>
      <c r="P181" s="42">
        <v>3</v>
      </c>
      <c r="Q181" s="52">
        <v>0</v>
      </c>
      <c r="R181" s="68" t="s">
        <v>35</v>
      </c>
      <c r="S181" s="299"/>
      <c r="T181" s="274"/>
      <c r="U181" s="273"/>
      <c r="V181" s="300"/>
      <c r="W181" s="70"/>
      <c r="Y181" s="22">
        <v>1.2</v>
      </c>
      <c r="AD181" s="273"/>
      <c r="AE181" s="273"/>
      <c r="AF181" s="274"/>
      <c r="AG181" s="316"/>
      <c r="AH181" s="317"/>
      <c r="AI181" s="299"/>
      <c r="AJ181" s="273"/>
      <c r="AK181" s="273"/>
      <c r="AL181" s="273"/>
      <c r="AM181" s="300"/>
    </row>
    <row r="182" spans="1:39" x14ac:dyDescent="0.25">
      <c r="A182" s="64">
        <v>42993</v>
      </c>
      <c r="B182" s="65"/>
      <c r="C182" s="66">
        <v>0.54999999999999993</v>
      </c>
      <c r="D182" s="65"/>
      <c r="E182" s="66">
        <v>0.6</v>
      </c>
      <c r="F182" s="47" t="e">
        <f>VLOOKUP(G182,APPAREILS!$B$2:$C$702,2,FALSE)</f>
        <v>#N/A</v>
      </c>
      <c r="G182" s="39"/>
      <c r="H182" s="29">
        <v>1.2</v>
      </c>
      <c r="I182" s="24"/>
      <c r="J182" s="271"/>
      <c r="K182" s="298"/>
      <c r="L182" s="47">
        <v>1.2</v>
      </c>
      <c r="M182" s="73"/>
      <c r="N182" s="65">
        <v>1</v>
      </c>
      <c r="O182" s="40">
        <v>0</v>
      </c>
      <c r="P182" s="40">
        <v>2</v>
      </c>
      <c r="Q182" s="51">
        <v>0</v>
      </c>
      <c r="R182" s="69" t="s">
        <v>35</v>
      </c>
      <c r="S182" s="297"/>
      <c r="T182" s="272"/>
      <c r="U182" s="271"/>
      <c r="V182" s="298"/>
      <c r="W182" s="71"/>
      <c r="X182" s="24"/>
      <c r="Y182" s="24">
        <v>1.2</v>
      </c>
      <c r="Z182" s="24"/>
      <c r="AA182" s="24"/>
      <c r="AB182" s="10"/>
      <c r="AC182" s="34"/>
      <c r="AD182" s="271"/>
      <c r="AE182" s="271"/>
      <c r="AF182" s="272"/>
      <c r="AG182" s="314"/>
      <c r="AH182" s="315"/>
      <c r="AI182" s="297"/>
      <c r="AJ182" s="271"/>
      <c r="AK182" s="271"/>
      <c r="AL182" s="271"/>
      <c r="AM182" s="298"/>
    </row>
    <row r="183" spans="1:39" x14ac:dyDescent="0.25">
      <c r="A183" s="61">
        <v>42999</v>
      </c>
      <c r="B183" s="62"/>
      <c r="C183" s="63">
        <v>0.3125</v>
      </c>
      <c r="D183" s="62"/>
      <c r="E183" s="63">
        <v>0.36249999999999999</v>
      </c>
      <c r="F183" s="48" t="e">
        <f>VLOOKUP(G183,APPAREILS!$B$2:$C$702,2,FALSE)</f>
        <v>#N/A</v>
      </c>
      <c r="G183" s="41"/>
      <c r="H183" s="28">
        <v>1.2</v>
      </c>
      <c r="J183" s="273"/>
      <c r="K183" s="300"/>
      <c r="L183" s="48">
        <v>1.2</v>
      </c>
      <c r="M183" s="72"/>
      <c r="N183" s="62">
        <v>5</v>
      </c>
      <c r="O183" s="42">
        <v>0</v>
      </c>
      <c r="P183" s="42">
        <v>5</v>
      </c>
      <c r="Q183" s="52">
        <v>0</v>
      </c>
      <c r="R183" s="68" t="s">
        <v>35</v>
      </c>
      <c r="S183" s="299"/>
      <c r="T183" s="274"/>
      <c r="U183" s="273"/>
      <c r="V183" s="300"/>
      <c r="W183" s="70"/>
      <c r="Y183" s="22">
        <v>1.2</v>
      </c>
      <c r="AD183" s="273"/>
      <c r="AE183" s="273"/>
      <c r="AF183" s="274"/>
      <c r="AG183" s="316"/>
      <c r="AH183" s="317"/>
      <c r="AI183" s="299"/>
      <c r="AJ183" s="273"/>
      <c r="AK183" s="273"/>
      <c r="AL183" s="273"/>
      <c r="AM183" s="300"/>
    </row>
    <row r="184" spans="1:39" x14ac:dyDescent="0.25">
      <c r="A184" s="61">
        <v>42999</v>
      </c>
      <c r="B184" s="62"/>
      <c r="C184" s="63">
        <v>0.40625</v>
      </c>
      <c r="D184" s="62"/>
      <c r="E184" s="63">
        <v>0.45624999999999999</v>
      </c>
      <c r="F184" s="48" t="e">
        <f>VLOOKUP(G184,APPAREILS!$B$2:$C$702,2,FALSE)</f>
        <v>#N/A</v>
      </c>
      <c r="G184" s="41"/>
      <c r="H184" s="28">
        <v>1.2</v>
      </c>
      <c r="J184" s="273"/>
      <c r="K184" s="300"/>
      <c r="L184" s="48">
        <v>1.2</v>
      </c>
      <c r="M184" s="72"/>
      <c r="N184" s="62">
        <v>5</v>
      </c>
      <c r="O184" s="42">
        <v>0</v>
      </c>
      <c r="P184" s="42">
        <v>5</v>
      </c>
      <c r="Q184" s="52">
        <v>0</v>
      </c>
      <c r="R184" s="68" t="s">
        <v>35</v>
      </c>
      <c r="S184" s="299"/>
      <c r="T184" s="274"/>
      <c r="U184" s="273"/>
      <c r="V184" s="300"/>
      <c r="W184" s="70"/>
      <c r="Y184" s="22">
        <v>1.2</v>
      </c>
      <c r="AD184" s="273"/>
      <c r="AE184" s="273"/>
      <c r="AF184" s="274"/>
      <c r="AG184" s="316"/>
      <c r="AH184" s="317"/>
      <c r="AI184" s="299"/>
      <c r="AJ184" s="273"/>
      <c r="AK184" s="273"/>
      <c r="AL184" s="273"/>
      <c r="AM184" s="300"/>
    </row>
    <row r="185" spans="1:39" x14ac:dyDescent="0.25">
      <c r="A185" s="64">
        <v>42999</v>
      </c>
      <c r="B185" s="65"/>
      <c r="C185" s="66">
        <v>0.52083333333333337</v>
      </c>
      <c r="D185" s="65"/>
      <c r="E185" s="66">
        <v>0.5708333333333333</v>
      </c>
      <c r="F185" s="47" t="e">
        <f>VLOOKUP(G185,APPAREILS!$B$2:$C$702,2,FALSE)</f>
        <v>#N/A</v>
      </c>
      <c r="G185" s="39"/>
      <c r="H185" s="29">
        <v>1.2</v>
      </c>
      <c r="I185" s="24"/>
      <c r="J185" s="271"/>
      <c r="K185" s="298"/>
      <c r="L185" s="47">
        <v>1.2</v>
      </c>
      <c r="M185" s="73"/>
      <c r="N185" s="65">
        <v>5</v>
      </c>
      <c r="O185" s="40">
        <v>0</v>
      </c>
      <c r="P185" s="40">
        <v>5</v>
      </c>
      <c r="Q185" s="51">
        <v>0</v>
      </c>
      <c r="R185" s="69" t="s">
        <v>35</v>
      </c>
      <c r="S185" s="297"/>
      <c r="T185" s="272"/>
      <c r="U185" s="271"/>
      <c r="V185" s="298"/>
      <c r="W185" s="71"/>
      <c r="X185" s="24"/>
      <c r="Y185" s="24">
        <v>1.2</v>
      </c>
      <c r="Z185" s="24"/>
      <c r="AA185" s="24"/>
      <c r="AB185" s="10"/>
      <c r="AC185" s="34"/>
      <c r="AD185" s="271"/>
      <c r="AE185" s="271"/>
      <c r="AF185" s="272"/>
      <c r="AG185" s="314"/>
      <c r="AH185" s="315"/>
      <c r="AI185" s="297"/>
      <c r="AJ185" s="271"/>
      <c r="AK185" s="271"/>
      <c r="AL185" s="271"/>
      <c r="AM185" s="298"/>
    </row>
    <row r="186" spans="1:39" x14ac:dyDescent="0.25">
      <c r="A186" s="61">
        <v>43000</v>
      </c>
      <c r="B186" s="62"/>
      <c r="C186" s="63">
        <v>0.3125</v>
      </c>
      <c r="D186" s="62"/>
      <c r="E186" s="63">
        <v>0.36249999999999999</v>
      </c>
      <c r="F186" s="48" t="e">
        <f>VLOOKUP(G186,APPAREILS!$B$2:$C$702,2,FALSE)</f>
        <v>#N/A</v>
      </c>
      <c r="G186" s="41"/>
      <c r="H186" s="28">
        <v>1.2</v>
      </c>
      <c r="J186" s="273"/>
      <c r="K186" s="300"/>
      <c r="L186" s="48">
        <v>1.2</v>
      </c>
      <c r="M186" s="72"/>
      <c r="N186" s="62">
        <v>6</v>
      </c>
      <c r="O186" s="42">
        <v>0</v>
      </c>
      <c r="P186" s="42">
        <v>6</v>
      </c>
      <c r="Q186" s="52">
        <v>0</v>
      </c>
      <c r="R186" s="68" t="s">
        <v>35</v>
      </c>
      <c r="S186" s="299"/>
      <c r="T186" s="274"/>
      <c r="U186" s="273"/>
      <c r="V186" s="300"/>
      <c r="W186" s="70"/>
      <c r="Y186" s="22">
        <v>1.2</v>
      </c>
      <c r="AD186" s="273"/>
      <c r="AE186" s="273"/>
      <c r="AF186" s="274"/>
      <c r="AG186" s="316"/>
      <c r="AH186" s="317"/>
      <c r="AI186" s="299"/>
      <c r="AJ186" s="273"/>
      <c r="AK186" s="273"/>
      <c r="AL186" s="273"/>
      <c r="AM186" s="300"/>
    </row>
    <row r="187" spans="1:39" x14ac:dyDescent="0.25">
      <c r="A187" s="61">
        <v>43006</v>
      </c>
      <c r="B187" s="62"/>
      <c r="C187" s="63">
        <v>0.35416666666666669</v>
      </c>
      <c r="D187" s="62"/>
      <c r="E187" s="63">
        <v>0.4375</v>
      </c>
      <c r="F187" s="48" t="e">
        <f>VLOOKUP(G187,APPAREILS!$B$2:$C$702,2,FALSE)</f>
        <v>#N/A</v>
      </c>
      <c r="G187" s="41"/>
      <c r="H187" s="28">
        <v>2</v>
      </c>
      <c r="J187" s="273"/>
      <c r="K187" s="300"/>
      <c r="L187" s="48">
        <v>2</v>
      </c>
      <c r="M187" s="72"/>
      <c r="N187" s="62">
        <v>6</v>
      </c>
      <c r="O187" s="42">
        <v>0</v>
      </c>
      <c r="P187" s="42">
        <v>6</v>
      </c>
      <c r="Q187" s="52">
        <v>0</v>
      </c>
      <c r="R187" s="68" t="s">
        <v>35</v>
      </c>
      <c r="S187" s="299"/>
      <c r="T187" s="274"/>
      <c r="U187" s="273"/>
      <c r="V187" s="300"/>
      <c r="W187" s="70"/>
      <c r="Y187" s="22">
        <v>2</v>
      </c>
      <c r="AD187" s="273"/>
      <c r="AE187" s="273"/>
      <c r="AF187" s="274"/>
      <c r="AG187" s="316"/>
      <c r="AH187" s="317"/>
      <c r="AI187" s="299"/>
      <c r="AJ187" s="273"/>
      <c r="AK187" s="273"/>
      <c r="AL187" s="273"/>
      <c r="AM187" s="300"/>
    </row>
    <row r="188" spans="1:39" x14ac:dyDescent="0.25">
      <c r="A188" s="64">
        <v>43013</v>
      </c>
      <c r="B188" s="65"/>
      <c r="C188" s="66">
        <v>0.77083333333333337</v>
      </c>
      <c r="D188" s="65"/>
      <c r="E188" s="66">
        <v>0.8125</v>
      </c>
      <c r="F188" s="47" t="e">
        <f>VLOOKUP(G188,APPAREILS!$B$2:$C$702,2,FALSE)</f>
        <v>#N/A</v>
      </c>
      <c r="G188" s="39"/>
      <c r="H188" s="29">
        <v>1</v>
      </c>
      <c r="I188" s="24"/>
      <c r="J188" s="271"/>
      <c r="K188" s="298"/>
      <c r="L188" s="47">
        <v>1</v>
      </c>
      <c r="M188" s="73"/>
      <c r="N188" s="65">
        <v>0</v>
      </c>
      <c r="O188" s="40">
        <v>1</v>
      </c>
      <c r="P188" s="40">
        <v>3</v>
      </c>
      <c r="Q188" s="51">
        <v>1</v>
      </c>
      <c r="R188" s="69" t="s">
        <v>35</v>
      </c>
      <c r="S188" s="297"/>
      <c r="T188" s="272"/>
      <c r="U188" s="271"/>
      <c r="V188" s="298"/>
      <c r="W188" s="71"/>
      <c r="X188" s="24"/>
      <c r="Y188" s="24">
        <v>1</v>
      </c>
      <c r="Z188" s="24"/>
      <c r="AA188" s="24"/>
      <c r="AB188" s="10"/>
      <c r="AC188" s="34"/>
      <c r="AD188" s="271"/>
      <c r="AE188" s="271"/>
      <c r="AF188" s="272"/>
      <c r="AG188" s="314"/>
      <c r="AH188" s="315"/>
      <c r="AI188" s="297"/>
      <c r="AJ188" s="271"/>
      <c r="AK188" s="271"/>
      <c r="AL188" s="271"/>
      <c r="AM188" s="298"/>
    </row>
    <row r="189" spans="1:39" x14ac:dyDescent="0.25">
      <c r="A189" s="61">
        <v>43013</v>
      </c>
      <c r="B189" s="62"/>
      <c r="C189" s="63">
        <v>0.8125</v>
      </c>
      <c r="D189" s="62"/>
      <c r="E189" s="63">
        <v>0.85416666666666663</v>
      </c>
      <c r="F189" s="48" t="e">
        <f>VLOOKUP(G189,APPAREILS!$B$2:$C$702,2,FALSE)</f>
        <v>#N/A</v>
      </c>
      <c r="G189" s="41"/>
      <c r="H189" s="28">
        <v>1</v>
      </c>
      <c r="J189" s="273"/>
      <c r="K189" s="300"/>
      <c r="L189" s="48">
        <v>1</v>
      </c>
      <c r="M189" s="72"/>
      <c r="N189" s="62">
        <v>0</v>
      </c>
      <c r="O189" s="42">
        <v>3</v>
      </c>
      <c r="P189" s="42">
        <v>1</v>
      </c>
      <c r="Q189" s="52">
        <v>3</v>
      </c>
      <c r="R189" s="68" t="s">
        <v>35</v>
      </c>
      <c r="S189" s="299"/>
      <c r="T189" s="274"/>
      <c r="U189" s="273"/>
      <c r="V189" s="300"/>
      <c r="W189" s="70"/>
      <c r="Y189" s="22">
        <v>1</v>
      </c>
      <c r="AD189" s="273"/>
      <c r="AE189" s="273"/>
      <c r="AF189" s="274"/>
      <c r="AG189" s="316"/>
      <c r="AH189" s="317"/>
      <c r="AI189" s="299"/>
      <c r="AJ189" s="273"/>
      <c r="AK189" s="273"/>
      <c r="AL189" s="273"/>
      <c r="AM189" s="300"/>
    </row>
    <row r="190" spans="1:39" x14ac:dyDescent="0.25">
      <c r="A190" s="61">
        <v>43020</v>
      </c>
      <c r="B190" s="62"/>
      <c r="C190" s="63">
        <v>0.75</v>
      </c>
      <c r="D190" s="62"/>
      <c r="E190" s="63">
        <v>0.79583333333333339</v>
      </c>
      <c r="F190" s="48" t="e">
        <f>VLOOKUP(G190,APPAREILS!$B$2:$C$702,2,FALSE)</f>
        <v>#N/A</v>
      </c>
      <c r="G190" s="41"/>
      <c r="H190" s="28">
        <v>1.1000000000000001</v>
      </c>
      <c r="J190" s="273"/>
      <c r="K190" s="300"/>
      <c r="L190" s="48">
        <v>1.1000000000000001</v>
      </c>
      <c r="M190" s="72"/>
      <c r="N190" s="62">
        <v>0</v>
      </c>
      <c r="O190" s="42">
        <v>4</v>
      </c>
      <c r="P190" s="42">
        <v>4</v>
      </c>
      <c r="Q190" s="52">
        <v>4</v>
      </c>
      <c r="R190" s="68" t="s">
        <v>35</v>
      </c>
      <c r="S190" s="299"/>
      <c r="T190" s="274"/>
      <c r="U190" s="273"/>
      <c r="V190" s="300"/>
      <c r="W190" s="70"/>
      <c r="Y190" s="22">
        <v>1.1000000000000001</v>
      </c>
      <c r="AD190" s="273"/>
      <c r="AE190" s="273"/>
      <c r="AF190" s="274"/>
      <c r="AG190" s="316"/>
      <c r="AH190" s="317"/>
      <c r="AI190" s="299"/>
      <c r="AJ190" s="273"/>
      <c r="AK190" s="273"/>
      <c r="AL190" s="273"/>
      <c r="AM190" s="300"/>
    </row>
    <row r="191" spans="1:39" x14ac:dyDescent="0.25">
      <c r="A191" s="64">
        <v>43020</v>
      </c>
      <c r="B191" s="65"/>
      <c r="C191" s="66">
        <v>0.7583333333333333</v>
      </c>
      <c r="D191" s="65"/>
      <c r="E191" s="66">
        <v>0.8041666666666667</v>
      </c>
      <c r="F191" s="47" t="e">
        <f>VLOOKUP(G191,APPAREILS!$B$2:$C$702,2,FALSE)</f>
        <v>#N/A</v>
      </c>
      <c r="G191" s="39"/>
      <c r="H191" s="29">
        <v>1.1000000000000001</v>
      </c>
      <c r="I191" s="24"/>
      <c r="J191" s="271"/>
      <c r="K191" s="298"/>
      <c r="L191" s="47">
        <v>1.1000000000000001</v>
      </c>
      <c r="M191" s="73"/>
      <c r="N191" s="65">
        <v>0</v>
      </c>
      <c r="O191" s="40">
        <v>4</v>
      </c>
      <c r="P191" s="40">
        <v>4</v>
      </c>
      <c r="Q191" s="51">
        <v>4</v>
      </c>
      <c r="R191" s="69" t="s">
        <v>35</v>
      </c>
      <c r="S191" s="297"/>
      <c r="T191" s="272"/>
      <c r="U191" s="271"/>
      <c r="V191" s="298"/>
      <c r="W191" s="71"/>
      <c r="X191" s="24"/>
      <c r="Y191" s="24">
        <v>1.1000000000000001</v>
      </c>
      <c r="Z191" s="24"/>
      <c r="AA191" s="24"/>
      <c r="AB191" s="10"/>
      <c r="AC191" s="34"/>
      <c r="AD191" s="271"/>
      <c r="AE191" s="271"/>
      <c r="AF191" s="272"/>
      <c r="AG191" s="314"/>
      <c r="AH191" s="315"/>
      <c r="AI191" s="297"/>
      <c r="AJ191" s="271"/>
      <c r="AK191" s="271"/>
      <c r="AL191" s="271"/>
      <c r="AM191" s="298"/>
    </row>
    <row r="192" spans="1:39" x14ac:dyDescent="0.25">
      <c r="A192" s="61">
        <v>43024</v>
      </c>
      <c r="B192" s="62"/>
      <c r="C192" s="63">
        <v>0.79166666666666663</v>
      </c>
      <c r="D192" s="62"/>
      <c r="E192" s="63">
        <v>0.83750000000000002</v>
      </c>
      <c r="F192" s="48" t="e">
        <f>VLOOKUP(G192,APPAREILS!$B$2:$C$702,2,FALSE)</f>
        <v>#N/A</v>
      </c>
      <c r="G192" s="41"/>
      <c r="H192" s="28">
        <v>1.1000000000000001</v>
      </c>
      <c r="J192" s="273"/>
      <c r="K192" s="300"/>
      <c r="L192" s="48">
        <v>1.1000000000000001</v>
      </c>
      <c r="M192" s="72"/>
      <c r="N192" s="62">
        <v>0</v>
      </c>
      <c r="O192" s="42">
        <v>5</v>
      </c>
      <c r="P192" s="42">
        <v>5</v>
      </c>
      <c r="Q192" s="52">
        <v>5</v>
      </c>
      <c r="R192" s="68" t="s">
        <v>35</v>
      </c>
      <c r="S192" s="299"/>
      <c r="T192" s="274"/>
      <c r="U192" s="273"/>
      <c r="V192" s="300"/>
      <c r="W192" s="70">
        <v>1.1000000000000001</v>
      </c>
      <c r="AD192" s="273"/>
      <c r="AE192" s="273"/>
      <c r="AF192" s="274"/>
      <c r="AG192" s="316"/>
      <c r="AH192" s="317"/>
      <c r="AI192" s="299"/>
      <c r="AJ192" s="273"/>
      <c r="AK192" s="273"/>
      <c r="AL192" s="273"/>
      <c r="AM192" s="300"/>
    </row>
    <row r="193" spans="1:39" x14ac:dyDescent="0.25">
      <c r="A193" s="61">
        <v>43025</v>
      </c>
      <c r="B193" s="62"/>
      <c r="C193" s="63">
        <v>0.33333333333333331</v>
      </c>
      <c r="D193" s="62"/>
      <c r="E193" s="63">
        <v>0.37916666666666665</v>
      </c>
      <c r="F193" s="48" t="e">
        <f>VLOOKUP(G193,APPAREILS!$B$2:$C$702,2,FALSE)</f>
        <v>#N/A</v>
      </c>
      <c r="G193" s="41"/>
      <c r="H193" s="28">
        <v>1.1000000000000001</v>
      </c>
      <c r="J193" s="273"/>
      <c r="K193" s="300"/>
      <c r="L193" s="48">
        <v>1.1000000000000001</v>
      </c>
      <c r="M193" s="72"/>
      <c r="N193" s="62">
        <v>4</v>
      </c>
      <c r="O193" s="42">
        <v>0</v>
      </c>
      <c r="P193" s="42">
        <v>4</v>
      </c>
      <c r="Q193" s="52">
        <v>0</v>
      </c>
      <c r="R193" s="68" t="s">
        <v>35</v>
      </c>
      <c r="S193" s="299"/>
      <c r="T193" s="274"/>
      <c r="U193" s="273"/>
      <c r="V193" s="300"/>
      <c r="W193" s="70"/>
      <c r="Y193" s="22">
        <v>1.1000000000000001</v>
      </c>
      <c r="AD193" s="273"/>
      <c r="AE193" s="273"/>
      <c r="AF193" s="274"/>
      <c r="AG193" s="316"/>
      <c r="AH193" s="317"/>
      <c r="AI193" s="299"/>
      <c r="AJ193" s="273"/>
      <c r="AK193" s="273"/>
      <c r="AL193" s="273"/>
      <c r="AM193" s="300"/>
    </row>
    <row r="194" spans="1:39" x14ac:dyDescent="0.25">
      <c r="A194" s="64">
        <v>43033</v>
      </c>
      <c r="B194" s="65"/>
      <c r="C194" s="66">
        <v>0.5</v>
      </c>
      <c r="D194" s="65"/>
      <c r="E194" s="66">
        <v>0.5708333333333333</v>
      </c>
      <c r="F194" s="47" t="e">
        <f>VLOOKUP(G194,APPAREILS!$B$2:$C$702,2,FALSE)</f>
        <v>#N/A</v>
      </c>
      <c r="G194" s="39"/>
      <c r="H194" s="29">
        <v>1.7</v>
      </c>
      <c r="I194" s="24"/>
      <c r="J194" s="271"/>
      <c r="K194" s="298"/>
      <c r="L194" s="47">
        <v>1.7</v>
      </c>
      <c r="M194" s="73"/>
      <c r="N194" s="65">
        <v>3</v>
      </c>
      <c r="O194" s="40">
        <v>0</v>
      </c>
      <c r="P194" s="40">
        <v>3</v>
      </c>
      <c r="Q194" s="51">
        <v>0</v>
      </c>
      <c r="R194" s="69" t="s">
        <v>35</v>
      </c>
      <c r="S194" s="297"/>
      <c r="T194" s="272"/>
      <c r="U194" s="271"/>
      <c r="V194" s="298"/>
      <c r="W194" s="71"/>
      <c r="X194" s="24"/>
      <c r="Y194" s="24">
        <v>1.7</v>
      </c>
      <c r="Z194" s="24"/>
      <c r="AA194" s="24"/>
      <c r="AB194" s="10"/>
      <c r="AC194" s="34"/>
      <c r="AD194" s="271"/>
      <c r="AE194" s="271"/>
      <c r="AF194" s="272"/>
      <c r="AG194" s="314"/>
      <c r="AH194" s="315"/>
      <c r="AI194" s="297"/>
      <c r="AJ194" s="271"/>
      <c r="AK194" s="271"/>
      <c r="AL194" s="271"/>
      <c r="AM194" s="298"/>
    </row>
    <row r="195" spans="1:39" x14ac:dyDescent="0.25">
      <c r="A195" s="61">
        <v>43056</v>
      </c>
      <c r="B195" s="62"/>
      <c r="C195" s="63">
        <v>0.29166666666666669</v>
      </c>
      <c r="D195" s="62"/>
      <c r="E195" s="63">
        <v>0.33749999999999997</v>
      </c>
      <c r="F195" s="48" t="e">
        <f>VLOOKUP(G195,APPAREILS!$B$2:$C$702,2,FALSE)</f>
        <v>#N/A</v>
      </c>
      <c r="G195" s="41"/>
      <c r="H195" s="28">
        <v>2.2999999999999998</v>
      </c>
      <c r="J195" s="273"/>
      <c r="K195" s="300"/>
      <c r="L195" s="48">
        <v>2.2999999999999998</v>
      </c>
      <c r="M195" s="72"/>
      <c r="N195" s="62">
        <v>4</v>
      </c>
      <c r="O195" s="42">
        <v>0</v>
      </c>
      <c r="P195" s="42">
        <v>6</v>
      </c>
      <c r="Q195" s="52">
        <v>0</v>
      </c>
      <c r="R195" s="68" t="s">
        <v>35</v>
      </c>
      <c r="S195" s="299"/>
      <c r="T195" s="274"/>
      <c r="U195" s="273"/>
      <c r="V195" s="300"/>
      <c r="W195" s="70"/>
      <c r="Y195" s="22">
        <v>2.2999999999999998</v>
      </c>
      <c r="AD195" s="273"/>
      <c r="AE195" s="273"/>
      <c r="AF195" s="274"/>
      <c r="AG195" s="316"/>
      <c r="AH195" s="317"/>
      <c r="AI195" s="299"/>
      <c r="AJ195" s="273"/>
      <c r="AK195" s="273"/>
      <c r="AL195" s="273"/>
      <c r="AM195" s="300"/>
    </row>
    <row r="196" spans="1:39" x14ac:dyDescent="0.25">
      <c r="A196" s="61">
        <v>43056</v>
      </c>
      <c r="B196" s="62"/>
      <c r="C196" s="63">
        <v>0.5625</v>
      </c>
      <c r="D196" s="62"/>
      <c r="E196" s="63">
        <v>0.65833333333333333</v>
      </c>
      <c r="F196" s="48" t="e">
        <f>VLOOKUP(G196,APPAREILS!$B$2:$C$702,2,FALSE)</f>
        <v>#N/A</v>
      </c>
      <c r="G196" s="41"/>
      <c r="H196" s="28">
        <v>1.1000000000000001</v>
      </c>
      <c r="J196" s="273"/>
      <c r="K196" s="300"/>
      <c r="L196" s="48">
        <v>1.1000000000000001</v>
      </c>
      <c r="M196" s="72"/>
      <c r="N196" s="62">
        <v>6</v>
      </c>
      <c r="O196" s="42">
        <v>0</v>
      </c>
      <c r="P196" s="42">
        <v>4</v>
      </c>
      <c r="Q196" s="52">
        <v>0</v>
      </c>
      <c r="R196" s="68" t="s">
        <v>35</v>
      </c>
      <c r="S196" s="299"/>
      <c r="T196" s="274"/>
      <c r="U196" s="273"/>
      <c r="V196" s="300"/>
      <c r="W196" s="70"/>
      <c r="Y196" s="22">
        <v>1.1000000000000001</v>
      </c>
      <c r="AD196" s="273"/>
      <c r="AE196" s="273"/>
      <c r="AF196" s="274"/>
      <c r="AG196" s="316"/>
      <c r="AH196" s="317"/>
      <c r="AI196" s="299"/>
      <c r="AJ196" s="273"/>
      <c r="AK196" s="273"/>
      <c r="AL196" s="273"/>
      <c r="AM196" s="300"/>
    </row>
    <row r="197" spans="1:39" x14ac:dyDescent="0.25">
      <c r="A197" s="64">
        <v>43077</v>
      </c>
      <c r="B197" s="65"/>
      <c r="C197" s="66">
        <v>0.41666666666666669</v>
      </c>
      <c r="D197" s="65"/>
      <c r="E197" s="66">
        <v>0.45833333333333331</v>
      </c>
      <c r="F197" s="47" t="e">
        <f>VLOOKUP(G197,APPAREILS!$B$2:$C$702,2,FALSE)</f>
        <v>#N/A</v>
      </c>
      <c r="G197" s="39"/>
      <c r="H197" s="29">
        <v>1.2</v>
      </c>
      <c r="I197" s="24"/>
      <c r="J197" s="271"/>
      <c r="K197" s="298"/>
      <c r="L197" s="47">
        <v>1.2</v>
      </c>
      <c r="M197" s="73"/>
      <c r="N197" s="65">
        <v>3</v>
      </c>
      <c r="O197" s="40">
        <v>0</v>
      </c>
      <c r="P197" s="40">
        <v>2</v>
      </c>
      <c r="Q197" s="51">
        <v>0</v>
      </c>
      <c r="R197" s="69" t="s">
        <v>35</v>
      </c>
      <c r="S197" s="297"/>
      <c r="T197" s="272"/>
      <c r="U197" s="271"/>
      <c r="V197" s="298"/>
      <c r="W197" s="71"/>
      <c r="X197" s="24"/>
      <c r="Y197" s="24">
        <v>1.2</v>
      </c>
      <c r="Z197" s="24"/>
      <c r="AA197" s="24"/>
      <c r="AB197" s="10"/>
      <c r="AC197" s="34"/>
      <c r="AD197" s="271"/>
      <c r="AE197" s="271"/>
      <c r="AF197" s="272"/>
      <c r="AG197" s="314"/>
      <c r="AH197" s="315"/>
      <c r="AI197" s="297"/>
      <c r="AJ197" s="271"/>
      <c r="AK197" s="271"/>
      <c r="AL197" s="271"/>
      <c r="AM197" s="298"/>
    </row>
    <row r="198" spans="1:39" x14ac:dyDescent="0.25">
      <c r="A198" s="61">
        <v>43077</v>
      </c>
      <c r="B198" s="62"/>
      <c r="C198" s="63">
        <v>0.54166666666666663</v>
      </c>
      <c r="D198" s="62"/>
      <c r="E198" s="63">
        <v>0.59166666666666667</v>
      </c>
      <c r="F198" s="48" t="e">
        <f>VLOOKUP(G198,APPAREILS!$B$2:$C$702,2,FALSE)</f>
        <v>#N/A</v>
      </c>
      <c r="G198" s="41"/>
      <c r="H198" s="28">
        <v>1</v>
      </c>
      <c r="J198" s="273"/>
      <c r="K198" s="300"/>
      <c r="L198" s="48">
        <v>1</v>
      </c>
      <c r="M198" s="72"/>
      <c r="N198" s="62">
        <v>2</v>
      </c>
      <c r="O198" s="42">
        <v>0</v>
      </c>
      <c r="P198" s="42">
        <v>3</v>
      </c>
      <c r="Q198" s="52">
        <v>0</v>
      </c>
      <c r="R198" s="68" t="s">
        <v>35</v>
      </c>
      <c r="S198" s="299"/>
      <c r="T198" s="274"/>
      <c r="U198" s="273"/>
      <c r="V198" s="300"/>
      <c r="W198" s="70"/>
      <c r="Y198" s="22">
        <v>1</v>
      </c>
      <c r="AD198" s="273"/>
      <c r="AE198" s="273"/>
      <c r="AF198" s="274"/>
      <c r="AG198" s="316"/>
      <c r="AH198" s="317"/>
      <c r="AI198" s="299"/>
      <c r="AJ198" s="273"/>
      <c r="AK198" s="273"/>
      <c r="AL198" s="273"/>
      <c r="AM198" s="300"/>
    </row>
    <row r="199" spans="1:39" x14ac:dyDescent="0.25">
      <c r="A199" s="61">
        <v>43082</v>
      </c>
      <c r="B199" s="62"/>
      <c r="C199" s="63">
        <v>0.375</v>
      </c>
      <c r="D199" s="62"/>
      <c r="E199" s="63">
        <v>0.41666666666666669</v>
      </c>
      <c r="F199" s="48" t="e">
        <f>VLOOKUP(G199,APPAREILS!$B$2:$C$702,2,FALSE)</f>
        <v>#N/A</v>
      </c>
      <c r="G199" s="41"/>
      <c r="H199" s="28">
        <v>1</v>
      </c>
      <c r="J199" s="273"/>
      <c r="K199" s="300"/>
      <c r="L199" s="48">
        <v>1</v>
      </c>
      <c r="M199" s="72"/>
      <c r="N199" s="62">
        <v>4</v>
      </c>
      <c r="O199" s="42">
        <v>0</v>
      </c>
      <c r="P199" s="42">
        <v>3</v>
      </c>
      <c r="Q199" s="52">
        <v>0</v>
      </c>
      <c r="R199" s="68" t="s">
        <v>35</v>
      </c>
      <c r="S199" s="299"/>
      <c r="T199" s="274"/>
      <c r="U199" s="273"/>
      <c r="V199" s="300"/>
      <c r="W199" s="70"/>
      <c r="Y199" s="22">
        <v>1</v>
      </c>
      <c r="AD199" s="273"/>
      <c r="AE199" s="273"/>
      <c r="AF199" s="274"/>
      <c r="AG199" s="316"/>
      <c r="AH199" s="317"/>
      <c r="AI199" s="299"/>
      <c r="AJ199" s="273"/>
      <c r="AK199" s="273"/>
      <c r="AL199" s="273"/>
      <c r="AM199" s="300"/>
    </row>
    <row r="200" spans="1:39" x14ac:dyDescent="0.25">
      <c r="A200" s="64">
        <v>43082</v>
      </c>
      <c r="B200" s="65"/>
      <c r="C200" s="66">
        <v>0.54166666666666663</v>
      </c>
      <c r="D200" s="65"/>
      <c r="E200" s="66">
        <v>0.58333333333333337</v>
      </c>
      <c r="F200" s="47" t="e">
        <f>VLOOKUP(G200,APPAREILS!$B$2:$C$702,2,FALSE)</f>
        <v>#N/A</v>
      </c>
      <c r="G200" s="39"/>
      <c r="H200" s="29">
        <v>1</v>
      </c>
      <c r="I200" s="24"/>
      <c r="J200" s="271"/>
      <c r="K200" s="298"/>
      <c r="L200" s="47">
        <v>1</v>
      </c>
      <c r="M200" s="73"/>
      <c r="N200" s="65">
        <v>3</v>
      </c>
      <c r="O200" s="40">
        <v>0</v>
      </c>
      <c r="P200" s="40">
        <v>4</v>
      </c>
      <c r="Q200" s="51">
        <v>0</v>
      </c>
      <c r="R200" s="69" t="s">
        <v>35</v>
      </c>
      <c r="S200" s="297"/>
      <c r="T200" s="272"/>
      <c r="U200" s="271"/>
      <c r="V200" s="298"/>
      <c r="W200" s="71"/>
      <c r="X200" s="24"/>
      <c r="Y200" s="24">
        <v>1</v>
      </c>
      <c r="Z200" s="24"/>
      <c r="AA200" s="24"/>
      <c r="AB200" s="10"/>
      <c r="AC200" s="34"/>
      <c r="AD200" s="271"/>
      <c r="AE200" s="271"/>
      <c r="AF200" s="272"/>
      <c r="AG200" s="314"/>
      <c r="AH200" s="315"/>
      <c r="AI200" s="297"/>
      <c r="AJ200" s="271"/>
      <c r="AK200" s="271"/>
      <c r="AL200" s="271"/>
      <c r="AM200" s="298"/>
    </row>
    <row r="201" spans="1:39" x14ac:dyDescent="0.25">
      <c r="A201" s="61">
        <v>43084</v>
      </c>
      <c r="B201" s="62"/>
      <c r="C201" s="63">
        <v>0.72430555555555554</v>
      </c>
      <c r="D201" s="62"/>
      <c r="E201" s="63">
        <v>0.72430555555555554</v>
      </c>
      <c r="F201" s="48" t="e">
        <f>VLOOKUP(G201,APPAREILS!$B$2:$C$702,2,FALSE)</f>
        <v>#N/A</v>
      </c>
      <c r="G201" s="41"/>
      <c r="H201" s="28">
        <v>1</v>
      </c>
      <c r="J201" s="273"/>
      <c r="K201" s="300"/>
      <c r="L201" s="48">
        <v>1</v>
      </c>
      <c r="M201" s="72"/>
      <c r="N201" s="62">
        <v>0</v>
      </c>
      <c r="O201" s="42">
        <v>0</v>
      </c>
      <c r="P201" s="42">
        <v>0</v>
      </c>
      <c r="Q201" s="52">
        <v>0</v>
      </c>
      <c r="R201" s="68" t="s">
        <v>35</v>
      </c>
      <c r="S201" s="299"/>
      <c r="T201" s="274"/>
      <c r="U201" s="273"/>
      <c r="V201" s="300"/>
      <c r="W201" s="70"/>
      <c r="Y201" s="22">
        <v>1</v>
      </c>
      <c r="AD201" s="273"/>
      <c r="AE201" s="273"/>
      <c r="AF201" s="274"/>
      <c r="AG201" s="316"/>
      <c r="AH201" s="317"/>
      <c r="AI201" s="299"/>
      <c r="AJ201" s="273"/>
      <c r="AK201" s="273"/>
      <c r="AL201" s="273"/>
      <c r="AM201" s="300"/>
    </row>
    <row r="202" spans="1:39" x14ac:dyDescent="0.25">
      <c r="A202" s="61">
        <v>43084</v>
      </c>
      <c r="B202" s="62"/>
      <c r="C202" s="63">
        <v>0.72499999999999998</v>
      </c>
      <c r="D202" s="62"/>
      <c r="E202" s="63">
        <v>0.72499999999999998</v>
      </c>
      <c r="F202" s="48" t="e">
        <f>VLOOKUP(G202,APPAREILS!$B$2:$C$702,2,FALSE)</f>
        <v>#N/A</v>
      </c>
      <c r="G202" s="41"/>
      <c r="H202" s="28">
        <v>1</v>
      </c>
      <c r="J202" s="273"/>
      <c r="K202" s="300"/>
      <c r="L202" s="48">
        <v>1</v>
      </c>
      <c r="M202" s="72"/>
      <c r="N202" s="62">
        <v>0</v>
      </c>
      <c r="O202" s="42">
        <v>0</v>
      </c>
      <c r="P202" s="42">
        <v>0</v>
      </c>
      <c r="Q202" s="52">
        <v>0</v>
      </c>
      <c r="R202" s="68" t="s">
        <v>35</v>
      </c>
      <c r="S202" s="299"/>
      <c r="T202" s="274"/>
      <c r="U202" s="273"/>
      <c r="V202" s="300"/>
      <c r="W202" s="70"/>
      <c r="Y202" s="22">
        <v>1</v>
      </c>
      <c r="AD202" s="273"/>
      <c r="AE202" s="273"/>
      <c r="AF202" s="274"/>
      <c r="AG202" s="316"/>
      <c r="AH202" s="317"/>
      <c r="AI202" s="299"/>
      <c r="AJ202" s="273"/>
      <c r="AK202" s="273"/>
      <c r="AL202" s="273"/>
      <c r="AM202" s="300"/>
    </row>
    <row r="203" spans="1:39" x14ac:dyDescent="0.25">
      <c r="A203" s="64">
        <v>43140</v>
      </c>
      <c r="B203" s="65"/>
      <c r="C203" s="66">
        <v>0.39583333333333331</v>
      </c>
      <c r="D203" s="65"/>
      <c r="E203" s="66">
        <v>0.43333333333333335</v>
      </c>
      <c r="F203" s="47" t="e">
        <f>VLOOKUP(G203,APPAREILS!$B$2:$C$702,2,FALSE)</f>
        <v>#N/A</v>
      </c>
      <c r="G203" s="39"/>
      <c r="H203" s="29">
        <v>0.9</v>
      </c>
      <c r="I203" s="24"/>
      <c r="J203" s="271"/>
      <c r="K203" s="298"/>
      <c r="L203" s="47">
        <v>0.9</v>
      </c>
      <c r="M203" s="73"/>
      <c r="N203" s="65">
        <v>1</v>
      </c>
      <c r="O203" s="40">
        <v>0</v>
      </c>
      <c r="P203" s="40">
        <v>1</v>
      </c>
      <c r="Q203" s="51">
        <v>0</v>
      </c>
      <c r="R203" s="69" t="s">
        <v>35</v>
      </c>
      <c r="S203" s="297"/>
      <c r="T203" s="272"/>
      <c r="U203" s="271"/>
      <c r="V203" s="298"/>
      <c r="W203" s="71">
        <v>0.9</v>
      </c>
      <c r="X203" s="24"/>
      <c r="Y203" s="24"/>
      <c r="Z203" s="24"/>
      <c r="AA203" s="24"/>
      <c r="AB203" s="10"/>
      <c r="AC203" s="34"/>
      <c r="AD203" s="271"/>
      <c r="AE203" s="271"/>
      <c r="AF203" s="272"/>
      <c r="AG203" s="314"/>
      <c r="AH203" s="315"/>
      <c r="AI203" s="297"/>
      <c r="AJ203" s="271"/>
      <c r="AK203" s="271"/>
      <c r="AL203" s="271"/>
      <c r="AM203" s="298"/>
    </row>
    <row r="204" spans="1:39" x14ac:dyDescent="0.25">
      <c r="A204" s="61">
        <v>43140</v>
      </c>
      <c r="B204" s="62"/>
      <c r="C204" s="63">
        <v>0.47916666666666669</v>
      </c>
      <c r="D204" s="62"/>
      <c r="E204" s="63">
        <v>0.51666666666666672</v>
      </c>
      <c r="F204" s="48" t="e">
        <f>VLOOKUP(G204,APPAREILS!$B$2:$C$702,2,FALSE)</f>
        <v>#N/A</v>
      </c>
      <c r="G204" s="41"/>
      <c r="H204" s="28">
        <v>0.9</v>
      </c>
      <c r="J204" s="273"/>
      <c r="K204" s="300"/>
      <c r="L204" s="48">
        <v>0.9</v>
      </c>
      <c r="M204" s="72"/>
      <c r="N204" s="62">
        <v>1</v>
      </c>
      <c r="O204" s="42">
        <v>0</v>
      </c>
      <c r="P204" s="42">
        <v>1</v>
      </c>
      <c r="Q204" s="52">
        <v>0</v>
      </c>
      <c r="R204" s="68" t="s">
        <v>35</v>
      </c>
      <c r="S204" s="299"/>
      <c r="T204" s="274"/>
      <c r="U204" s="273"/>
      <c r="V204" s="300"/>
      <c r="W204" s="70">
        <v>0.9</v>
      </c>
      <c r="AD204" s="273"/>
      <c r="AE204" s="273"/>
      <c r="AF204" s="274"/>
      <c r="AG204" s="316"/>
      <c r="AH204" s="317"/>
      <c r="AI204" s="299"/>
      <c r="AJ204" s="273"/>
      <c r="AK204" s="273"/>
      <c r="AL204" s="273"/>
      <c r="AM204" s="300"/>
    </row>
    <row r="205" spans="1:39" x14ac:dyDescent="0.25">
      <c r="A205" s="61">
        <v>43143</v>
      </c>
      <c r="B205" s="62"/>
      <c r="C205" s="63">
        <v>0.29166666666666669</v>
      </c>
      <c r="D205" s="62"/>
      <c r="E205" s="63">
        <v>0.39583333333333331</v>
      </c>
      <c r="F205" s="48" t="e">
        <f>VLOOKUP(G205,APPAREILS!$B$2:$C$702,2,FALSE)</f>
        <v>#N/A</v>
      </c>
      <c r="G205" s="41"/>
      <c r="H205" s="28">
        <v>2.5</v>
      </c>
      <c r="J205" s="273"/>
      <c r="K205" s="300"/>
      <c r="L205" s="48">
        <v>2.5</v>
      </c>
      <c r="M205" s="72"/>
      <c r="N205" s="62">
        <v>1</v>
      </c>
      <c r="O205" s="42">
        <v>0</v>
      </c>
      <c r="P205" s="42">
        <v>1</v>
      </c>
      <c r="Q205" s="52">
        <v>0</v>
      </c>
      <c r="R205" s="68" t="s">
        <v>35</v>
      </c>
      <c r="S205" s="299"/>
      <c r="T205" s="274"/>
      <c r="U205" s="273"/>
      <c r="V205" s="300"/>
      <c r="W205" s="70">
        <v>2.5</v>
      </c>
      <c r="AD205" s="273"/>
      <c r="AE205" s="273"/>
      <c r="AF205" s="274"/>
      <c r="AG205" s="316"/>
      <c r="AH205" s="317"/>
      <c r="AI205" s="299"/>
      <c r="AJ205" s="273"/>
      <c r="AK205" s="273"/>
      <c r="AL205" s="273"/>
      <c r="AM205" s="300"/>
    </row>
    <row r="206" spans="1:39" x14ac:dyDescent="0.25">
      <c r="A206" s="64">
        <v>43161</v>
      </c>
      <c r="B206" s="65"/>
      <c r="C206" s="66">
        <v>0.25</v>
      </c>
      <c r="D206" s="65"/>
      <c r="E206" s="66">
        <v>0.25833333333333336</v>
      </c>
      <c r="F206" s="47" t="e">
        <f>VLOOKUP(G206,APPAREILS!$B$2:$C$702,2,FALSE)</f>
        <v>#N/A</v>
      </c>
      <c r="G206" s="39"/>
      <c r="H206" s="29">
        <v>5.3</v>
      </c>
      <c r="I206" s="24"/>
      <c r="J206" s="271"/>
      <c r="K206" s="298"/>
      <c r="L206" s="47">
        <v>5.3</v>
      </c>
      <c r="M206" s="73"/>
      <c r="N206" s="65">
        <v>1</v>
      </c>
      <c r="O206" s="40">
        <v>0</v>
      </c>
      <c r="P206" s="40">
        <v>1</v>
      </c>
      <c r="Q206" s="51">
        <v>0</v>
      </c>
      <c r="R206" s="69" t="s">
        <v>35</v>
      </c>
      <c r="S206" s="297"/>
      <c r="T206" s="272"/>
      <c r="U206" s="271"/>
      <c r="V206" s="298"/>
      <c r="W206" s="71"/>
      <c r="X206" s="24"/>
      <c r="Y206" s="24">
        <v>5.3</v>
      </c>
      <c r="Z206" s="24"/>
      <c r="AA206" s="24"/>
      <c r="AB206" s="10"/>
      <c r="AC206" s="34"/>
      <c r="AD206" s="271"/>
      <c r="AE206" s="271"/>
      <c r="AF206" s="272"/>
      <c r="AG206" s="314"/>
      <c r="AH206" s="315"/>
      <c r="AI206" s="297"/>
      <c r="AJ206" s="271"/>
      <c r="AK206" s="271"/>
      <c r="AL206" s="271"/>
      <c r="AM206" s="298"/>
    </row>
    <row r="207" spans="1:39" x14ac:dyDescent="0.25">
      <c r="A207" s="61">
        <v>43161</v>
      </c>
      <c r="B207" s="62"/>
      <c r="C207" s="63">
        <v>0.25833333333333336</v>
      </c>
      <c r="D207" s="62"/>
      <c r="E207" s="63">
        <v>0.29166666666666669</v>
      </c>
      <c r="F207" s="48" t="e">
        <f>VLOOKUP(G207,APPAREILS!$B$2:$C$702,2,FALSE)</f>
        <v>#N/A</v>
      </c>
      <c r="G207" s="41"/>
      <c r="H207" s="28">
        <v>0.4</v>
      </c>
      <c r="J207" s="273"/>
      <c r="K207" s="300"/>
      <c r="L207" s="48">
        <v>0.4</v>
      </c>
      <c r="M207" s="72"/>
      <c r="N207" s="62">
        <v>4</v>
      </c>
      <c r="O207" s="42">
        <v>0</v>
      </c>
      <c r="P207" s="42">
        <v>4</v>
      </c>
      <c r="Q207" s="52">
        <v>0</v>
      </c>
      <c r="R207" s="68" t="s">
        <v>35</v>
      </c>
      <c r="S207" s="299"/>
      <c r="T207" s="274"/>
      <c r="U207" s="273"/>
      <c r="V207" s="300"/>
      <c r="W207" s="70"/>
      <c r="Y207" s="22">
        <v>0.4</v>
      </c>
      <c r="AD207" s="273"/>
      <c r="AE207" s="273"/>
      <c r="AF207" s="274"/>
      <c r="AG207" s="316"/>
      <c r="AH207" s="317"/>
      <c r="AI207" s="299"/>
      <c r="AJ207" s="273"/>
      <c r="AK207" s="273"/>
      <c r="AL207" s="273"/>
      <c r="AM207" s="300"/>
    </row>
    <row r="208" spans="1:39" x14ac:dyDescent="0.25">
      <c r="A208" s="61">
        <v>43161</v>
      </c>
      <c r="B208" s="62"/>
      <c r="C208" s="63">
        <v>0.29166666666666669</v>
      </c>
      <c r="D208" s="62"/>
      <c r="E208" s="63">
        <v>0.30833333333333335</v>
      </c>
      <c r="F208" s="48" t="e">
        <f>VLOOKUP(G208,APPAREILS!$B$2:$C$702,2,FALSE)</f>
        <v>#N/A</v>
      </c>
      <c r="G208" s="41"/>
      <c r="H208" s="28">
        <v>0.8</v>
      </c>
      <c r="J208" s="273"/>
      <c r="K208" s="300"/>
      <c r="L208" s="48">
        <v>0.8</v>
      </c>
      <c r="M208" s="72"/>
      <c r="N208" s="62">
        <v>4</v>
      </c>
      <c r="O208" s="42">
        <v>0</v>
      </c>
      <c r="P208" s="42">
        <v>4</v>
      </c>
      <c r="Q208" s="52">
        <v>0</v>
      </c>
      <c r="R208" s="68" t="s">
        <v>35</v>
      </c>
      <c r="S208" s="299"/>
      <c r="T208" s="274"/>
      <c r="U208" s="273"/>
      <c r="V208" s="300"/>
      <c r="W208" s="70"/>
      <c r="Y208" s="22">
        <v>0.8</v>
      </c>
      <c r="AD208" s="273"/>
      <c r="AE208" s="273"/>
      <c r="AF208" s="274"/>
      <c r="AG208" s="316"/>
      <c r="AH208" s="317"/>
      <c r="AI208" s="299"/>
      <c r="AJ208" s="273"/>
      <c r="AK208" s="273"/>
      <c r="AL208" s="273"/>
      <c r="AM208" s="300"/>
    </row>
    <row r="209" spans="1:39" x14ac:dyDescent="0.25">
      <c r="A209" s="64">
        <v>43161</v>
      </c>
      <c r="B209" s="65"/>
      <c r="C209" s="66">
        <v>0.33333333333333331</v>
      </c>
      <c r="D209" s="65"/>
      <c r="E209" s="66">
        <v>0.5541666666666667</v>
      </c>
      <c r="F209" s="47" t="e">
        <f>VLOOKUP(G209,APPAREILS!$B$2:$C$702,2,FALSE)</f>
        <v>#N/A</v>
      </c>
      <c r="G209" s="39"/>
      <c r="H209" s="29">
        <v>0.2</v>
      </c>
      <c r="I209" s="24"/>
      <c r="J209" s="271"/>
      <c r="K209" s="298"/>
      <c r="L209" s="47">
        <v>0.2</v>
      </c>
      <c r="M209" s="73"/>
      <c r="N209" s="65">
        <v>1</v>
      </c>
      <c r="O209" s="40">
        <v>0</v>
      </c>
      <c r="P209" s="40">
        <v>1</v>
      </c>
      <c r="Q209" s="51">
        <v>0</v>
      </c>
      <c r="R209" s="69" t="s">
        <v>35</v>
      </c>
      <c r="S209" s="297"/>
      <c r="T209" s="272"/>
      <c r="U209" s="271"/>
      <c r="V209" s="298"/>
      <c r="W209" s="71">
        <v>0.2</v>
      </c>
      <c r="X209" s="24"/>
      <c r="Y209" s="24"/>
      <c r="Z209" s="24"/>
      <c r="AA209" s="24"/>
      <c r="AB209" s="10"/>
      <c r="AC209" s="34"/>
      <c r="AD209" s="271"/>
      <c r="AE209" s="271"/>
      <c r="AF209" s="272"/>
      <c r="AG209" s="314"/>
      <c r="AH209" s="315"/>
      <c r="AI209" s="297"/>
      <c r="AJ209" s="271"/>
      <c r="AK209" s="271"/>
      <c r="AL209" s="271"/>
      <c r="AM209" s="298"/>
    </row>
    <row r="210" spans="1:39" x14ac:dyDescent="0.25">
      <c r="A210" s="61">
        <v>43162</v>
      </c>
      <c r="B210" s="62"/>
      <c r="C210" s="63">
        <v>0.33333333333333331</v>
      </c>
      <c r="D210" s="62"/>
      <c r="E210" s="63">
        <v>0.65</v>
      </c>
      <c r="F210" s="48" t="e">
        <f>VLOOKUP(G210,APPAREILS!$B$2:$C$702,2,FALSE)</f>
        <v>#N/A</v>
      </c>
      <c r="G210" s="41"/>
      <c r="H210" s="28">
        <v>1.1000000000000001</v>
      </c>
      <c r="J210" s="273"/>
      <c r="K210" s="300"/>
      <c r="L210" s="48">
        <v>1.1000000000000001</v>
      </c>
      <c r="M210" s="72"/>
      <c r="N210" s="62">
        <v>1</v>
      </c>
      <c r="O210" s="42">
        <v>0</v>
      </c>
      <c r="P210" s="42">
        <v>3</v>
      </c>
      <c r="Q210" s="52">
        <v>0</v>
      </c>
      <c r="R210" s="68" t="s">
        <v>35</v>
      </c>
      <c r="S210" s="299"/>
      <c r="T210" s="274"/>
      <c r="U210" s="273"/>
      <c r="V210" s="300"/>
      <c r="W210" s="70"/>
      <c r="Y210" s="22">
        <v>1.1000000000000001</v>
      </c>
      <c r="AD210" s="273"/>
      <c r="AE210" s="273"/>
      <c r="AF210" s="274"/>
      <c r="AG210" s="316"/>
      <c r="AH210" s="317"/>
      <c r="AI210" s="299"/>
      <c r="AJ210" s="273"/>
      <c r="AK210" s="273"/>
      <c r="AL210" s="273"/>
      <c r="AM210" s="300"/>
    </row>
    <row r="211" spans="1:39" x14ac:dyDescent="0.25">
      <c r="A211" s="61">
        <v>43162</v>
      </c>
      <c r="B211" s="62"/>
      <c r="C211" s="63">
        <v>0.45416666666666666</v>
      </c>
      <c r="D211" s="62"/>
      <c r="E211" s="63">
        <v>0.5</v>
      </c>
      <c r="F211" s="48" t="e">
        <f>VLOOKUP(G211,APPAREILS!$B$2:$C$702,2,FALSE)</f>
        <v>#N/A</v>
      </c>
      <c r="G211" s="41"/>
      <c r="H211" s="28">
        <v>7.6</v>
      </c>
      <c r="J211" s="273"/>
      <c r="K211" s="300"/>
      <c r="L211" s="48">
        <v>7.6</v>
      </c>
      <c r="M211" s="72"/>
      <c r="N211" s="62">
        <v>3</v>
      </c>
      <c r="O211" s="42">
        <v>0</v>
      </c>
      <c r="P211" s="42">
        <v>1</v>
      </c>
      <c r="Q211" s="52">
        <v>0</v>
      </c>
      <c r="R211" s="68" t="s">
        <v>35</v>
      </c>
      <c r="S211" s="299"/>
      <c r="T211" s="274"/>
      <c r="U211" s="273"/>
      <c r="V211" s="300"/>
      <c r="W211" s="70">
        <v>7.6</v>
      </c>
      <c r="AD211" s="273"/>
      <c r="AE211" s="273"/>
      <c r="AF211" s="274"/>
      <c r="AG211" s="316"/>
      <c r="AH211" s="317"/>
      <c r="AI211" s="299"/>
      <c r="AJ211" s="273"/>
      <c r="AK211" s="273"/>
      <c r="AL211" s="273"/>
      <c r="AM211" s="300"/>
    </row>
    <row r="212" spans="1:39" x14ac:dyDescent="0.25">
      <c r="A212" s="64">
        <v>43167</v>
      </c>
      <c r="B212" s="65"/>
      <c r="C212" s="66">
        <v>0.46527777777777773</v>
      </c>
      <c r="D212" s="65"/>
      <c r="E212" s="66">
        <v>0.51111111111111118</v>
      </c>
      <c r="F212" s="47" t="e">
        <f>VLOOKUP(G212,APPAREILS!$B$2:$C$702,2,FALSE)</f>
        <v>#N/A</v>
      </c>
      <c r="G212" s="39"/>
      <c r="H212" s="29">
        <v>1.1000000000000001</v>
      </c>
      <c r="I212" s="24"/>
      <c r="J212" s="271"/>
      <c r="K212" s="298"/>
      <c r="L212" s="47">
        <v>1.1000000000000001</v>
      </c>
      <c r="M212" s="73"/>
      <c r="N212" s="65">
        <v>5</v>
      </c>
      <c r="O212" s="40">
        <v>0</v>
      </c>
      <c r="P212" s="40">
        <v>5</v>
      </c>
      <c r="Q212" s="51">
        <v>0</v>
      </c>
      <c r="R212" s="69" t="s">
        <v>35</v>
      </c>
      <c r="S212" s="297"/>
      <c r="T212" s="272"/>
      <c r="U212" s="271"/>
      <c r="V212" s="298"/>
      <c r="W212" s="71"/>
      <c r="X212" s="24"/>
      <c r="Y212" s="24">
        <v>1.1000000000000001</v>
      </c>
      <c r="Z212" s="24"/>
      <c r="AA212" s="24"/>
      <c r="AB212" s="10"/>
      <c r="AC212" s="34"/>
      <c r="AD212" s="271"/>
      <c r="AE212" s="271"/>
      <c r="AF212" s="272"/>
      <c r="AG212" s="314"/>
      <c r="AH212" s="315"/>
      <c r="AI212" s="297"/>
      <c r="AJ212" s="271"/>
      <c r="AK212" s="271"/>
      <c r="AL212" s="271"/>
      <c r="AM212" s="298"/>
    </row>
    <row r="213" spans="1:39" x14ac:dyDescent="0.25">
      <c r="A213" s="61">
        <v>43168</v>
      </c>
      <c r="B213" s="62"/>
      <c r="C213" s="63">
        <v>0.5541666666666667</v>
      </c>
      <c r="D213" s="62"/>
      <c r="E213" s="63">
        <v>0.60416666666666663</v>
      </c>
      <c r="F213" s="48" t="e">
        <f>VLOOKUP(G213,APPAREILS!$B$2:$C$702,2,FALSE)</f>
        <v>#N/A</v>
      </c>
      <c r="G213" s="41"/>
      <c r="H213" s="28">
        <v>1.2</v>
      </c>
      <c r="J213" s="273"/>
      <c r="K213" s="300"/>
      <c r="L213" s="48">
        <v>1.2</v>
      </c>
      <c r="M213" s="72"/>
      <c r="N213" s="62">
        <v>1</v>
      </c>
      <c r="O213" s="42">
        <v>0</v>
      </c>
      <c r="P213" s="42">
        <v>1</v>
      </c>
      <c r="Q213" s="52">
        <v>0</v>
      </c>
      <c r="R213" s="68" t="s">
        <v>35</v>
      </c>
      <c r="S213" s="299"/>
      <c r="T213" s="274"/>
      <c r="U213" s="273"/>
      <c r="V213" s="300"/>
      <c r="W213" s="70"/>
      <c r="Y213" s="22">
        <v>1.2</v>
      </c>
      <c r="AD213" s="273"/>
      <c r="AE213" s="273"/>
      <c r="AF213" s="274"/>
      <c r="AG213" s="316"/>
      <c r="AH213" s="317"/>
      <c r="AI213" s="299"/>
      <c r="AJ213" s="273"/>
      <c r="AK213" s="273"/>
      <c r="AL213" s="273"/>
      <c r="AM213" s="300"/>
    </row>
    <row r="214" spans="1:39" x14ac:dyDescent="0.25">
      <c r="A214" s="61">
        <v>43169</v>
      </c>
      <c r="B214" s="62"/>
      <c r="C214" s="63">
        <v>0.61388888888888882</v>
      </c>
      <c r="D214" s="62"/>
      <c r="E214" s="63">
        <v>0.65972222222222221</v>
      </c>
      <c r="F214" s="48" t="e">
        <f>VLOOKUP(G214,APPAREILS!$B$2:$C$702,2,FALSE)</f>
        <v>#N/A</v>
      </c>
      <c r="G214" s="41"/>
      <c r="H214" s="28">
        <v>1.1000000000000001</v>
      </c>
      <c r="J214" s="273"/>
      <c r="K214" s="300"/>
      <c r="L214" s="48">
        <v>1.1000000000000001</v>
      </c>
      <c r="M214" s="72"/>
      <c r="N214" s="62">
        <v>5</v>
      </c>
      <c r="O214" s="42">
        <v>0</v>
      </c>
      <c r="P214" s="42">
        <v>5</v>
      </c>
      <c r="Q214" s="52">
        <v>0</v>
      </c>
      <c r="R214" s="68" t="s">
        <v>35</v>
      </c>
      <c r="S214" s="299"/>
      <c r="T214" s="274"/>
      <c r="U214" s="273"/>
      <c r="V214" s="300"/>
      <c r="W214" s="70"/>
      <c r="Y214" s="22">
        <v>1.1000000000000001</v>
      </c>
      <c r="AD214" s="273"/>
      <c r="AE214" s="273"/>
      <c r="AF214" s="274"/>
      <c r="AG214" s="316"/>
      <c r="AH214" s="317"/>
      <c r="AI214" s="299"/>
      <c r="AJ214" s="273"/>
      <c r="AK214" s="273"/>
      <c r="AL214" s="273"/>
      <c r="AM214" s="300"/>
    </row>
    <row r="215" spans="1:39" x14ac:dyDescent="0.25">
      <c r="A215" s="64">
        <v>43173</v>
      </c>
      <c r="B215" s="65"/>
      <c r="C215" s="66">
        <v>0.60138888888888886</v>
      </c>
      <c r="D215" s="65"/>
      <c r="E215" s="66">
        <v>0.63888888888888895</v>
      </c>
      <c r="F215" s="47" t="e">
        <f>VLOOKUP(G215,APPAREILS!$B$2:$C$702,2,FALSE)</f>
        <v>#N/A</v>
      </c>
      <c r="G215" s="39"/>
      <c r="H215" s="29">
        <v>0.9</v>
      </c>
      <c r="I215" s="24"/>
      <c r="J215" s="271"/>
      <c r="K215" s="298"/>
      <c r="L215" s="47">
        <v>0.9</v>
      </c>
      <c r="M215" s="73"/>
      <c r="N215" s="65">
        <v>1</v>
      </c>
      <c r="O215" s="40">
        <v>0</v>
      </c>
      <c r="P215" s="40">
        <v>1</v>
      </c>
      <c r="Q215" s="51">
        <v>0</v>
      </c>
      <c r="R215" s="69" t="s">
        <v>35</v>
      </c>
      <c r="S215" s="297"/>
      <c r="T215" s="272"/>
      <c r="U215" s="271"/>
      <c r="V215" s="298"/>
      <c r="W215" s="71"/>
      <c r="X215" s="24"/>
      <c r="Y215" s="24">
        <v>0.9</v>
      </c>
      <c r="Z215" s="24"/>
      <c r="AA215" s="24"/>
      <c r="AB215" s="10"/>
      <c r="AC215" s="34"/>
      <c r="AD215" s="271"/>
      <c r="AE215" s="271"/>
      <c r="AF215" s="272"/>
      <c r="AG215" s="314"/>
      <c r="AH215" s="315"/>
      <c r="AI215" s="297"/>
      <c r="AJ215" s="271"/>
      <c r="AK215" s="271"/>
      <c r="AL215" s="271"/>
      <c r="AM215" s="298"/>
    </row>
    <row r="216" spans="1:39" x14ac:dyDescent="0.25">
      <c r="A216" s="61">
        <v>43174</v>
      </c>
      <c r="B216" s="62"/>
      <c r="C216" s="63">
        <v>0.55347222222222225</v>
      </c>
      <c r="D216" s="62"/>
      <c r="E216" s="63">
        <v>0.59930555555555554</v>
      </c>
      <c r="F216" s="48" t="e">
        <f>VLOOKUP(G216,APPAREILS!$B$2:$C$702,2,FALSE)</f>
        <v>#N/A</v>
      </c>
      <c r="G216" s="41"/>
      <c r="H216" s="28">
        <v>1.1000000000000001</v>
      </c>
      <c r="J216" s="273"/>
      <c r="K216" s="300"/>
      <c r="L216" s="48">
        <v>1.1000000000000001</v>
      </c>
      <c r="M216" s="72"/>
      <c r="N216" s="62">
        <v>5</v>
      </c>
      <c r="O216" s="42">
        <v>0</v>
      </c>
      <c r="P216" s="42">
        <v>5</v>
      </c>
      <c r="Q216" s="52">
        <v>0</v>
      </c>
      <c r="R216" s="68" t="s">
        <v>35</v>
      </c>
      <c r="S216" s="299"/>
      <c r="T216" s="274"/>
      <c r="U216" s="273"/>
      <c r="V216" s="300"/>
      <c r="W216" s="70"/>
      <c r="Y216" s="22">
        <v>1.1000000000000001</v>
      </c>
      <c r="AD216" s="273"/>
      <c r="AE216" s="273"/>
      <c r="AF216" s="274"/>
      <c r="AG216" s="316"/>
      <c r="AH216" s="317"/>
      <c r="AI216" s="299"/>
      <c r="AJ216" s="273"/>
      <c r="AK216" s="273"/>
      <c r="AL216" s="273"/>
      <c r="AM216" s="300"/>
    </row>
    <row r="217" spans="1:39" x14ac:dyDescent="0.25">
      <c r="A217" s="61">
        <v>43175</v>
      </c>
      <c r="B217" s="62"/>
      <c r="C217" s="63">
        <v>0.58750000000000002</v>
      </c>
      <c r="D217" s="62"/>
      <c r="E217" s="63">
        <v>0.625</v>
      </c>
      <c r="F217" s="48" t="e">
        <f>VLOOKUP(G217,APPAREILS!$B$2:$C$702,2,FALSE)</f>
        <v>#N/A</v>
      </c>
      <c r="G217" s="41"/>
      <c r="H217" s="28">
        <v>0.9</v>
      </c>
      <c r="J217" s="273"/>
      <c r="K217" s="300"/>
      <c r="L217" s="48">
        <v>0.9</v>
      </c>
      <c r="M217" s="72"/>
      <c r="N217" s="62">
        <v>1</v>
      </c>
      <c r="O217" s="42">
        <v>0</v>
      </c>
      <c r="P217" s="42">
        <v>1</v>
      </c>
      <c r="Q217" s="52">
        <v>0</v>
      </c>
      <c r="R217" s="68" t="s">
        <v>35</v>
      </c>
      <c r="S217" s="299"/>
      <c r="T217" s="274"/>
      <c r="U217" s="273"/>
      <c r="V217" s="300"/>
      <c r="W217" s="70"/>
      <c r="Y217" s="22">
        <v>0.9</v>
      </c>
      <c r="AD217" s="273"/>
      <c r="AE217" s="273"/>
      <c r="AF217" s="274"/>
      <c r="AG217" s="316"/>
      <c r="AH217" s="317"/>
      <c r="AI217" s="299"/>
      <c r="AJ217" s="273"/>
      <c r="AK217" s="273"/>
      <c r="AL217" s="273"/>
      <c r="AM217" s="300"/>
    </row>
    <row r="218" spans="1:39" x14ac:dyDescent="0.25">
      <c r="A218" s="64">
        <v>43176</v>
      </c>
      <c r="B218" s="65"/>
      <c r="C218" s="66">
        <v>0.46249999999999997</v>
      </c>
      <c r="D218" s="65"/>
      <c r="E218" s="66">
        <v>0.51250000000000007</v>
      </c>
      <c r="F218" s="47" t="e">
        <f>VLOOKUP(G218,APPAREILS!$B$2:$C$702,2,FALSE)</f>
        <v>#N/A</v>
      </c>
      <c r="G218" s="39"/>
      <c r="H218" s="29">
        <v>1.2</v>
      </c>
      <c r="I218" s="24"/>
      <c r="J218" s="271"/>
      <c r="K218" s="298"/>
      <c r="L218" s="47">
        <v>1.2</v>
      </c>
      <c r="M218" s="73"/>
      <c r="N218" s="65">
        <v>5</v>
      </c>
      <c r="O218" s="40">
        <v>0</v>
      </c>
      <c r="P218" s="40">
        <v>5</v>
      </c>
      <c r="Q218" s="51">
        <v>0</v>
      </c>
      <c r="R218" s="69" t="s">
        <v>35</v>
      </c>
      <c r="S218" s="297"/>
      <c r="T218" s="272"/>
      <c r="U218" s="271"/>
      <c r="V218" s="298"/>
      <c r="W218" s="71"/>
      <c r="X218" s="24"/>
      <c r="Y218" s="24">
        <v>1.2</v>
      </c>
      <c r="Z218" s="24"/>
      <c r="AA218" s="24"/>
      <c r="AB218" s="10"/>
      <c r="AC218" s="34"/>
      <c r="AD218" s="271"/>
      <c r="AE218" s="271"/>
      <c r="AF218" s="272"/>
      <c r="AG218" s="314"/>
      <c r="AH218" s="315"/>
      <c r="AI218" s="297"/>
      <c r="AJ218" s="271"/>
      <c r="AK218" s="271"/>
      <c r="AL218" s="271"/>
      <c r="AM218" s="298"/>
    </row>
    <row r="219" spans="1:39" x14ac:dyDescent="0.25">
      <c r="A219" s="61">
        <v>43180</v>
      </c>
      <c r="B219" s="62"/>
      <c r="C219" s="63">
        <v>0.41666666666666669</v>
      </c>
      <c r="D219" s="62"/>
      <c r="E219" s="63">
        <v>0.45416666666666666</v>
      </c>
      <c r="F219" s="48" t="e">
        <f>VLOOKUP(G219,APPAREILS!$B$2:$C$702,2,FALSE)</f>
        <v>#N/A</v>
      </c>
      <c r="G219" s="41"/>
      <c r="H219" s="28">
        <v>0.9</v>
      </c>
      <c r="J219" s="273"/>
      <c r="K219" s="300"/>
      <c r="L219" s="48">
        <v>0.9</v>
      </c>
      <c r="M219" s="72"/>
      <c r="N219" s="62">
        <v>6</v>
      </c>
      <c r="O219" s="42">
        <v>0</v>
      </c>
      <c r="P219" s="42">
        <v>6</v>
      </c>
      <c r="Q219" s="52">
        <v>0</v>
      </c>
      <c r="R219" s="68" t="s">
        <v>35</v>
      </c>
      <c r="S219" s="299"/>
      <c r="T219" s="274"/>
      <c r="U219" s="273"/>
      <c r="V219" s="300"/>
      <c r="W219" s="70"/>
      <c r="Y219" s="22">
        <v>0.9</v>
      </c>
      <c r="AD219" s="273"/>
      <c r="AE219" s="273"/>
      <c r="AF219" s="274"/>
      <c r="AG219" s="316"/>
      <c r="AH219" s="317"/>
      <c r="AI219" s="299"/>
      <c r="AJ219" s="273"/>
      <c r="AK219" s="273"/>
      <c r="AL219" s="273"/>
      <c r="AM219" s="300"/>
    </row>
    <row r="220" spans="1:39" x14ac:dyDescent="0.25">
      <c r="A220" s="61">
        <v>43181</v>
      </c>
      <c r="B220" s="62"/>
      <c r="C220" s="63">
        <v>0.3520833333333333</v>
      </c>
      <c r="D220" s="62"/>
      <c r="E220" s="63">
        <v>0.3979166666666667</v>
      </c>
      <c r="F220" s="48" t="e">
        <f>VLOOKUP(G220,APPAREILS!$B$2:$C$702,2,FALSE)</f>
        <v>#N/A</v>
      </c>
      <c r="G220" s="41"/>
      <c r="H220" s="28">
        <v>0.8</v>
      </c>
      <c r="J220" s="273"/>
      <c r="K220" s="300"/>
      <c r="L220" s="48">
        <v>0.8</v>
      </c>
      <c r="M220" s="72"/>
      <c r="N220" s="62">
        <v>1</v>
      </c>
      <c r="O220" s="42">
        <v>0</v>
      </c>
      <c r="P220" s="42">
        <v>1</v>
      </c>
      <c r="Q220" s="52">
        <v>0</v>
      </c>
      <c r="R220" s="68" t="s">
        <v>35</v>
      </c>
      <c r="S220" s="299"/>
      <c r="T220" s="274"/>
      <c r="U220" s="273"/>
      <c r="V220" s="300"/>
      <c r="W220" s="70"/>
      <c r="Y220" s="22">
        <v>0.8</v>
      </c>
      <c r="AD220" s="273"/>
      <c r="AE220" s="273"/>
      <c r="AF220" s="274"/>
      <c r="AG220" s="316"/>
      <c r="AH220" s="317"/>
      <c r="AI220" s="299"/>
      <c r="AJ220" s="273"/>
      <c r="AK220" s="273"/>
      <c r="AL220" s="273"/>
      <c r="AM220" s="300"/>
    </row>
    <row r="221" spans="1:39" x14ac:dyDescent="0.25">
      <c r="A221" s="64">
        <v>43181</v>
      </c>
      <c r="B221" s="65"/>
      <c r="C221" s="66">
        <v>0.3972222222222222</v>
      </c>
      <c r="D221" s="65"/>
      <c r="E221" s="66">
        <v>0.43055555555555558</v>
      </c>
      <c r="F221" s="47" t="e">
        <f>VLOOKUP(G221,APPAREILS!$B$2:$C$702,2,FALSE)</f>
        <v>#N/A</v>
      </c>
      <c r="G221" s="39"/>
      <c r="H221" s="29">
        <v>1.1000000000000001</v>
      </c>
      <c r="I221" s="24"/>
      <c r="J221" s="271"/>
      <c r="K221" s="298"/>
      <c r="L221" s="47">
        <v>1.1000000000000001</v>
      </c>
      <c r="M221" s="73"/>
      <c r="N221" s="65">
        <v>1</v>
      </c>
      <c r="O221" s="40">
        <v>0</v>
      </c>
      <c r="P221" s="40">
        <v>1</v>
      </c>
      <c r="Q221" s="51">
        <v>0</v>
      </c>
      <c r="R221" s="69" t="s">
        <v>35</v>
      </c>
      <c r="S221" s="297"/>
      <c r="T221" s="272"/>
      <c r="U221" s="271"/>
      <c r="V221" s="298"/>
      <c r="W221" s="71"/>
      <c r="X221" s="24"/>
      <c r="Y221" s="24">
        <v>1.1000000000000001</v>
      </c>
      <c r="Z221" s="24"/>
      <c r="AA221" s="24"/>
      <c r="AB221" s="10"/>
      <c r="AC221" s="34"/>
      <c r="AD221" s="271"/>
      <c r="AE221" s="271"/>
      <c r="AF221" s="272"/>
      <c r="AG221" s="314"/>
      <c r="AH221" s="315"/>
      <c r="AI221" s="297"/>
      <c r="AJ221" s="271"/>
      <c r="AK221" s="271"/>
      <c r="AL221" s="271"/>
      <c r="AM221" s="298"/>
    </row>
    <row r="222" spans="1:39" x14ac:dyDescent="0.25">
      <c r="A222" s="61">
        <v>43182</v>
      </c>
      <c r="B222" s="62"/>
      <c r="C222" s="63">
        <v>0.43888888888888888</v>
      </c>
      <c r="D222" s="62"/>
      <c r="E222" s="63">
        <v>0.46388888888888885</v>
      </c>
      <c r="F222" s="48" t="e">
        <f>VLOOKUP(G222,APPAREILS!$B$2:$C$702,2,FALSE)</f>
        <v>#N/A</v>
      </c>
      <c r="G222" s="41"/>
      <c r="H222" s="28">
        <v>1.1000000000000001</v>
      </c>
      <c r="J222" s="273"/>
      <c r="K222" s="300"/>
      <c r="L222" s="48">
        <v>1.1000000000000001</v>
      </c>
      <c r="M222" s="72"/>
      <c r="N222" s="62">
        <v>1</v>
      </c>
      <c r="O222" s="42">
        <v>0</v>
      </c>
      <c r="P222" s="42">
        <v>1</v>
      </c>
      <c r="Q222" s="52">
        <v>0</v>
      </c>
      <c r="R222" s="68" t="s">
        <v>35</v>
      </c>
      <c r="S222" s="299"/>
      <c r="T222" s="274"/>
      <c r="U222" s="273"/>
      <c r="V222" s="300"/>
      <c r="W222" s="70"/>
      <c r="Y222" s="22">
        <v>1.1000000000000001</v>
      </c>
      <c r="AD222" s="273"/>
      <c r="AE222" s="273"/>
      <c r="AF222" s="274"/>
      <c r="AG222" s="316"/>
      <c r="AH222" s="317"/>
      <c r="AI222" s="299"/>
      <c r="AJ222" s="273"/>
      <c r="AK222" s="273"/>
      <c r="AL222" s="273"/>
      <c r="AM222" s="300"/>
    </row>
    <row r="223" spans="1:39" x14ac:dyDescent="0.25">
      <c r="A223" s="61">
        <v>43182</v>
      </c>
      <c r="B223" s="62"/>
      <c r="C223" s="63">
        <v>0.57916666666666672</v>
      </c>
      <c r="D223" s="62"/>
      <c r="E223" s="63">
        <v>0.625</v>
      </c>
      <c r="F223" s="48" t="e">
        <f>VLOOKUP(G223,APPAREILS!$B$2:$C$702,2,FALSE)</f>
        <v>#N/A</v>
      </c>
      <c r="G223" s="41"/>
      <c r="H223" s="28">
        <v>0.6</v>
      </c>
      <c r="J223" s="273"/>
      <c r="K223" s="300"/>
      <c r="L223" s="48">
        <v>0.6</v>
      </c>
      <c r="M223" s="72"/>
      <c r="N223" s="62">
        <v>0</v>
      </c>
      <c r="O223" s="42">
        <v>0</v>
      </c>
      <c r="P223" s="42">
        <v>1</v>
      </c>
      <c r="Q223" s="52">
        <v>0</v>
      </c>
      <c r="R223" s="68" t="s">
        <v>35</v>
      </c>
      <c r="S223" s="299"/>
      <c r="T223" s="274"/>
      <c r="U223" s="273"/>
      <c r="V223" s="300"/>
      <c r="W223" s="70"/>
      <c r="Y223" s="22">
        <v>0.6</v>
      </c>
      <c r="AD223" s="273"/>
      <c r="AE223" s="273"/>
      <c r="AF223" s="274"/>
      <c r="AG223" s="316"/>
      <c r="AH223" s="317"/>
      <c r="AI223" s="299"/>
      <c r="AJ223" s="273"/>
      <c r="AK223" s="273"/>
      <c r="AL223" s="273"/>
      <c r="AM223" s="300"/>
    </row>
    <row r="224" spans="1:39" x14ac:dyDescent="0.25">
      <c r="A224" s="64">
        <v>43183</v>
      </c>
      <c r="B224" s="65"/>
      <c r="C224" s="66">
        <v>0.44444444444444442</v>
      </c>
      <c r="D224" s="65"/>
      <c r="E224" s="66">
        <v>0.47361111111111115</v>
      </c>
      <c r="F224" s="47" t="e">
        <f>VLOOKUP(G224,APPAREILS!$B$2:$C$702,2,FALSE)</f>
        <v>#N/A</v>
      </c>
      <c r="G224" s="39"/>
      <c r="H224" s="29">
        <v>0.8</v>
      </c>
      <c r="I224" s="24"/>
      <c r="J224" s="271"/>
      <c r="K224" s="298"/>
      <c r="L224" s="47">
        <v>0.8</v>
      </c>
      <c r="M224" s="73"/>
      <c r="N224" s="65">
        <v>1</v>
      </c>
      <c r="O224" s="40">
        <v>0</v>
      </c>
      <c r="P224" s="40">
        <v>1</v>
      </c>
      <c r="Q224" s="51">
        <v>0</v>
      </c>
      <c r="R224" s="69" t="s">
        <v>35</v>
      </c>
      <c r="S224" s="297"/>
      <c r="T224" s="272"/>
      <c r="U224" s="271"/>
      <c r="V224" s="298"/>
      <c r="W224" s="71"/>
      <c r="X224" s="24"/>
      <c r="Y224" s="24">
        <v>0.8</v>
      </c>
      <c r="Z224" s="24"/>
      <c r="AA224" s="24"/>
      <c r="AB224" s="10"/>
      <c r="AC224" s="34"/>
      <c r="AD224" s="271"/>
      <c r="AE224" s="271"/>
      <c r="AF224" s="272"/>
      <c r="AG224" s="314"/>
      <c r="AH224" s="315"/>
      <c r="AI224" s="297"/>
      <c r="AJ224" s="271"/>
      <c r="AK224" s="271"/>
      <c r="AL224" s="271"/>
      <c r="AM224" s="298"/>
    </row>
    <row r="225" spans="1:39" x14ac:dyDescent="0.25">
      <c r="A225" s="61">
        <v>43183</v>
      </c>
      <c r="B225" s="62"/>
      <c r="C225" s="63">
        <v>0.64374999999999993</v>
      </c>
      <c r="D225" s="62"/>
      <c r="E225" s="63">
        <v>0.67708333333333337</v>
      </c>
      <c r="F225" s="48" t="e">
        <f>VLOOKUP(G225,APPAREILS!$B$2:$C$702,2,FALSE)</f>
        <v>#N/A</v>
      </c>
      <c r="G225" s="41"/>
      <c r="H225" s="28">
        <v>0.7</v>
      </c>
      <c r="J225" s="273"/>
      <c r="K225" s="300"/>
      <c r="L225" s="48">
        <v>0.7</v>
      </c>
      <c r="M225" s="72"/>
      <c r="N225" s="62">
        <v>1</v>
      </c>
      <c r="O225" s="42">
        <v>0</v>
      </c>
      <c r="P225" s="42">
        <v>1</v>
      </c>
      <c r="Q225" s="52">
        <v>0</v>
      </c>
      <c r="R225" s="68" t="s">
        <v>35</v>
      </c>
      <c r="S225" s="299"/>
      <c r="T225" s="274"/>
      <c r="U225" s="273"/>
      <c r="V225" s="300"/>
      <c r="W225" s="70"/>
      <c r="Y225" s="22">
        <v>0.7</v>
      </c>
      <c r="AD225" s="273"/>
      <c r="AE225" s="273"/>
      <c r="AF225" s="274"/>
      <c r="AG225" s="316"/>
      <c r="AH225" s="317"/>
      <c r="AI225" s="299"/>
      <c r="AJ225" s="273"/>
      <c r="AK225" s="273"/>
      <c r="AL225" s="273"/>
      <c r="AM225" s="300"/>
    </row>
    <row r="226" spans="1:39" x14ac:dyDescent="0.25">
      <c r="A226" s="61">
        <v>43194</v>
      </c>
      <c r="B226" s="62"/>
      <c r="C226" s="63">
        <v>0.59375</v>
      </c>
      <c r="D226" s="62"/>
      <c r="E226" s="63">
        <v>0.63124999999999998</v>
      </c>
      <c r="F226" s="48" t="e">
        <f>VLOOKUP(G226,APPAREILS!$B$2:$C$702,2,FALSE)</f>
        <v>#N/A</v>
      </c>
      <c r="G226" s="41"/>
      <c r="H226" s="28">
        <v>0.9</v>
      </c>
      <c r="J226" s="273"/>
      <c r="K226" s="300"/>
      <c r="L226" s="48">
        <v>0.9</v>
      </c>
      <c r="M226" s="72"/>
      <c r="N226" s="62">
        <v>6</v>
      </c>
      <c r="O226" s="42">
        <v>0</v>
      </c>
      <c r="P226" s="42">
        <v>6</v>
      </c>
      <c r="Q226" s="52">
        <v>0</v>
      </c>
      <c r="R226" s="68" t="s">
        <v>35</v>
      </c>
      <c r="S226" s="299"/>
      <c r="T226" s="274"/>
      <c r="U226" s="273"/>
      <c r="V226" s="300"/>
      <c r="W226" s="70"/>
      <c r="Y226" s="22">
        <v>0.9</v>
      </c>
      <c r="AD226" s="273"/>
      <c r="AE226" s="273"/>
      <c r="AF226" s="274"/>
      <c r="AG226" s="316"/>
      <c r="AH226" s="317"/>
      <c r="AI226" s="299"/>
      <c r="AJ226" s="273"/>
      <c r="AK226" s="273"/>
      <c r="AL226" s="273"/>
      <c r="AM226" s="300"/>
    </row>
    <row r="227" spans="1:39" x14ac:dyDescent="0.25">
      <c r="A227" s="64">
        <v>43195</v>
      </c>
      <c r="B227" s="65"/>
      <c r="C227" s="66">
        <v>0.625</v>
      </c>
      <c r="D227" s="65"/>
      <c r="E227" s="66">
        <v>0.65833333333333333</v>
      </c>
      <c r="F227" s="47" t="e">
        <f>VLOOKUP(G227,APPAREILS!$B$2:$C$702,2,FALSE)</f>
        <v>#N/A</v>
      </c>
      <c r="G227" s="39"/>
      <c r="H227" s="29">
        <v>0.8</v>
      </c>
      <c r="I227" s="24"/>
      <c r="J227" s="271"/>
      <c r="K227" s="298"/>
      <c r="L227" s="47">
        <v>0.8</v>
      </c>
      <c r="M227" s="73"/>
      <c r="N227" s="65">
        <v>1</v>
      </c>
      <c r="O227" s="40">
        <v>0</v>
      </c>
      <c r="P227" s="40">
        <v>1</v>
      </c>
      <c r="Q227" s="51">
        <v>0</v>
      </c>
      <c r="R227" s="69" t="s">
        <v>35</v>
      </c>
      <c r="S227" s="297"/>
      <c r="T227" s="272"/>
      <c r="U227" s="271"/>
      <c r="V227" s="298"/>
      <c r="W227" s="71"/>
      <c r="X227" s="24"/>
      <c r="Y227" s="24">
        <v>0.8</v>
      </c>
      <c r="Z227" s="24"/>
      <c r="AA227" s="24"/>
      <c r="AB227" s="10"/>
      <c r="AC227" s="34"/>
      <c r="AD227" s="271"/>
      <c r="AE227" s="271"/>
      <c r="AF227" s="272"/>
      <c r="AG227" s="314"/>
      <c r="AH227" s="315"/>
      <c r="AI227" s="297"/>
      <c r="AJ227" s="271"/>
      <c r="AK227" s="271"/>
      <c r="AL227" s="271"/>
      <c r="AM227" s="298"/>
    </row>
    <row r="228" spans="1:39" x14ac:dyDescent="0.25">
      <c r="A228" s="61">
        <v>43196</v>
      </c>
      <c r="B228" s="62"/>
      <c r="C228" s="63">
        <v>0.41666666666666669</v>
      </c>
      <c r="D228" s="62"/>
      <c r="E228" s="63">
        <v>0.4458333333333333</v>
      </c>
      <c r="F228" s="48" t="e">
        <f>VLOOKUP(G228,APPAREILS!$B$2:$C$702,2,FALSE)</f>
        <v>#N/A</v>
      </c>
      <c r="G228" s="41"/>
      <c r="H228" s="28">
        <v>0.8</v>
      </c>
      <c r="J228" s="273"/>
      <c r="K228" s="300"/>
      <c r="L228" s="48">
        <v>0.8</v>
      </c>
      <c r="M228" s="72"/>
      <c r="N228" s="62">
        <v>1</v>
      </c>
      <c r="O228" s="42">
        <v>0</v>
      </c>
      <c r="P228" s="42">
        <v>1</v>
      </c>
      <c r="Q228" s="52">
        <v>0</v>
      </c>
      <c r="R228" s="68" t="s">
        <v>35</v>
      </c>
      <c r="S228" s="299"/>
      <c r="T228" s="274"/>
      <c r="U228" s="273"/>
      <c r="V228" s="300"/>
      <c r="W228" s="70"/>
      <c r="Y228" s="22">
        <v>0.8</v>
      </c>
      <c r="AD228" s="273"/>
      <c r="AE228" s="273"/>
      <c r="AF228" s="274"/>
      <c r="AG228" s="316"/>
      <c r="AH228" s="317"/>
      <c r="AI228" s="299"/>
      <c r="AJ228" s="273"/>
      <c r="AK228" s="273"/>
      <c r="AL228" s="273"/>
      <c r="AM228" s="300"/>
    </row>
    <row r="229" spans="1:39" x14ac:dyDescent="0.25">
      <c r="A229" s="61">
        <v>43196</v>
      </c>
      <c r="B229" s="62"/>
      <c r="C229" s="63">
        <v>0.5131944444444444</v>
      </c>
      <c r="D229" s="62"/>
      <c r="E229" s="63">
        <v>0.54652777777777783</v>
      </c>
      <c r="F229" s="48" t="e">
        <f>VLOOKUP(G229,APPAREILS!$B$2:$C$702,2,FALSE)</f>
        <v>#N/A</v>
      </c>
      <c r="G229" s="41"/>
      <c r="H229" s="28">
        <v>0.7</v>
      </c>
      <c r="J229" s="273"/>
      <c r="K229" s="300"/>
      <c r="L229" s="48">
        <v>0.7</v>
      </c>
      <c r="M229" s="72"/>
      <c r="N229" s="62">
        <v>1</v>
      </c>
      <c r="O229" s="42">
        <v>0</v>
      </c>
      <c r="P229" s="42">
        <v>1</v>
      </c>
      <c r="Q229" s="52">
        <v>0</v>
      </c>
      <c r="R229" s="68" t="s">
        <v>35</v>
      </c>
      <c r="S229" s="299"/>
      <c r="T229" s="274"/>
      <c r="U229" s="273"/>
      <c r="V229" s="300"/>
      <c r="W229" s="70"/>
      <c r="Y229" s="22">
        <v>0.7</v>
      </c>
      <c r="AD229" s="273"/>
      <c r="AE229" s="273"/>
      <c r="AF229" s="274"/>
      <c r="AG229" s="316"/>
      <c r="AH229" s="317"/>
      <c r="AI229" s="299"/>
      <c r="AJ229" s="273"/>
      <c r="AK229" s="273"/>
      <c r="AL229" s="273"/>
      <c r="AM229" s="300"/>
    </row>
    <row r="230" spans="1:39" x14ac:dyDescent="0.25">
      <c r="A230" s="64">
        <v>43201</v>
      </c>
      <c r="B230" s="65"/>
      <c r="C230" s="66">
        <v>0.54166666666666663</v>
      </c>
      <c r="D230" s="65"/>
      <c r="E230" s="66">
        <v>0.58333333333333337</v>
      </c>
      <c r="F230" s="47" t="e">
        <f>VLOOKUP(G230,APPAREILS!$B$2:$C$702,2,FALSE)</f>
        <v>#N/A</v>
      </c>
      <c r="G230" s="39"/>
      <c r="H230" s="29">
        <v>1</v>
      </c>
      <c r="I230" s="24"/>
      <c r="J230" s="271"/>
      <c r="K230" s="298"/>
      <c r="L230" s="47">
        <v>1</v>
      </c>
      <c r="M230" s="73"/>
      <c r="N230" s="65">
        <v>1</v>
      </c>
      <c r="O230" s="40">
        <v>0</v>
      </c>
      <c r="P230" s="40">
        <v>1</v>
      </c>
      <c r="Q230" s="51">
        <v>0</v>
      </c>
      <c r="R230" s="69" t="s">
        <v>35</v>
      </c>
      <c r="S230" s="297"/>
      <c r="T230" s="272"/>
      <c r="U230" s="271"/>
      <c r="V230" s="298"/>
      <c r="W230" s="71"/>
      <c r="X230" s="24"/>
      <c r="Y230" s="24">
        <v>1</v>
      </c>
      <c r="Z230" s="24"/>
      <c r="AA230" s="24"/>
      <c r="AB230" s="10"/>
      <c r="AC230" s="34"/>
      <c r="AD230" s="271"/>
      <c r="AE230" s="271"/>
      <c r="AF230" s="272"/>
      <c r="AG230" s="314"/>
      <c r="AH230" s="315"/>
      <c r="AI230" s="297"/>
      <c r="AJ230" s="271"/>
      <c r="AK230" s="271"/>
      <c r="AL230" s="271"/>
      <c r="AM230" s="298"/>
    </row>
    <row r="231" spans="1:39" x14ac:dyDescent="0.25">
      <c r="A231" s="61">
        <v>43202</v>
      </c>
      <c r="B231" s="62"/>
      <c r="C231" s="63">
        <v>0.30555555555555552</v>
      </c>
      <c r="D231" s="62"/>
      <c r="E231" s="63">
        <v>0.3430555555555555</v>
      </c>
      <c r="F231" s="48" t="e">
        <f>VLOOKUP(G231,APPAREILS!$B$2:$C$702,2,FALSE)</f>
        <v>#N/A</v>
      </c>
      <c r="G231" s="41"/>
      <c r="H231" s="28">
        <v>0.7</v>
      </c>
      <c r="J231" s="273"/>
      <c r="K231" s="300"/>
      <c r="L231" s="48">
        <v>0.7</v>
      </c>
      <c r="M231" s="72"/>
      <c r="N231" s="62">
        <v>7</v>
      </c>
      <c r="O231" s="42">
        <v>0</v>
      </c>
      <c r="P231" s="42">
        <v>1</v>
      </c>
      <c r="Q231" s="52">
        <v>0</v>
      </c>
      <c r="R231" s="68" t="s">
        <v>35</v>
      </c>
      <c r="S231" s="299"/>
      <c r="T231" s="274"/>
      <c r="U231" s="273"/>
      <c r="V231" s="300"/>
      <c r="W231" s="70"/>
      <c r="Y231" s="22">
        <v>0.7</v>
      </c>
      <c r="AD231" s="273"/>
      <c r="AE231" s="273"/>
      <c r="AF231" s="274"/>
      <c r="AG231" s="316"/>
      <c r="AH231" s="317"/>
      <c r="AI231" s="299"/>
      <c r="AJ231" s="273"/>
      <c r="AK231" s="273"/>
      <c r="AL231" s="273"/>
      <c r="AM231" s="300"/>
    </row>
    <row r="232" spans="1:39" x14ac:dyDescent="0.25">
      <c r="A232" s="61">
        <v>43202</v>
      </c>
      <c r="B232" s="62"/>
      <c r="C232" s="63">
        <v>0.53749999999999998</v>
      </c>
      <c r="D232" s="62"/>
      <c r="E232" s="63">
        <v>0.58333333333333337</v>
      </c>
      <c r="F232" s="48" t="e">
        <f>VLOOKUP(G232,APPAREILS!$B$2:$C$702,2,FALSE)</f>
        <v>#N/A</v>
      </c>
      <c r="G232" s="41"/>
      <c r="H232" s="28">
        <v>1.1000000000000001</v>
      </c>
      <c r="J232" s="273"/>
      <c r="K232" s="300"/>
      <c r="L232" s="48">
        <v>1.1000000000000001</v>
      </c>
      <c r="M232" s="72"/>
      <c r="N232" s="62">
        <v>7</v>
      </c>
      <c r="O232" s="42">
        <v>0</v>
      </c>
      <c r="P232" s="42">
        <v>7</v>
      </c>
      <c r="Q232" s="52">
        <v>0</v>
      </c>
      <c r="R232" s="68" t="s">
        <v>35</v>
      </c>
      <c r="S232" s="299"/>
      <c r="T232" s="274"/>
      <c r="U232" s="273"/>
      <c r="V232" s="300"/>
      <c r="W232" s="70"/>
      <c r="Y232" s="22">
        <v>1.1000000000000001</v>
      </c>
      <c r="AD232" s="273"/>
      <c r="AE232" s="273"/>
      <c r="AF232" s="274"/>
      <c r="AG232" s="316"/>
      <c r="AH232" s="317"/>
      <c r="AI232" s="299"/>
      <c r="AJ232" s="273"/>
      <c r="AK232" s="273"/>
      <c r="AL232" s="273"/>
      <c r="AM232" s="300"/>
    </row>
    <row r="233" spans="1:39" x14ac:dyDescent="0.25">
      <c r="A233" s="64">
        <v>43202</v>
      </c>
      <c r="B233" s="65"/>
      <c r="C233" s="66">
        <v>0.55555555555555558</v>
      </c>
      <c r="D233" s="65"/>
      <c r="E233" s="66">
        <v>0.58472222222222225</v>
      </c>
      <c r="F233" s="47" t="e">
        <f>VLOOKUP(G233,APPAREILS!$B$2:$C$702,2,FALSE)</f>
        <v>#N/A</v>
      </c>
      <c r="G233" s="39"/>
      <c r="H233" s="29">
        <v>0.9</v>
      </c>
      <c r="I233" s="24"/>
      <c r="J233" s="271"/>
      <c r="K233" s="298"/>
      <c r="L233" s="47">
        <v>0.9</v>
      </c>
      <c r="M233" s="73"/>
      <c r="N233" s="65">
        <v>4</v>
      </c>
      <c r="O233" s="40">
        <v>4</v>
      </c>
      <c r="P233" s="40">
        <v>7</v>
      </c>
      <c r="Q233" s="51">
        <v>0</v>
      </c>
      <c r="R233" s="69" t="s">
        <v>35</v>
      </c>
      <c r="S233" s="297"/>
      <c r="T233" s="272"/>
      <c r="U233" s="271"/>
      <c r="V233" s="298"/>
      <c r="W233" s="71"/>
      <c r="X233" s="24"/>
      <c r="Y233" s="24">
        <v>0.9</v>
      </c>
      <c r="Z233" s="24"/>
      <c r="AA233" s="24"/>
      <c r="AB233" s="10"/>
      <c r="AC233" s="34"/>
      <c r="AD233" s="271"/>
      <c r="AE233" s="271"/>
      <c r="AF233" s="272"/>
      <c r="AG233" s="314"/>
      <c r="AH233" s="315"/>
      <c r="AI233" s="297"/>
      <c r="AJ233" s="271"/>
      <c r="AK233" s="271"/>
      <c r="AL233" s="271"/>
      <c r="AM233" s="298"/>
    </row>
    <row r="234" spans="1:39" x14ac:dyDescent="0.25">
      <c r="A234" s="61">
        <v>43203</v>
      </c>
      <c r="B234" s="62"/>
      <c r="C234" s="63">
        <v>0.47500000000000003</v>
      </c>
      <c r="D234" s="62"/>
      <c r="E234" s="63">
        <v>0.5</v>
      </c>
      <c r="F234" s="48" t="e">
        <f>VLOOKUP(G234,APPAREILS!$B$2:$C$702,2,FALSE)</f>
        <v>#N/A</v>
      </c>
      <c r="G234" s="41"/>
      <c r="H234" s="28">
        <v>0.6</v>
      </c>
      <c r="J234" s="273"/>
      <c r="K234" s="300"/>
      <c r="L234" s="48">
        <v>0.6</v>
      </c>
      <c r="M234" s="72"/>
      <c r="N234" s="62">
        <v>1</v>
      </c>
      <c r="O234" s="42">
        <v>0</v>
      </c>
      <c r="P234" s="42">
        <v>5</v>
      </c>
      <c r="Q234" s="52">
        <v>0</v>
      </c>
      <c r="R234" s="68" t="s">
        <v>35</v>
      </c>
      <c r="S234" s="299"/>
      <c r="T234" s="274"/>
      <c r="U234" s="273"/>
      <c r="V234" s="300"/>
      <c r="W234" s="70">
        <v>0.6</v>
      </c>
      <c r="AD234" s="273"/>
      <c r="AE234" s="273"/>
      <c r="AF234" s="274"/>
      <c r="AG234" s="316"/>
      <c r="AH234" s="317"/>
      <c r="AI234" s="299"/>
      <c r="AJ234" s="273"/>
      <c r="AK234" s="273"/>
      <c r="AL234" s="273"/>
      <c r="AM234" s="300"/>
    </row>
    <row r="235" spans="1:39" x14ac:dyDescent="0.25">
      <c r="A235" s="61">
        <v>43203</v>
      </c>
      <c r="B235" s="62"/>
      <c r="C235" s="63">
        <v>0.64166666666666672</v>
      </c>
      <c r="D235" s="62"/>
      <c r="E235" s="63">
        <v>0.66666666666666663</v>
      </c>
      <c r="F235" s="48" t="e">
        <f>VLOOKUP(G235,APPAREILS!$B$2:$C$702,2,FALSE)</f>
        <v>#N/A</v>
      </c>
      <c r="G235" s="41"/>
      <c r="H235" s="28">
        <v>0.6</v>
      </c>
      <c r="J235" s="273"/>
      <c r="K235" s="300"/>
      <c r="L235" s="48">
        <v>0.6</v>
      </c>
      <c r="M235" s="72"/>
      <c r="N235" s="62">
        <v>5</v>
      </c>
      <c r="O235" s="42">
        <v>0</v>
      </c>
      <c r="P235" s="42">
        <v>1</v>
      </c>
      <c r="Q235" s="52">
        <v>0</v>
      </c>
      <c r="R235" s="68" t="s">
        <v>35</v>
      </c>
      <c r="S235" s="299"/>
      <c r="T235" s="274"/>
      <c r="U235" s="273"/>
      <c r="V235" s="300"/>
      <c r="W235" s="70">
        <v>0.6</v>
      </c>
      <c r="AD235" s="273"/>
      <c r="AE235" s="273"/>
      <c r="AF235" s="274"/>
      <c r="AG235" s="316"/>
      <c r="AH235" s="317"/>
      <c r="AI235" s="299"/>
      <c r="AJ235" s="273"/>
      <c r="AK235" s="273"/>
      <c r="AL235" s="273"/>
      <c r="AM235" s="300"/>
    </row>
    <row r="236" spans="1:39" x14ac:dyDescent="0.25">
      <c r="A236" s="64">
        <v>43204</v>
      </c>
      <c r="B236" s="65"/>
      <c r="C236" s="66">
        <v>0.3</v>
      </c>
      <c r="D236" s="65"/>
      <c r="E236" s="66">
        <v>0.33333333333333331</v>
      </c>
      <c r="F236" s="47" t="e">
        <f>VLOOKUP(G236,APPAREILS!$B$2:$C$702,2,FALSE)</f>
        <v>#N/A</v>
      </c>
      <c r="G236" s="39"/>
      <c r="H236" s="29">
        <v>0.7</v>
      </c>
      <c r="I236" s="24"/>
      <c r="J236" s="271"/>
      <c r="K236" s="298"/>
      <c r="L236" s="47">
        <v>0.7</v>
      </c>
      <c r="M236" s="73"/>
      <c r="N236" s="65">
        <v>1</v>
      </c>
      <c r="O236" s="40">
        <v>0</v>
      </c>
      <c r="P236" s="40">
        <v>5</v>
      </c>
      <c r="Q236" s="51">
        <v>0</v>
      </c>
      <c r="R236" s="69" t="s">
        <v>35</v>
      </c>
      <c r="S236" s="297"/>
      <c r="T236" s="272"/>
      <c r="U236" s="271"/>
      <c r="V236" s="298"/>
      <c r="W236" s="71"/>
      <c r="X236" s="24"/>
      <c r="Y236" s="24">
        <v>0.7</v>
      </c>
      <c r="Z236" s="24"/>
      <c r="AA236" s="24"/>
      <c r="AB236" s="10"/>
      <c r="AC236" s="34"/>
      <c r="AD236" s="271"/>
      <c r="AE236" s="271"/>
      <c r="AF236" s="272"/>
      <c r="AG236" s="314"/>
      <c r="AH236" s="315"/>
      <c r="AI236" s="297"/>
      <c r="AJ236" s="271"/>
      <c r="AK236" s="271"/>
      <c r="AL236" s="271"/>
      <c r="AM236" s="298"/>
    </row>
    <row r="237" spans="1:39" x14ac:dyDescent="0.25">
      <c r="A237" s="61">
        <v>43204</v>
      </c>
      <c r="B237" s="62"/>
      <c r="C237" s="63">
        <v>0.52777777777777779</v>
      </c>
      <c r="D237" s="62"/>
      <c r="E237" s="63">
        <v>0.54861111111111105</v>
      </c>
      <c r="F237" s="48" t="e">
        <f>VLOOKUP(G237,APPAREILS!$B$2:$C$702,2,FALSE)</f>
        <v>#N/A</v>
      </c>
      <c r="G237" s="41"/>
      <c r="H237" s="28">
        <v>0.5</v>
      </c>
      <c r="J237" s="273"/>
      <c r="K237" s="300"/>
      <c r="L237" s="48">
        <v>0.5</v>
      </c>
      <c r="M237" s="72"/>
      <c r="N237" s="62">
        <v>4</v>
      </c>
      <c r="O237" s="42">
        <v>0</v>
      </c>
      <c r="P237" s="42">
        <v>4</v>
      </c>
      <c r="Q237" s="52">
        <v>0</v>
      </c>
      <c r="R237" s="68" t="s">
        <v>35</v>
      </c>
      <c r="S237" s="299"/>
      <c r="T237" s="274"/>
      <c r="U237" s="273"/>
      <c r="V237" s="300"/>
      <c r="W237" s="70">
        <v>0.5</v>
      </c>
      <c r="AD237" s="273"/>
      <c r="AE237" s="273"/>
      <c r="AF237" s="274"/>
      <c r="AG237" s="316"/>
      <c r="AH237" s="317"/>
      <c r="AI237" s="299"/>
      <c r="AJ237" s="273"/>
      <c r="AK237" s="273"/>
      <c r="AL237" s="273"/>
      <c r="AM237" s="300"/>
    </row>
    <row r="238" spans="1:39" x14ac:dyDescent="0.25">
      <c r="A238" s="61">
        <v>43204</v>
      </c>
      <c r="B238" s="62"/>
      <c r="C238" s="63">
        <v>0.5854166666666667</v>
      </c>
      <c r="D238" s="62"/>
      <c r="E238" s="63">
        <v>0.61458333333333337</v>
      </c>
      <c r="F238" s="48" t="e">
        <f>VLOOKUP(G238,APPAREILS!$B$2:$C$702,2,FALSE)</f>
        <v>#N/A</v>
      </c>
      <c r="G238" s="41"/>
      <c r="H238" s="28">
        <v>0.8</v>
      </c>
      <c r="J238" s="273"/>
      <c r="K238" s="300"/>
      <c r="L238" s="48">
        <v>0.8</v>
      </c>
      <c r="M238" s="72"/>
      <c r="N238" s="62">
        <v>5</v>
      </c>
      <c r="O238" s="42">
        <v>0</v>
      </c>
      <c r="P238" s="42">
        <v>1</v>
      </c>
      <c r="Q238" s="52">
        <v>0</v>
      </c>
      <c r="R238" s="68" t="s">
        <v>35</v>
      </c>
      <c r="S238" s="299"/>
      <c r="T238" s="274"/>
      <c r="U238" s="273"/>
      <c r="V238" s="300"/>
      <c r="W238" s="70"/>
      <c r="Y238" s="22">
        <v>0.8</v>
      </c>
      <c r="AD238" s="273"/>
      <c r="AE238" s="273"/>
      <c r="AF238" s="274"/>
      <c r="AG238" s="316"/>
      <c r="AH238" s="317"/>
      <c r="AI238" s="299"/>
      <c r="AJ238" s="273"/>
      <c r="AK238" s="273"/>
      <c r="AL238" s="273"/>
      <c r="AM238" s="300"/>
    </row>
    <row r="239" spans="1:39" x14ac:dyDescent="0.25">
      <c r="A239" s="64">
        <v>43208</v>
      </c>
      <c r="B239" s="65"/>
      <c r="C239" s="66">
        <v>0.33333333333333331</v>
      </c>
      <c r="D239" s="65"/>
      <c r="E239" s="66">
        <v>0.3666666666666667</v>
      </c>
      <c r="F239" s="47" t="e">
        <f>VLOOKUP(G239,APPAREILS!$B$2:$C$702,2,FALSE)</f>
        <v>#N/A</v>
      </c>
      <c r="G239" s="39"/>
      <c r="H239" s="29">
        <v>0.9</v>
      </c>
      <c r="I239" s="24"/>
      <c r="J239" s="271"/>
      <c r="K239" s="298"/>
      <c r="L239" s="47">
        <v>0.9</v>
      </c>
      <c r="M239" s="73"/>
      <c r="N239" s="65">
        <v>1</v>
      </c>
      <c r="O239" s="40">
        <v>0</v>
      </c>
      <c r="P239" s="40">
        <v>1</v>
      </c>
      <c r="Q239" s="51">
        <v>0</v>
      </c>
      <c r="R239" s="69" t="s">
        <v>35</v>
      </c>
      <c r="S239" s="297"/>
      <c r="T239" s="272"/>
      <c r="U239" s="271"/>
      <c r="V239" s="298"/>
      <c r="W239" s="71"/>
      <c r="X239" s="24"/>
      <c r="Y239" s="24">
        <v>0.9</v>
      </c>
      <c r="Z239" s="24"/>
      <c r="AA239" s="24"/>
      <c r="AB239" s="10"/>
      <c r="AC239" s="34"/>
      <c r="AD239" s="271"/>
      <c r="AE239" s="271"/>
      <c r="AF239" s="272"/>
      <c r="AG239" s="314"/>
      <c r="AH239" s="315"/>
      <c r="AI239" s="297"/>
      <c r="AJ239" s="271"/>
      <c r="AK239" s="271"/>
      <c r="AL239" s="271"/>
      <c r="AM239" s="298"/>
    </row>
    <row r="240" spans="1:39" x14ac:dyDescent="0.25">
      <c r="A240" s="61">
        <v>43208</v>
      </c>
      <c r="B240" s="62"/>
      <c r="C240" s="63">
        <v>0.62916666666666665</v>
      </c>
      <c r="D240" s="62"/>
      <c r="E240" s="63">
        <v>0.66666666666666663</v>
      </c>
      <c r="F240" s="48" t="e">
        <f>VLOOKUP(G240,APPAREILS!$B$2:$C$702,2,FALSE)</f>
        <v>#N/A</v>
      </c>
      <c r="G240" s="41"/>
      <c r="H240" s="28">
        <v>0.8</v>
      </c>
      <c r="J240" s="273"/>
      <c r="K240" s="300"/>
      <c r="L240" s="48">
        <v>0.8</v>
      </c>
      <c r="M240" s="72"/>
      <c r="N240" s="62">
        <v>1</v>
      </c>
      <c r="O240" s="42">
        <v>0</v>
      </c>
      <c r="P240" s="42">
        <v>1</v>
      </c>
      <c r="Q240" s="52">
        <v>0</v>
      </c>
      <c r="R240" s="68" t="s">
        <v>35</v>
      </c>
      <c r="S240" s="299"/>
      <c r="T240" s="274"/>
      <c r="U240" s="273"/>
      <c r="V240" s="300"/>
      <c r="W240" s="70"/>
      <c r="Y240" s="22">
        <v>0.8</v>
      </c>
      <c r="AD240" s="273"/>
      <c r="AE240" s="273"/>
      <c r="AF240" s="274"/>
      <c r="AG240" s="316"/>
      <c r="AH240" s="317"/>
      <c r="AI240" s="299"/>
      <c r="AJ240" s="273"/>
      <c r="AK240" s="273"/>
      <c r="AL240" s="273"/>
      <c r="AM240" s="300"/>
    </row>
    <row r="241" spans="1:39" x14ac:dyDescent="0.25">
      <c r="A241" s="61">
        <v>43209</v>
      </c>
      <c r="B241" s="62"/>
      <c r="C241" s="63">
        <v>0.31458333333333333</v>
      </c>
      <c r="D241" s="62"/>
      <c r="E241" s="63">
        <v>0.34375</v>
      </c>
      <c r="F241" s="48" t="e">
        <f>VLOOKUP(G241,APPAREILS!$B$2:$C$702,2,FALSE)</f>
        <v>#N/A</v>
      </c>
      <c r="G241" s="41"/>
      <c r="H241" s="28">
        <v>0.8</v>
      </c>
      <c r="J241" s="273"/>
      <c r="K241" s="300"/>
      <c r="L241" s="48">
        <v>0.8</v>
      </c>
      <c r="M241" s="72"/>
      <c r="N241" s="62">
        <v>5</v>
      </c>
      <c r="O241" s="42">
        <v>0</v>
      </c>
      <c r="P241" s="42">
        <v>4</v>
      </c>
      <c r="Q241" s="52">
        <v>0</v>
      </c>
      <c r="R241" s="68" t="s">
        <v>35</v>
      </c>
      <c r="S241" s="299"/>
      <c r="T241" s="274"/>
      <c r="U241" s="273"/>
      <c r="V241" s="300"/>
      <c r="W241" s="70"/>
      <c r="Y241" s="22">
        <v>0.8</v>
      </c>
      <c r="AD241" s="273"/>
      <c r="AE241" s="273"/>
      <c r="AF241" s="274"/>
      <c r="AG241" s="316"/>
      <c r="AH241" s="317"/>
      <c r="AI241" s="299"/>
      <c r="AJ241" s="273"/>
      <c r="AK241" s="273"/>
      <c r="AL241" s="273"/>
      <c r="AM241" s="300"/>
    </row>
    <row r="242" spans="1:39" x14ac:dyDescent="0.25">
      <c r="A242" s="64">
        <v>43209</v>
      </c>
      <c r="B242" s="65"/>
      <c r="C242" s="66">
        <v>0.5</v>
      </c>
      <c r="D242" s="65"/>
      <c r="E242" s="66">
        <v>0.52500000000000002</v>
      </c>
      <c r="F242" s="47" t="e">
        <f>VLOOKUP(G242,APPAREILS!$B$2:$C$702,2,FALSE)</f>
        <v>#N/A</v>
      </c>
      <c r="G242" s="39"/>
      <c r="H242" s="29">
        <v>0.6</v>
      </c>
      <c r="I242" s="24"/>
      <c r="J242" s="271"/>
      <c r="K242" s="298"/>
      <c r="L242" s="47">
        <v>0.6</v>
      </c>
      <c r="M242" s="73"/>
      <c r="N242" s="65">
        <v>1</v>
      </c>
      <c r="O242" s="40">
        <v>0</v>
      </c>
      <c r="P242" s="40">
        <v>1</v>
      </c>
      <c r="Q242" s="51">
        <v>0</v>
      </c>
      <c r="R242" s="69" t="s">
        <v>35</v>
      </c>
      <c r="S242" s="297"/>
      <c r="T242" s="272"/>
      <c r="U242" s="271"/>
      <c r="V242" s="298"/>
      <c r="W242" s="71"/>
      <c r="X242" s="24"/>
      <c r="Y242" s="24">
        <v>0.6</v>
      </c>
      <c r="Z242" s="24"/>
      <c r="AA242" s="24"/>
      <c r="AB242" s="10"/>
      <c r="AC242" s="34"/>
      <c r="AD242" s="271"/>
      <c r="AE242" s="271"/>
      <c r="AF242" s="272"/>
      <c r="AG242" s="314"/>
      <c r="AH242" s="315"/>
      <c r="AI242" s="297"/>
      <c r="AJ242" s="271"/>
      <c r="AK242" s="271"/>
      <c r="AL242" s="271"/>
      <c r="AM242" s="298"/>
    </row>
    <row r="243" spans="1:39" x14ac:dyDescent="0.25">
      <c r="A243" s="61">
        <v>43209</v>
      </c>
      <c r="B243" s="62"/>
      <c r="C243" s="63">
        <v>0.6333333333333333</v>
      </c>
      <c r="D243" s="62"/>
      <c r="E243" s="63">
        <v>0.66666666666666663</v>
      </c>
      <c r="F243" s="48" t="e">
        <f>VLOOKUP(G243,APPAREILS!$B$2:$C$702,2,FALSE)</f>
        <v>#N/A</v>
      </c>
      <c r="G243" s="41"/>
      <c r="H243" s="28">
        <v>0.7</v>
      </c>
      <c r="J243" s="273"/>
      <c r="K243" s="300"/>
      <c r="L243" s="48">
        <v>0.7</v>
      </c>
      <c r="M243" s="72"/>
      <c r="N243" s="62">
        <v>4</v>
      </c>
      <c r="O243" s="42">
        <v>0</v>
      </c>
      <c r="P243" s="42">
        <v>5</v>
      </c>
      <c r="Q243" s="52">
        <v>0</v>
      </c>
      <c r="R243" s="68" t="s">
        <v>35</v>
      </c>
      <c r="S243" s="299"/>
      <c r="T243" s="274"/>
      <c r="U243" s="273"/>
      <c r="V243" s="300"/>
      <c r="W243" s="70"/>
      <c r="Y243" s="22">
        <v>0.7</v>
      </c>
      <c r="AD243" s="273"/>
      <c r="AE243" s="273"/>
      <c r="AF243" s="274"/>
      <c r="AG243" s="316"/>
      <c r="AH243" s="317"/>
      <c r="AI243" s="299"/>
      <c r="AJ243" s="273"/>
      <c r="AK243" s="273"/>
      <c r="AL243" s="273"/>
      <c r="AM243" s="300"/>
    </row>
    <row r="244" spans="1:39" x14ac:dyDescent="0.25">
      <c r="A244" s="61">
        <v>43210</v>
      </c>
      <c r="B244" s="62"/>
      <c r="C244" s="63">
        <v>0.31944444444444448</v>
      </c>
      <c r="D244" s="62"/>
      <c r="E244" s="63">
        <v>0.34027777777777773</v>
      </c>
      <c r="F244" s="48" t="e">
        <f>VLOOKUP(G244,APPAREILS!$B$2:$C$702,2,FALSE)</f>
        <v>#N/A</v>
      </c>
      <c r="G244" s="41"/>
      <c r="H244" s="28">
        <v>1</v>
      </c>
      <c r="J244" s="273"/>
      <c r="K244" s="300"/>
      <c r="L244" s="48">
        <v>1</v>
      </c>
      <c r="M244" s="72"/>
      <c r="N244" s="62">
        <v>3</v>
      </c>
      <c r="O244" s="42">
        <v>0</v>
      </c>
      <c r="P244" s="42">
        <v>3</v>
      </c>
      <c r="Q244" s="52">
        <v>0</v>
      </c>
      <c r="R244" s="68" t="s">
        <v>35</v>
      </c>
      <c r="S244" s="299"/>
      <c r="T244" s="274"/>
      <c r="U244" s="273"/>
      <c r="V244" s="300"/>
      <c r="W244" s="70">
        <v>1</v>
      </c>
      <c r="AD244" s="273"/>
      <c r="AE244" s="273"/>
      <c r="AF244" s="274"/>
      <c r="AG244" s="316"/>
      <c r="AH244" s="317"/>
      <c r="AI244" s="299"/>
      <c r="AJ244" s="273"/>
      <c r="AK244" s="273"/>
      <c r="AL244" s="273"/>
      <c r="AM244" s="300"/>
    </row>
    <row r="245" spans="1:39" x14ac:dyDescent="0.25">
      <c r="A245" s="64">
        <v>43210</v>
      </c>
      <c r="B245" s="65"/>
      <c r="C245" s="66">
        <v>0.61875000000000002</v>
      </c>
      <c r="D245" s="65"/>
      <c r="E245" s="66">
        <v>0.65625</v>
      </c>
      <c r="F245" s="47" t="e">
        <f>VLOOKUP(G245,APPAREILS!$B$2:$C$702,2,FALSE)</f>
        <v>#N/A</v>
      </c>
      <c r="G245" s="39"/>
      <c r="H245" s="29">
        <v>0.9</v>
      </c>
      <c r="I245" s="24"/>
      <c r="J245" s="271"/>
      <c r="K245" s="298"/>
      <c r="L245" s="47">
        <v>0.9</v>
      </c>
      <c r="M245" s="73"/>
      <c r="N245" s="65">
        <v>6</v>
      </c>
      <c r="O245" s="40">
        <v>0</v>
      </c>
      <c r="P245" s="40">
        <v>6</v>
      </c>
      <c r="Q245" s="51">
        <v>0</v>
      </c>
      <c r="R245" s="69" t="s">
        <v>35</v>
      </c>
      <c r="S245" s="297"/>
      <c r="T245" s="272"/>
      <c r="U245" s="271"/>
      <c r="V245" s="298"/>
      <c r="W245" s="71"/>
      <c r="X245" s="24"/>
      <c r="Y245" s="24">
        <v>0.9</v>
      </c>
      <c r="Z245" s="24"/>
      <c r="AA245" s="24"/>
      <c r="AB245" s="10"/>
      <c r="AC245" s="34"/>
      <c r="AD245" s="271"/>
      <c r="AE245" s="271"/>
      <c r="AF245" s="272"/>
      <c r="AG245" s="314"/>
      <c r="AH245" s="315"/>
      <c r="AI245" s="297"/>
      <c r="AJ245" s="271"/>
      <c r="AK245" s="271"/>
      <c r="AL245" s="271"/>
      <c r="AM245" s="298"/>
    </row>
    <row r="246" spans="1:39" x14ac:dyDescent="0.25">
      <c r="A246" s="61">
        <v>43210</v>
      </c>
      <c r="B246" s="62"/>
      <c r="C246" s="63">
        <v>0.73958333333333337</v>
      </c>
      <c r="D246" s="62"/>
      <c r="E246" s="63">
        <v>0.78125</v>
      </c>
      <c r="F246" s="48" t="e">
        <f>VLOOKUP(G246,APPAREILS!$B$2:$C$702,2,FALSE)</f>
        <v>#N/A</v>
      </c>
      <c r="G246" s="41"/>
      <c r="H246" s="28">
        <v>0.5</v>
      </c>
      <c r="J246" s="273"/>
      <c r="K246" s="300"/>
      <c r="L246" s="48">
        <v>0.5</v>
      </c>
      <c r="M246" s="72"/>
      <c r="N246" s="62">
        <v>3</v>
      </c>
      <c r="O246" s="42">
        <v>0</v>
      </c>
      <c r="P246" s="42">
        <v>3</v>
      </c>
      <c r="Q246" s="52">
        <v>0</v>
      </c>
      <c r="R246" s="68" t="s">
        <v>35</v>
      </c>
      <c r="S246" s="299"/>
      <c r="T246" s="274"/>
      <c r="U246" s="273"/>
      <c r="V246" s="300"/>
      <c r="W246" s="70"/>
      <c r="Y246" s="22">
        <v>0.5</v>
      </c>
      <c r="AD246" s="273"/>
      <c r="AE246" s="273"/>
      <c r="AF246" s="274"/>
      <c r="AG246" s="316"/>
      <c r="AH246" s="317"/>
      <c r="AI246" s="299"/>
      <c r="AJ246" s="273"/>
      <c r="AK246" s="273"/>
      <c r="AL246" s="273"/>
      <c r="AM246" s="300"/>
    </row>
    <row r="247" spans="1:39" x14ac:dyDescent="0.25">
      <c r="A247" s="61">
        <v>43215</v>
      </c>
      <c r="B247" s="62"/>
      <c r="C247" s="63">
        <v>0.40416666666666662</v>
      </c>
      <c r="D247" s="62"/>
      <c r="E247" s="63">
        <v>0.4375</v>
      </c>
      <c r="F247" s="48" t="e">
        <f>VLOOKUP(G247,APPAREILS!$B$2:$C$702,2,FALSE)</f>
        <v>#N/A</v>
      </c>
      <c r="G247" s="41"/>
      <c r="H247" s="28">
        <v>0.8</v>
      </c>
      <c r="J247" s="273"/>
      <c r="K247" s="300"/>
      <c r="L247" s="48">
        <v>0.8</v>
      </c>
      <c r="M247" s="72"/>
      <c r="N247" s="62">
        <v>3</v>
      </c>
      <c r="O247" s="42">
        <v>0</v>
      </c>
      <c r="P247" s="42">
        <v>3</v>
      </c>
      <c r="Q247" s="52">
        <v>0</v>
      </c>
      <c r="R247" s="68" t="s">
        <v>35</v>
      </c>
      <c r="S247" s="299"/>
      <c r="T247" s="274"/>
      <c r="U247" s="273"/>
      <c r="V247" s="300"/>
      <c r="W247" s="70"/>
      <c r="Y247" s="22">
        <v>0.8</v>
      </c>
      <c r="AD247" s="273"/>
      <c r="AE247" s="273"/>
      <c r="AF247" s="274"/>
      <c r="AG247" s="316"/>
      <c r="AH247" s="317"/>
      <c r="AI247" s="299"/>
      <c r="AJ247" s="273"/>
      <c r="AK247" s="273"/>
      <c r="AL247" s="273"/>
      <c r="AM247" s="300"/>
    </row>
    <row r="248" spans="1:39" x14ac:dyDescent="0.25">
      <c r="A248" s="64">
        <v>43216</v>
      </c>
      <c r="B248" s="65"/>
      <c r="C248" s="66">
        <v>0.5</v>
      </c>
      <c r="D248" s="65"/>
      <c r="E248" s="66">
        <v>0.54583333333333328</v>
      </c>
      <c r="F248" s="47" t="e">
        <f>VLOOKUP(G248,APPAREILS!$B$2:$C$702,2,FALSE)</f>
        <v>#N/A</v>
      </c>
      <c r="G248" s="39"/>
      <c r="H248" s="29">
        <v>1.4</v>
      </c>
      <c r="I248" s="24"/>
      <c r="J248" s="271"/>
      <c r="K248" s="298"/>
      <c r="L248" s="47">
        <v>1.4</v>
      </c>
      <c r="M248" s="73"/>
      <c r="N248" s="65">
        <v>7</v>
      </c>
      <c r="O248" s="40">
        <v>0</v>
      </c>
      <c r="P248" s="40">
        <v>1</v>
      </c>
      <c r="Q248" s="51">
        <v>0</v>
      </c>
      <c r="R248" s="69" t="s">
        <v>35</v>
      </c>
      <c r="S248" s="297"/>
      <c r="T248" s="272"/>
      <c r="U248" s="271"/>
      <c r="V248" s="298"/>
      <c r="W248" s="71"/>
      <c r="X248" s="24"/>
      <c r="Y248" s="24">
        <v>1.4</v>
      </c>
      <c r="Z248" s="24"/>
      <c r="AA248" s="24"/>
      <c r="AB248" s="10"/>
      <c r="AC248" s="34"/>
      <c r="AD248" s="271"/>
      <c r="AE248" s="271"/>
      <c r="AF248" s="272"/>
      <c r="AG248" s="314"/>
      <c r="AH248" s="315"/>
      <c r="AI248" s="297"/>
      <c r="AJ248" s="271"/>
      <c r="AK248" s="271"/>
      <c r="AL248" s="271"/>
      <c r="AM248" s="298"/>
    </row>
    <row r="249" spans="1:39" x14ac:dyDescent="0.25">
      <c r="A249" s="61">
        <v>43216</v>
      </c>
      <c r="B249" s="62"/>
      <c r="C249" s="63">
        <v>0.5625</v>
      </c>
      <c r="D249" s="62"/>
      <c r="E249" s="63">
        <v>0.625</v>
      </c>
      <c r="F249" s="48" t="e">
        <f>VLOOKUP(G249,APPAREILS!$B$2:$C$702,2,FALSE)</f>
        <v>#N/A</v>
      </c>
      <c r="G249" s="41"/>
      <c r="H249" s="28">
        <v>1.5</v>
      </c>
      <c r="J249" s="273"/>
      <c r="K249" s="300"/>
      <c r="L249" s="48">
        <v>1.5</v>
      </c>
      <c r="M249" s="72"/>
      <c r="N249" s="62">
        <v>1</v>
      </c>
      <c r="O249" s="42">
        <v>0</v>
      </c>
      <c r="P249" s="42">
        <v>1</v>
      </c>
      <c r="Q249" s="52">
        <v>0</v>
      </c>
      <c r="R249" s="68" t="s">
        <v>35</v>
      </c>
      <c r="S249" s="299"/>
      <c r="T249" s="274"/>
      <c r="U249" s="273"/>
      <c r="V249" s="300"/>
      <c r="W249" s="70"/>
      <c r="Y249" s="22">
        <v>1.5</v>
      </c>
      <c r="AD249" s="273"/>
      <c r="AE249" s="273"/>
      <c r="AF249" s="274"/>
      <c r="AG249" s="316"/>
      <c r="AH249" s="317"/>
      <c r="AI249" s="299"/>
      <c r="AJ249" s="273"/>
      <c r="AK249" s="273"/>
      <c r="AL249" s="273"/>
      <c r="AM249" s="300"/>
    </row>
    <row r="250" spans="1:39" x14ac:dyDescent="0.25">
      <c r="A250" s="61">
        <v>43216</v>
      </c>
      <c r="B250" s="62"/>
      <c r="C250" s="63">
        <v>0.65277777777777779</v>
      </c>
      <c r="D250" s="62"/>
      <c r="E250" s="63">
        <v>0.71111111111111114</v>
      </c>
      <c r="F250" s="48" t="e">
        <f>VLOOKUP(G250,APPAREILS!$B$2:$C$702,2,FALSE)</f>
        <v>#N/A</v>
      </c>
      <c r="G250" s="41"/>
      <c r="H250" s="28">
        <v>1.1000000000000001</v>
      </c>
      <c r="J250" s="273"/>
      <c r="K250" s="300"/>
      <c r="L250" s="48">
        <v>1.1000000000000001</v>
      </c>
      <c r="M250" s="72"/>
      <c r="N250" s="62">
        <v>1</v>
      </c>
      <c r="O250" s="42">
        <v>0</v>
      </c>
      <c r="P250" s="42">
        <v>7</v>
      </c>
      <c r="Q250" s="52">
        <v>0</v>
      </c>
      <c r="R250" s="68" t="s">
        <v>35</v>
      </c>
      <c r="S250" s="299"/>
      <c r="T250" s="274"/>
      <c r="U250" s="273"/>
      <c r="V250" s="300"/>
      <c r="W250" s="70"/>
      <c r="Y250" s="22">
        <v>1.1000000000000001</v>
      </c>
      <c r="AD250" s="273"/>
      <c r="AE250" s="273"/>
      <c r="AF250" s="274"/>
      <c r="AG250" s="316"/>
      <c r="AH250" s="317"/>
      <c r="AI250" s="299"/>
      <c r="AJ250" s="273"/>
      <c r="AK250" s="273"/>
      <c r="AL250" s="273"/>
      <c r="AM250" s="300"/>
    </row>
    <row r="251" spans="1:39" x14ac:dyDescent="0.25">
      <c r="A251" s="64">
        <v>43217</v>
      </c>
      <c r="B251" s="65"/>
      <c r="C251" s="66">
        <v>0.54791666666666672</v>
      </c>
      <c r="D251" s="65"/>
      <c r="E251" s="66">
        <v>0.57291666666666663</v>
      </c>
      <c r="F251" s="47" t="e">
        <f>VLOOKUP(G251,APPAREILS!$B$2:$C$702,2,FALSE)</f>
        <v>#N/A</v>
      </c>
      <c r="G251" s="39"/>
      <c r="H251" s="29">
        <v>0.6</v>
      </c>
      <c r="I251" s="24"/>
      <c r="J251" s="271"/>
      <c r="K251" s="298"/>
      <c r="L251" s="47">
        <v>0.6</v>
      </c>
      <c r="M251" s="73"/>
      <c r="N251" s="65">
        <v>1</v>
      </c>
      <c r="O251" s="40">
        <v>0</v>
      </c>
      <c r="P251" s="40">
        <v>1</v>
      </c>
      <c r="Q251" s="51">
        <v>0</v>
      </c>
      <c r="R251" s="69" t="s">
        <v>35</v>
      </c>
      <c r="S251" s="297"/>
      <c r="T251" s="272"/>
      <c r="U251" s="271"/>
      <c r="V251" s="298"/>
      <c r="W251" s="71"/>
      <c r="X251" s="24"/>
      <c r="Y251" s="24">
        <v>0.6</v>
      </c>
      <c r="Z251" s="24"/>
      <c r="AA251" s="24"/>
      <c r="AB251" s="10"/>
      <c r="AC251" s="34"/>
      <c r="AD251" s="271"/>
      <c r="AE251" s="271"/>
      <c r="AF251" s="272"/>
      <c r="AG251" s="314"/>
      <c r="AH251" s="315"/>
      <c r="AI251" s="297"/>
      <c r="AJ251" s="271"/>
      <c r="AK251" s="271"/>
      <c r="AL251" s="271"/>
      <c r="AM251" s="298"/>
    </row>
    <row r="252" spans="1:39" x14ac:dyDescent="0.25">
      <c r="A252" s="61">
        <v>43218</v>
      </c>
      <c r="B252" s="62"/>
      <c r="C252" s="63">
        <v>0.69097222222222221</v>
      </c>
      <c r="D252" s="62"/>
      <c r="E252" s="63">
        <v>0.74097222222222225</v>
      </c>
      <c r="F252" s="48" t="e">
        <f>VLOOKUP(G252,APPAREILS!$B$2:$C$702,2,FALSE)</f>
        <v>#N/A</v>
      </c>
      <c r="G252" s="41"/>
      <c r="H252" s="28">
        <v>1.2</v>
      </c>
      <c r="J252" s="273"/>
      <c r="K252" s="300"/>
      <c r="L252" s="48">
        <v>1.2</v>
      </c>
      <c r="M252" s="72"/>
      <c r="N252" s="62">
        <v>5</v>
      </c>
      <c r="O252" s="42">
        <v>0</v>
      </c>
      <c r="P252" s="42">
        <v>5</v>
      </c>
      <c r="Q252" s="52">
        <v>0</v>
      </c>
      <c r="R252" s="68" t="s">
        <v>35</v>
      </c>
      <c r="S252" s="299"/>
      <c r="T252" s="274"/>
      <c r="U252" s="273"/>
      <c r="V252" s="300"/>
      <c r="W252" s="70"/>
      <c r="Y252" s="22">
        <v>1.2</v>
      </c>
      <c r="AD252" s="273"/>
      <c r="AE252" s="273"/>
      <c r="AF252" s="274"/>
      <c r="AG252" s="316"/>
      <c r="AH252" s="317"/>
      <c r="AI252" s="299"/>
      <c r="AJ252" s="273"/>
      <c r="AK252" s="273"/>
      <c r="AL252" s="273"/>
      <c r="AM252" s="300"/>
    </row>
    <row r="253" spans="1:39" x14ac:dyDescent="0.25">
      <c r="A253" s="61">
        <v>43225</v>
      </c>
      <c r="B253" s="62"/>
      <c r="C253" s="63">
        <v>0.3125</v>
      </c>
      <c r="D253" s="62"/>
      <c r="E253" s="63">
        <v>0.33749999999999997</v>
      </c>
      <c r="F253" s="48" t="e">
        <f>VLOOKUP(G253,APPAREILS!$B$2:$C$702,2,FALSE)</f>
        <v>#N/A</v>
      </c>
      <c r="G253" s="41"/>
      <c r="H253" s="28">
        <v>1</v>
      </c>
      <c r="J253" s="273"/>
      <c r="K253" s="300"/>
      <c r="L253" s="48">
        <v>1</v>
      </c>
      <c r="M253" s="72"/>
      <c r="N253" s="62">
        <v>1</v>
      </c>
      <c r="O253" s="42">
        <v>0</v>
      </c>
      <c r="P253" s="42">
        <v>6</v>
      </c>
      <c r="Q253" s="52">
        <v>0</v>
      </c>
      <c r="R253" s="68" t="s">
        <v>35</v>
      </c>
      <c r="S253" s="299"/>
      <c r="T253" s="274"/>
      <c r="U253" s="273"/>
      <c r="V253" s="300"/>
      <c r="W253" s="70">
        <v>1</v>
      </c>
      <c r="AD253" s="273"/>
      <c r="AE253" s="273"/>
      <c r="AF253" s="274"/>
      <c r="AG253" s="316"/>
      <c r="AH253" s="317"/>
      <c r="AI253" s="299"/>
      <c r="AJ253" s="273"/>
      <c r="AK253" s="273"/>
      <c r="AL253" s="273"/>
      <c r="AM253" s="300"/>
    </row>
    <row r="254" spans="1:39" x14ac:dyDescent="0.25">
      <c r="A254" s="64">
        <v>43225</v>
      </c>
      <c r="B254" s="65"/>
      <c r="C254" s="66">
        <v>0.41666666666666669</v>
      </c>
      <c r="D254" s="65"/>
      <c r="E254" s="66">
        <v>0.45833333333333331</v>
      </c>
      <c r="F254" s="47" t="e">
        <f>VLOOKUP(G254,APPAREILS!$B$2:$C$702,2,FALSE)</f>
        <v>#N/A</v>
      </c>
      <c r="G254" s="39"/>
      <c r="H254" s="29">
        <v>0.6</v>
      </c>
      <c r="I254" s="24"/>
      <c r="J254" s="271"/>
      <c r="K254" s="298"/>
      <c r="L254" s="47">
        <v>0.6</v>
      </c>
      <c r="M254" s="73"/>
      <c r="N254" s="65">
        <v>6</v>
      </c>
      <c r="O254" s="40">
        <v>0</v>
      </c>
      <c r="P254" s="40">
        <v>1</v>
      </c>
      <c r="Q254" s="51">
        <v>0</v>
      </c>
      <c r="R254" s="69" t="s">
        <v>35</v>
      </c>
      <c r="S254" s="297"/>
      <c r="T254" s="272"/>
      <c r="U254" s="271"/>
      <c r="V254" s="298"/>
      <c r="W254" s="71">
        <v>0.6</v>
      </c>
      <c r="X254" s="24"/>
      <c r="Y254" s="24"/>
      <c r="Z254" s="24"/>
      <c r="AA254" s="24"/>
      <c r="AB254" s="10"/>
      <c r="AC254" s="34"/>
      <c r="AD254" s="271"/>
      <c r="AE254" s="271"/>
      <c r="AF254" s="272"/>
      <c r="AG254" s="314"/>
      <c r="AH254" s="315"/>
      <c r="AI254" s="297"/>
      <c r="AJ254" s="271"/>
      <c r="AK254" s="271"/>
      <c r="AL254" s="271"/>
      <c r="AM254" s="298"/>
    </row>
    <row r="255" spans="1:39" x14ac:dyDescent="0.25">
      <c r="A255" s="61">
        <v>43229</v>
      </c>
      <c r="B255" s="62"/>
      <c r="C255" s="63">
        <v>0.29375000000000001</v>
      </c>
      <c r="D255" s="62"/>
      <c r="E255" s="63">
        <v>0.32291666666666669</v>
      </c>
      <c r="F255" s="48" t="e">
        <f>VLOOKUP(G255,APPAREILS!$B$2:$C$702,2,FALSE)</f>
        <v>#N/A</v>
      </c>
      <c r="G255" s="41"/>
      <c r="H255" s="28">
        <v>0.5</v>
      </c>
      <c r="J255" s="273"/>
      <c r="K255" s="300"/>
      <c r="L255" s="48">
        <v>0.5</v>
      </c>
      <c r="M255" s="72"/>
      <c r="N255" s="62">
        <v>7</v>
      </c>
      <c r="O255" s="42">
        <v>0</v>
      </c>
      <c r="P255" s="42">
        <v>2</v>
      </c>
      <c r="Q255" s="52">
        <v>0</v>
      </c>
      <c r="R255" s="68" t="s">
        <v>35</v>
      </c>
      <c r="S255" s="299"/>
      <c r="T255" s="274"/>
      <c r="U255" s="273"/>
      <c r="V255" s="300"/>
      <c r="W255" s="70">
        <v>0.5</v>
      </c>
      <c r="Z255" s="22">
        <v>0.5</v>
      </c>
      <c r="AD255" s="273"/>
      <c r="AE255" s="273"/>
      <c r="AF255" s="274"/>
      <c r="AG255" s="316"/>
      <c r="AH255" s="317"/>
      <c r="AI255" s="299"/>
      <c r="AJ255" s="273"/>
      <c r="AK255" s="273"/>
      <c r="AL255" s="273"/>
      <c r="AM255" s="300"/>
    </row>
    <row r="256" spans="1:39" x14ac:dyDescent="0.25">
      <c r="A256" s="61">
        <v>43229</v>
      </c>
      <c r="B256" s="62"/>
      <c r="C256" s="63">
        <v>0.43124999999999997</v>
      </c>
      <c r="D256" s="62"/>
      <c r="E256" s="63">
        <v>0.44791666666666669</v>
      </c>
      <c r="F256" s="48" t="e">
        <f>VLOOKUP(G256,APPAREILS!$B$2:$C$702,2,FALSE)</f>
        <v>#N/A</v>
      </c>
      <c r="G256" s="41"/>
      <c r="H256" s="28">
        <v>0.6</v>
      </c>
      <c r="J256" s="273"/>
      <c r="K256" s="300"/>
      <c r="L256" s="48">
        <v>0.6</v>
      </c>
      <c r="M256" s="72"/>
      <c r="N256" s="62">
        <v>2</v>
      </c>
      <c r="O256" s="42">
        <v>0</v>
      </c>
      <c r="P256" s="42">
        <v>5</v>
      </c>
      <c r="Q256" s="52">
        <v>0</v>
      </c>
      <c r="R256" s="68" t="s">
        <v>35</v>
      </c>
      <c r="S256" s="299"/>
      <c r="T256" s="274"/>
      <c r="U256" s="273"/>
      <c r="V256" s="300"/>
      <c r="W256" s="70">
        <v>0.6</v>
      </c>
      <c r="AD256" s="273"/>
      <c r="AE256" s="273"/>
      <c r="AF256" s="274"/>
      <c r="AG256" s="316"/>
      <c r="AH256" s="317"/>
      <c r="AI256" s="299"/>
      <c r="AJ256" s="273"/>
      <c r="AK256" s="273"/>
      <c r="AL256" s="273"/>
      <c r="AM256" s="300"/>
    </row>
    <row r="257" spans="1:39" x14ac:dyDescent="0.25">
      <c r="A257" s="64">
        <v>43229</v>
      </c>
      <c r="B257" s="65"/>
      <c r="C257" s="66">
        <v>0.5</v>
      </c>
      <c r="D257" s="65"/>
      <c r="E257" s="66">
        <v>0.52500000000000002</v>
      </c>
      <c r="F257" s="47" t="e">
        <f>VLOOKUP(G257,APPAREILS!$B$2:$C$702,2,FALSE)</f>
        <v>#N/A</v>
      </c>
      <c r="G257" s="39"/>
      <c r="H257" s="29">
        <v>0.4</v>
      </c>
      <c r="I257" s="24"/>
      <c r="J257" s="271"/>
      <c r="K257" s="298"/>
      <c r="L257" s="47">
        <v>0.4</v>
      </c>
      <c r="M257" s="73"/>
      <c r="N257" s="65">
        <v>5</v>
      </c>
      <c r="O257" s="40">
        <v>0</v>
      </c>
      <c r="P257" s="40">
        <v>2</v>
      </c>
      <c r="Q257" s="51">
        <v>0</v>
      </c>
      <c r="R257" s="69" t="s">
        <v>35</v>
      </c>
      <c r="S257" s="297"/>
      <c r="T257" s="272"/>
      <c r="U257" s="271"/>
      <c r="V257" s="298"/>
      <c r="W257" s="71">
        <v>0.4</v>
      </c>
      <c r="X257" s="24"/>
      <c r="Y257" s="24"/>
      <c r="Z257" s="24"/>
      <c r="AA257" s="24"/>
      <c r="AB257" s="10"/>
      <c r="AC257" s="34"/>
      <c r="AD257" s="271"/>
      <c r="AE257" s="271"/>
      <c r="AF257" s="272"/>
      <c r="AG257" s="314"/>
      <c r="AH257" s="315"/>
      <c r="AI257" s="297"/>
      <c r="AJ257" s="271"/>
      <c r="AK257" s="271"/>
      <c r="AL257" s="271"/>
      <c r="AM257" s="298"/>
    </row>
    <row r="258" spans="1:39" x14ac:dyDescent="0.25">
      <c r="A258" s="61">
        <v>43229</v>
      </c>
      <c r="B258" s="62"/>
      <c r="C258" s="63">
        <v>0.5625</v>
      </c>
      <c r="D258" s="62"/>
      <c r="E258" s="63">
        <v>0.58333333333333337</v>
      </c>
      <c r="F258" s="48" t="e">
        <f>VLOOKUP(G258,APPAREILS!$B$2:$C$702,2,FALSE)</f>
        <v>#N/A</v>
      </c>
      <c r="G258" s="41"/>
      <c r="H258" s="28">
        <v>0.7</v>
      </c>
      <c r="J258" s="273"/>
      <c r="K258" s="300"/>
      <c r="L258" s="48">
        <v>0.7</v>
      </c>
      <c r="M258" s="72"/>
      <c r="N258" s="62">
        <v>2</v>
      </c>
      <c r="O258" s="42">
        <v>0</v>
      </c>
      <c r="P258" s="42">
        <v>7</v>
      </c>
      <c r="Q258" s="52">
        <v>0</v>
      </c>
      <c r="R258" s="68" t="s">
        <v>35</v>
      </c>
      <c r="S258" s="299"/>
      <c r="T258" s="274"/>
      <c r="U258" s="273"/>
      <c r="V258" s="300"/>
      <c r="W258" s="70"/>
      <c r="Y258" s="22">
        <v>0.7</v>
      </c>
      <c r="AD258" s="273"/>
      <c r="AE258" s="273"/>
      <c r="AF258" s="274"/>
      <c r="AG258" s="316"/>
      <c r="AH258" s="317"/>
      <c r="AI258" s="299"/>
      <c r="AJ258" s="273"/>
      <c r="AK258" s="273"/>
      <c r="AL258" s="273"/>
      <c r="AM258" s="300"/>
    </row>
    <row r="259" spans="1:39" x14ac:dyDescent="0.25">
      <c r="A259" s="61">
        <v>43238</v>
      </c>
      <c r="B259" s="62"/>
      <c r="C259" s="63">
        <v>0.40625</v>
      </c>
      <c r="D259" s="62"/>
      <c r="E259" s="63">
        <v>0.44791666666666669</v>
      </c>
      <c r="F259" s="48" t="e">
        <f>VLOOKUP(G259,APPAREILS!$B$2:$C$702,2,FALSE)</f>
        <v>#N/A</v>
      </c>
      <c r="G259" s="41"/>
      <c r="H259" s="28">
        <v>0.3</v>
      </c>
      <c r="J259" s="273"/>
      <c r="K259" s="300"/>
      <c r="L259" s="48">
        <v>0.3</v>
      </c>
      <c r="M259" s="72"/>
      <c r="N259" s="62">
        <v>5</v>
      </c>
      <c r="O259" s="42">
        <v>0</v>
      </c>
      <c r="P259" s="42">
        <v>3</v>
      </c>
      <c r="Q259" s="52">
        <v>0</v>
      </c>
      <c r="R259" s="68" t="s">
        <v>35</v>
      </c>
      <c r="S259" s="299"/>
      <c r="T259" s="274"/>
      <c r="U259" s="273"/>
      <c r="V259" s="300"/>
      <c r="W259" s="70">
        <v>0.3</v>
      </c>
      <c r="Z259" s="22">
        <v>0.3</v>
      </c>
      <c r="AD259" s="273"/>
      <c r="AE259" s="273"/>
      <c r="AF259" s="274"/>
      <c r="AG259" s="316"/>
      <c r="AH259" s="317"/>
      <c r="AI259" s="299"/>
      <c r="AJ259" s="273"/>
      <c r="AK259" s="273"/>
      <c r="AL259" s="273"/>
      <c r="AM259" s="300"/>
    </row>
    <row r="260" spans="1:39" x14ac:dyDescent="0.25">
      <c r="A260" s="64">
        <v>43238</v>
      </c>
      <c r="B260" s="65"/>
      <c r="C260" s="66">
        <v>0.52500000000000002</v>
      </c>
      <c r="D260" s="65"/>
      <c r="E260" s="66">
        <v>0.5625</v>
      </c>
      <c r="F260" s="47" t="e">
        <f>VLOOKUP(G260,APPAREILS!$B$2:$C$702,2,FALSE)</f>
        <v>#N/A</v>
      </c>
      <c r="G260" s="39"/>
      <c r="H260" s="29">
        <v>0.9</v>
      </c>
      <c r="I260" s="24"/>
      <c r="J260" s="271"/>
      <c r="K260" s="298"/>
      <c r="L260" s="47">
        <v>0.9</v>
      </c>
      <c r="M260" s="73"/>
      <c r="N260" s="65">
        <v>5</v>
      </c>
      <c r="O260" s="40">
        <v>0</v>
      </c>
      <c r="P260" s="40">
        <v>5</v>
      </c>
      <c r="Q260" s="51">
        <v>0</v>
      </c>
      <c r="R260" s="69" t="s">
        <v>35</v>
      </c>
      <c r="S260" s="297"/>
      <c r="T260" s="272"/>
      <c r="U260" s="271"/>
      <c r="V260" s="298"/>
      <c r="W260" s="71">
        <v>0.9</v>
      </c>
      <c r="X260" s="24"/>
      <c r="Y260" s="24"/>
      <c r="Z260" s="24">
        <v>0.9</v>
      </c>
      <c r="AA260" s="24"/>
      <c r="AB260" s="10"/>
      <c r="AC260" s="34"/>
      <c r="AD260" s="271"/>
      <c r="AE260" s="271"/>
      <c r="AF260" s="272"/>
      <c r="AG260" s="314"/>
      <c r="AH260" s="315"/>
      <c r="AI260" s="297"/>
      <c r="AJ260" s="271"/>
      <c r="AK260" s="271"/>
      <c r="AL260" s="271"/>
      <c r="AM260" s="298"/>
    </row>
    <row r="261" spans="1:39" x14ac:dyDescent="0.25">
      <c r="A261" s="61">
        <v>43238</v>
      </c>
      <c r="B261" s="62"/>
      <c r="C261" s="63">
        <v>0.5625</v>
      </c>
      <c r="D261" s="62"/>
      <c r="E261" s="63">
        <v>0.57500000000000007</v>
      </c>
      <c r="F261" s="48" t="e">
        <f>VLOOKUP(G261,APPAREILS!$B$2:$C$702,2,FALSE)</f>
        <v>#N/A</v>
      </c>
      <c r="G261" s="41"/>
      <c r="H261" s="28">
        <v>1</v>
      </c>
      <c r="J261" s="273"/>
      <c r="K261" s="300"/>
      <c r="L261" s="48">
        <v>1</v>
      </c>
      <c r="M261" s="72"/>
      <c r="N261" s="62">
        <v>3</v>
      </c>
      <c r="O261" s="42">
        <v>0</v>
      </c>
      <c r="P261" s="42">
        <v>5</v>
      </c>
      <c r="Q261" s="52">
        <v>0</v>
      </c>
      <c r="R261" s="68" t="s">
        <v>35</v>
      </c>
      <c r="S261" s="299"/>
      <c r="T261" s="274"/>
      <c r="U261" s="273"/>
      <c r="V261" s="300"/>
      <c r="W261" s="70">
        <v>1</v>
      </c>
      <c r="Z261" s="22">
        <v>1</v>
      </c>
      <c r="AD261" s="273"/>
      <c r="AE261" s="273"/>
      <c r="AF261" s="274"/>
      <c r="AG261" s="316"/>
      <c r="AH261" s="317"/>
      <c r="AI261" s="299"/>
      <c r="AJ261" s="273"/>
      <c r="AK261" s="273"/>
      <c r="AL261" s="273"/>
      <c r="AM261" s="300"/>
    </row>
    <row r="262" spans="1:39" x14ac:dyDescent="0.25">
      <c r="A262" s="61">
        <v>43245</v>
      </c>
      <c r="B262" s="62"/>
      <c r="C262" s="63">
        <v>0.33333333333333331</v>
      </c>
      <c r="D262" s="62"/>
      <c r="E262" s="63">
        <v>0.35833333333333334</v>
      </c>
      <c r="F262" s="48" t="e">
        <f>VLOOKUP(G262,APPAREILS!$B$2:$C$702,2,FALSE)</f>
        <v>#N/A</v>
      </c>
      <c r="G262" s="41"/>
      <c r="H262" s="28">
        <v>0.8</v>
      </c>
      <c r="J262" s="273"/>
      <c r="K262" s="300"/>
      <c r="L262" s="48">
        <v>0.8</v>
      </c>
      <c r="M262" s="72"/>
      <c r="N262" s="62">
        <v>2</v>
      </c>
      <c r="O262" s="42">
        <v>0</v>
      </c>
      <c r="P262" s="42">
        <v>1</v>
      </c>
      <c r="Q262" s="52">
        <v>0</v>
      </c>
      <c r="R262" s="68" t="s">
        <v>35</v>
      </c>
      <c r="S262" s="299"/>
      <c r="T262" s="274"/>
      <c r="U262" s="273"/>
      <c r="V262" s="300"/>
      <c r="W262" s="70">
        <v>0.8</v>
      </c>
      <c r="Z262" s="22">
        <v>0.8</v>
      </c>
      <c r="AD262" s="273"/>
      <c r="AE262" s="273"/>
      <c r="AF262" s="274"/>
      <c r="AG262" s="316"/>
      <c r="AH262" s="317"/>
      <c r="AI262" s="299"/>
      <c r="AJ262" s="273"/>
      <c r="AK262" s="273"/>
      <c r="AL262" s="273"/>
      <c r="AM262" s="300"/>
    </row>
    <row r="263" spans="1:39" x14ac:dyDescent="0.25">
      <c r="A263" s="64">
        <v>43245</v>
      </c>
      <c r="B263" s="65"/>
      <c r="C263" s="66">
        <v>0.47916666666666669</v>
      </c>
      <c r="D263" s="65"/>
      <c r="E263" s="66">
        <v>0.52083333333333337</v>
      </c>
      <c r="F263" s="47" t="e">
        <f>VLOOKUP(G263,APPAREILS!$B$2:$C$702,2,FALSE)</f>
        <v>#N/A</v>
      </c>
      <c r="G263" s="39"/>
      <c r="H263" s="29">
        <v>0.9</v>
      </c>
      <c r="I263" s="24"/>
      <c r="J263" s="271"/>
      <c r="K263" s="298"/>
      <c r="L263" s="47">
        <v>0.9</v>
      </c>
      <c r="M263" s="73"/>
      <c r="N263" s="65">
        <v>8</v>
      </c>
      <c r="O263" s="40">
        <v>0</v>
      </c>
      <c r="P263" s="40">
        <v>1</v>
      </c>
      <c r="Q263" s="51">
        <v>0</v>
      </c>
      <c r="R263" s="69" t="s">
        <v>35</v>
      </c>
      <c r="S263" s="297"/>
      <c r="T263" s="272"/>
      <c r="U263" s="271"/>
      <c r="V263" s="298"/>
      <c r="W263" s="71">
        <v>0.9</v>
      </c>
      <c r="X263" s="24"/>
      <c r="Y263" s="24"/>
      <c r="Z263" s="24">
        <v>0.9</v>
      </c>
      <c r="AA263" s="24"/>
      <c r="AB263" s="10"/>
      <c r="AC263" s="34"/>
      <c r="AD263" s="271"/>
      <c r="AE263" s="271"/>
      <c r="AF263" s="272"/>
      <c r="AG263" s="314"/>
      <c r="AH263" s="315"/>
      <c r="AI263" s="297"/>
      <c r="AJ263" s="271"/>
      <c r="AK263" s="271"/>
      <c r="AL263" s="271"/>
      <c r="AM263" s="298"/>
    </row>
    <row r="264" spans="1:39" x14ac:dyDescent="0.25">
      <c r="A264" s="61">
        <v>43245</v>
      </c>
      <c r="B264" s="62"/>
      <c r="C264" s="63">
        <v>0.5625</v>
      </c>
      <c r="D264" s="62"/>
      <c r="E264" s="63">
        <v>0.6166666666666667</v>
      </c>
      <c r="F264" s="48" t="e">
        <f>VLOOKUP(G264,APPAREILS!$B$2:$C$702,2,FALSE)</f>
        <v>#N/A</v>
      </c>
      <c r="G264" s="41"/>
      <c r="H264" s="28">
        <v>0.5</v>
      </c>
      <c r="J264" s="273"/>
      <c r="K264" s="300"/>
      <c r="L264" s="48">
        <v>0.5</v>
      </c>
      <c r="M264" s="72"/>
      <c r="N264" s="62">
        <v>2</v>
      </c>
      <c r="O264" s="42">
        <v>0</v>
      </c>
      <c r="P264" s="42">
        <v>1</v>
      </c>
      <c r="Q264" s="52">
        <v>0</v>
      </c>
      <c r="R264" s="68" t="s">
        <v>35</v>
      </c>
      <c r="S264" s="299"/>
      <c r="T264" s="274"/>
      <c r="U264" s="273"/>
      <c r="V264" s="300"/>
      <c r="W264" s="70">
        <v>0.5</v>
      </c>
      <c r="Z264" s="22">
        <v>0.5</v>
      </c>
      <c r="AD264" s="273"/>
      <c r="AE264" s="273"/>
      <c r="AF264" s="274"/>
      <c r="AG264" s="316"/>
      <c r="AH264" s="317"/>
      <c r="AI264" s="299"/>
      <c r="AJ264" s="273"/>
      <c r="AK264" s="273"/>
      <c r="AL264" s="273"/>
      <c r="AM264" s="300"/>
    </row>
    <row r="265" spans="1:39" x14ac:dyDescent="0.25">
      <c r="A265" s="61">
        <v>43245</v>
      </c>
      <c r="B265" s="62"/>
      <c r="C265" s="63">
        <v>0.63541666666666663</v>
      </c>
      <c r="D265" s="62"/>
      <c r="E265" s="63">
        <v>0.65208333333333335</v>
      </c>
      <c r="F265" s="48" t="e">
        <f>VLOOKUP(G265,APPAREILS!$B$2:$C$702,2,FALSE)</f>
        <v>#N/A</v>
      </c>
      <c r="G265" s="41"/>
      <c r="H265" s="28">
        <v>0.4</v>
      </c>
      <c r="J265" s="273"/>
      <c r="K265" s="300"/>
      <c r="L265" s="48">
        <v>0.4</v>
      </c>
      <c r="M265" s="72"/>
      <c r="N265" s="62">
        <v>1</v>
      </c>
      <c r="O265" s="42">
        <v>0</v>
      </c>
      <c r="P265" s="42">
        <v>1</v>
      </c>
      <c r="Q265" s="52">
        <v>0</v>
      </c>
      <c r="R265" s="68" t="s">
        <v>35</v>
      </c>
      <c r="S265" s="299"/>
      <c r="T265" s="274"/>
      <c r="U265" s="273"/>
      <c r="V265" s="300"/>
      <c r="W265" s="70">
        <v>0.4</v>
      </c>
      <c r="Z265" s="22">
        <v>0.4</v>
      </c>
      <c r="AD265" s="273"/>
      <c r="AE265" s="273"/>
      <c r="AF265" s="274"/>
      <c r="AG265" s="316"/>
      <c r="AH265" s="317"/>
      <c r="AI265" s="299"/>
      <c r="AJ265" s="273"/>
      <c r="AK265" s="273"/>
      <c r="AL265" s="273"/>
      <c r="AM265" s="300"/>
    </row>
    <row r="266" spans="1:39" x14ac:dyDescent="0.25">
      <c r="A266" s="64">
        <v>43245</v>
      </c>
      <c r="B266" s="65"/>
      <c r="C266" s="66">
        <v>0.66666666666666663</v>
      </c>
      <c r="D266" s="65"/>
      <c r="E266" s="66">
        <v>0.6875</v>
      </c>
      <c r="F266" s="47" t="e">
        <f>VLOOKUP(G266,APPAREILS!$B$2:$C$702,2,FALSE)</f>
        <v>#N/A</v>
      </c>
      <c r="G266" s="39"/>
      <c r="H266" s="29">
        <v>1.3</v>
      </c>
      <c r="I266" s="24"/>
      <c r="J266" s="271"/>
      <c r="K266" s="298"/>
      <c r="L266" s="47">
        <v>1.3</v>
      </c>
      <c r="M266" s="73"/>
      <c r="N266" s="65">
        <v>1</v>
      </c>
      <c r="O266" s="40">
        <v>0</v>
      </c>
      <c r="P266" s="40">
        <v>2</v>
      </c>
      <c r="Q266" s="51">
        <v>0</v>
      </c>
      <c r="R266" s="69" t="s">
        <v>35</v>
      </c>
      <c r="S266" s="297"/>
      <c r="T266" s="272"/>
      <c r="U266" s="271"/>
      <c r="V266" s="298"/>
      <c r="W266" s="71">
        <v>1.3</v>
      </c>
      <c r="X266" s="24"/>
      <c r="Y266" s="24"/>
      <c r="Z266" s="24">
        <v>1.3</v>
      </c>
      <c r="AA266" s="24"/>
      <c r="AB266" s="10"/>
      <c r="AC266" s="34"/>
      <c r="AD266" s="271"/>
      <c r="AE266" s="271"/>
      <c r="AF266" s="272"/>
      <c r="AG266" s="314"/>
      <c r="AH266" s="315"/>
      <c r="AI266" s="297"/>
      <c r="AJ266" s="271"/>
      <c r="AK266" s="271"/>
      <c r="AL266" s="271"/>
      <c r="AM266" s="298"/>
    </row>
    <row r="267" spans="1:39" x14ac:dyDescent="0.25">
      <c r="A267" s="61">
        <v>43245</v>
      </c>
      <c r="B267" s="62"/>
      <c r="C267" s="63">
        <v>0.69791666666666663</v>
      </c>
      <c r="D267" s="62"/>
      <c r="E267" s="63">
        <v>0.73541666666666661</v>
      </c>
      <c r="F267" s="48" t="e">
        <f>VLOOKUP(G267,APPAREILS!$B$2:$C$702,2,FALSE)</f>
        <v>#N/A</v>
      </c>
      <c r="G267" s="41"/>
      <c r="H267" s="28">
        <v>1</v>
      </c>
      <c r="J267" s="273"/>
      <c r="K267" s="300"/>
      <c r="L267" s="48">
        <v>1</v>
      </c>
      <c r="M267" s="72"/>
      <c r="N267" s="62">
        <v>1</v>
      </c>
      <c r="O267" s="42">
        <v>0</v>
      </c>
      <c r="P267" s="42">
        <v>8</v>
      </c>
      <c r="Q267" s="52">
        <v>0</v>
      </c>
      <c r="R267" s="68" t="s">
        <v>35</v>
      </c>
      <c r="S267" s="299"/>
      <c r="T267" s="274"/>
      <c r="U267" s="273"/>
      <c r="V267" s="300"/>
      <c r="W267" s="70">
        <v>1</v>
      </c>
      <c r="Z267" s="22">
        <v>1</v>
      </c>
      <c r="AD267" s="273"/>
      <c r="AE267" s="273"/>
      <c r="AF267" s="274"/>
      <c r="AG267" s="316"/>
      <c r="AH267" s="317"/>
      <c r="AI267" s="299"/>
      <c r="AJ267" s="273"/>
      <c r="AK267" s="273"/>
      <c r="AL267" s="273"/>
      <c r="AM267" s="300"/>
    </row>
    <row r="268" spans="1:39" x14ac:dyDescent="0.25">
      <c r="A268" s="61">
        <v>43245</v>
      </c>
      <c r="B268" s="62"/>
      <c r="C268" s="63">
        <v>0.75</v>
      </c>
      <c r="D268" s="62"/>
      <c r="E268" s="63">
        <v>0.78333333333333333</v>
      </c>
      <c r="F268" s="48" t="e">
        <f>VLOOKUP(G268,APPAREILS!$B$2:$C$702,2,FALSE)</f>
        <v>#N/A</v>
      </c>
      <c r="G268" s="41"/>
      <c r="H268" s="28">
        <v>0.6</v>
      </c>
      <c r="J268" s="273"/>
      <c r="K268" s="300"/>
      <c r="L268" s="48">
        <v>0.6</v>
      </c>
      <c r="M268" s="72"/>
      <c r="N268" s="62">
        <v>1</v>
      </c>
      <c r="O268" s="42">
        <v>0</v>
      </c>
      <c r="P268" s="42">
        <v>2</v>
      </c>
      <c r="Q268" s="52">
        <v>0</v>
      </c>
      <c r="R268" s="68" t="s">
        <v>35</v>
      </c>
      <c r="S268" s="299"/>
      <c r="T268" s="274"/>
      <c r="U268" s="273"/>
      <c r="V268" s="300"/>
      <c r="W268" s="70">
        <v>0.6</v>
      </c>
      <c r="Z268" s="22">
        <v>0.6</v>
      </c>
      <c r="AD268" s="273"/>
      <c r="AE268" s="273"/>
      <c r="AF268" s="274"/>
      <c r="AG268" s="316"/>
      <c r="AH268" s="317"/>
      <c r="AI268" s="299"/>
      <c r="AJ268" s="273"/>
      <c r="AK268" s="273"/>
      <c r="AL268" s="273"/>
      <c r="AM268" s="300"/>
    </row>
    <row r="269" spans="1:39" x14ac:dyDescent="0.25">
      <c r="A269" s="64">
        <v>43252</v>
      </c>
      <c r="B269" s="65"/>
      <c r="C269" s="66">
        <v>0.39027777777777778</v>
      </c>
      <c r="D269" s="65"/>
      <c r="E269" s="66">
        <v>0.4236111111111111</v>
      </c>
      <c r="F269" s="47" t="e">
        <f>VLOOKUP(G269,APPAREILS!$B$2:$C$702,2,FALSE)</f>
        <v>#N/A</v>
      </c>
      <c r="G269" s="39"/>
      <c r="H269" s="29">
        <v>1.6</v>
      </c>
      <c r="I269" s="24"/>
      <c r="J269" s="271"/>
      <c r="K269" s="298"/>
      <c r="L269" s="47">
        <v>1.6</v>
      </c>
      <c r="M269" s="73"/>
      <c r="N269" s="65">
        <v>5</v>
      </c>
      <c r="O269" s="40">
        <v>0</v>
      </c>
      <c r="P269" s="40">
        <v>1</v>
      </c>
      <c r="Q269" s="51">
        <v>0</v>
      </c>
      <c r="R269" s="69" t="s">
        <v>35</v>
      </c>
      <c r="S269" s="297"/>
      <c r="T269" s="272"/>
      <c r="U269" s="271"/>
      <c r="V269" s="298"/>
      <c r="W269" s="71">
        <v>1.6</v>
      </c>
      <c r="X269" s="24"/>
      <c r="Y269" s="24"/>
      <c r="Z269" s="24">
        <v>1.6</v>
      </c>
      <c r="AA269" s="24"/>
      <c r="AB269" s="10"/>
      <c r="AC269" s="34"/>
      <c r="AD269" s="271"/>
      <c r="AE269" s="271"/>
      <c r="AF269" s="272"/>
      <c r="AG269" s="314"/>
      <c r="AH269" s="315"/>
      <c r="AI269" s="297"/>
      <c r="AJ269" s="271"/>
      <c r="AK269" s="271"/>
      <c r="AL269" s="271"/>
      <c r="AM269" s="298"/>
    </row>
    <row r="270" spans="1:39" x14ac:dyDescent="0.25">
      <c r="A270" s="61">
        <v>43252</v>
      </c>
      <c r="B270" s="62"/>
      <c r="C270" s="63">
        <v>0.55208333333333337</v>
      </c>
      <c r="D270" s="62"/>
      <c r="E270" s="63">
        <v>0.59375</v>
      </c>
      <c r="F270" s="48" t="e">
        <f>VLOOKUP(G270,APPAREILS!$B$2:$C$702,2,FALSE)</f>
        <v>#N/A</v>
      </c>
      <c r="G270" s="41"/>
      <c r="H270" s="28">
        <v>1.9</v>
      </c>
      <c r="J270" s="273"/>
      <c r="K270" s="300"/>
      <c r="L270" s="48">
        <v>1.9</v>
      </c>
      <c r="M270" s="72"/>
      <c r="N270" s="62">
        <v>5</v>
      </c>
      <c r="O270" s="42">
        <v>0</v>
      </c>
      <c r="P270" s="42">
        <v>1</v>
      </c>
      <c r="Q270" s="52">
        <v>0</v>
      </c>
      <c r="R270" s="68" t="s">
        <v>35</v>
      </c>
      <c r="S270" s="299"/>
      <c r="T270" s="274"/>
      <c r="U270" s="273"/>
      <c r="V270" s="300"/>
      <c r="W270" s="70">
        <v>1.9</v>
      </c>
      <c r="Z270" s="22">
        <v>1.9</v>
      </c>
      <c r="AD270" s="273"/>
      <c r="AE270" s="273"/>
      <c r="AF270" s="274"/>
      <c r="AG270" s="316"/>
      <c r="AH270" s="317"/>
      <c r="AI270" s="299"/>
      <c r="AJ270" s="273"/>
      <c r="AK270" s="273"/>
      <c r="AL270" s="273"/>
      <c r="AM270" s="300"/>
    </row>
    <row r="271" spans="1:39" x14ac:dyDescent="0.25">
      <c r="A271" s="61">
        <v>43252</v>
      </c>
      <c r="B271" s="62"/>
      <c r="C271" s="63">
        <v>0.5625</v>
      </c>
      <c r="D271" s="62"/>
      <c r="E271" s="63">
        <v>0.64166666666666672</v>
      </c>
      <c r="F271" s="48" t="e">
        <f>VLOOKUP(G271,APPAREILS!$B$2:$C$702,2,FALSE)</f>
        <v>#N/A</v>
      </c>
      <c r="G271" s="41"/>
      <c r="H271" s="28">
        <v>1</v>
      </c>
      <c r="J271" s="273"/>
      <c r="K271" s="300"/>
      <c r="L271" s="48">
        <v>1</v>
      </c>
      <c r="M271" s="72"/>
      <c r="N271" s="62">
        <v>1</v>
      </c>
      <c r="O271" s="42">
        <v>0</v>
      </c>
      <c r="P271" s="42">
        <v>5</v>
      </c>
      <c r="Q271" s="52">
        <v>0</v>
      </c>
      <c r="R271" s="68" t="s">
        <v>35</v>
      </c>
      <c r="S271" s="299"/>
      <c r="T271" s="274"/>
      <c r="U271" s="273"/>
      <c r="V271" s="300"/>
      <c r="W271" s="70">
        <v>1</v>
      </c>
      <c r="Z271" s="22">
        <v>1</v>
      </c>
      <c r="AD271" s="273"/>
      <c r="AE271" s="273"/>
      <c r="AF271" s="274"/>
      <c r="AG271" s="316"/>
      <c r="AH271" s="317"/>
      <c r="AI271" s="299"/>
      <c r="AJ271" s="273"/>
      <c r="AK271" s="273"/>
      <c r="AL271" s="273"/>
      <c r="AM271" s="300"/>
    </row>
    <row r="272" spans="1:39" x14ac:dyDescent="0.25">
      <c r="A272" s="64">
        <v>43252</v>
      </c>
      <c r="B272" s="65"/>
      <c r="C272" s="66">
        <v>0.66666666666666663</v>
      </c>
      <c r="D272" s="65"/>
      <c r="E272" s="66">
        <v>0.73333333333333339</v>
      </c>
      <c r="F272" s="47" t="e">
        <f>VLOOKUP(G272,APPAREILS!$B$2:$C$702,2,FALSE)</f>
        <v>#N/A</v>
      </c>
      <c r="G272" s="39"/>
      <c r="H272" s="29">
        <v>0.8</v>
      </c>
      <c r="I272" s="24"/>
      <c r="J272" s="271"/>
      <c r="K272" s="298"/>
      <c r="L272" s="47">
        <v>0.8</v>
      </c>
      <c r="M272" s="73"/>
      <c r="N272" s="65">
        <v>1</v>
      </c>
      <c r="O272" s="40">
        <v>0</v>
      </c>
      <c r="P272" s="40">
        <v>5</v>
      </c>
      <c r="Q272" s="51">
        <v>0</v>
      </c>
      <c r="R272" s="69" t="s">
        <v>35</v>
      </c>
      <c r="S272" s="297"/>
      <c r="T272" s="272"/>
      <c r="U272" s="271"/>
      <c r="V272" s="298"/>
      <c r="W272" s="71">
        <v>0.8</v>
      </c>
      <c r="X272" s="24"/>
      <c r="Y272" s="24"/>
      <c r="Z272" s="24">
        <v>0.8</v>
      </c>
      <c r="AA272" s="24"/>
      <c r="AB272" s="10"/>
      <c r="AC272" s="34"/>
      <c r="AD272" s="271"/>
      <c r="AE272" s="271"/>
      <c r="AF272" s="272"/>
      <c r="AG272" s="314"/>
      <c r="AH272" s="315"/>
      <c r="AI272" s="297"/>
      <c r="AJ272" s="271"/>
      <c r="AK272" s="271"/>
      <c r="AL272" s="271"/>
      <c r="AM272" s="298"/>
    </row>
    <row r="273" spans="1:39" x14ac:dyDescent="0.25">
      <c r="A273" s="61">
        <v>43254</v>
      </c>
      <c r="B273" s="62"/>
      <c r="C273" s="63">
        <v>0.58333333333333337</v>
      </c>
      <c r="D273" s="62"/>
      <c r="E273" s="63">
        <v>0.67083333333333339</v>
      </c>
      <c r="F273" s="48" t="e">
        <f>VLOOKUP(G273,APPAREILS!$B$2:$C$702,2,FALSE)</f>
        <v>#N/A</v>
      </c>
      <c r="G273" s="41"/>
      <c r="H273" s="28">
        <v>1</v>
      </c>
      <c r="J273" s="273"/>
      <c r="K273" s="300"/>
      <c r="L273" s="48">
        <v>1</v>
      </c>
      <c r="M273" s="72"/>
      <c r="N273" s="62">
        <v>1</v>
      </c>
      <c r="O273" s="42">
        <v>0</v>
      </c>
      <c r="P273" s="42">
        <v>1</v>
      </c>
      <c r="Q273" s="52">
        <v>0</v>
      </c>
      <c r="R273" s="68" t="s">
        <v>35</v>
      </c>
      <c r="S273" s="299"/>
      <c r="T273" s="274"/>
      <c r="U273" s="273"/>
      <c r="V273" s="300"/>
      <c r="W273" s="70">
        <v>1</v>
      </c>
      <c r="Z273" s="22">
        <v>1</v>
      </c>
      <c r="AD273" s="273"/>
      <c r="AE273" s="273"/>
      <c r="AF273" s="274"/>
      <c r="AG273" s="316"/>
      <c r="AH273" s="317"/>
      <c r="AI273" s="299"/>
      <c r="AJ273" s="273"/>
      <c r="AK273" s="273"/>
      <c r="AL273" s="273"/>
      <c r="AM273" s="300"/>
    </row>
    <row r="274" spans="1:39" x14ac:dyDescent="0.25">
      <c r="A274" s="61">
        <v>43254</v>
      </c>
      <c r="B274" s="62"/>
      <c r="C274" s="63">
        <v>0.6875</v>
      </c>
      <c r="D274" s="62"/>
      <c r="E274" s="63">
        <v>0.72916666666666663</v>
      </c>
      <c r="F274" s="48" t="e">
        <f>VLOOKUP(G274,APPAREILS!$B$2:$C$702,2,FALSE)</f>
        <v>#N/A</v>
      </c>
      <c r="G274" s="41"/>
      <c r="H274" s="28">
        <v>2.1</v>
      </c>
      <c r="J274" s="273"/>
      <c r="K274" s="300"/>
      <c r="L274" s="48">
        <v>2.1</v>
      </c>
      <c r="M274" s="72"/>
      <c r="N274" s="62">
        <v>1</v>
      </c>
      <c r="O274" s="42">
        <v>0</v>
      </c>
      <c r="P274" s="42">
        <v>1</v>
      </c>
      <c r="Q274" s="52">
        <v>0</v>
      </c>
      <c r="R274" s="68" t="s">
        <v>35</v>
      </c>
      <c r="S274" s="299"/>
      <c r="T274" s="274"/>
      <c r="U274" s="273"/>
      <c r="V274" s="300"/>
      <c r="W274" s="70">
        <v>2.1</v>
      </c>
      <c r="Z274" s="22">
        <v>2.1</v>
      </c>
      <c r="AD274" s="273"/>
      <c r="AE274" s="273"/>
      <c r="AF274" s="274"/>
      <c r="AG274" s="316"/>
      <c r="AH274" s="317"/>
      <c r="AI274" s="299"/>
      <c r="AJ274" s="273"/>
      <c r="AK274" s="273"/>
      <c r="AL274" s="273"/>
      <c r="AM274" s="300"/>
    </row>
    <row r="275" spans="1:39" x14ac:dyDescent="0.25">
      <c r="A275" s="64">
        <v>43258</v>
      </c>
      <c r="B275" s="65"/>
      <c r="C275" s="66">
        <v>0.54166666666666663</v>
      </c>
      <c r="D275" s="65"/>
      <c r="E275" s="66">
        <v>0.5541666666666667</v>
      </c>
      <c r="F275" s="47" t="e">
        <f>VLOOKUP(G275,APPAREILS!$B$2:$C$702,2,FALSE)</f>
        <v>#N/A</v>
      </c>
      <c r="G275" s="39"/>
      <c r="H275" s="29">
        <v>0.2</v>
      </c>
      <c r="I275" s="24"/>
      <c r="J275" s="271"/>
      <c r="K275" s="298"/>
      <c r="L275" s="47">
        <v>0.2</v>
      </c>
      <c r="M275" s="73"/>
      <c r="N275" s="65">
        <v>1</v>
      </c>
      <c r="O275" s="40">
        <v>0</v>
      </c>
      <c r="P275" s="40">
        <v>1</v>
      </c>
      <c r="Q275" s="51">
        <v>0</v>
      </c>
      <c r="R275" s="69" t="s">
        <v>35</v>
      </c>
      <c r="S275" s="297"/>
      <c r="T275" s="272"/>
      <c r="U275" s="271"/>
      <c r="V275" s="298"/>
      <c r="W275" s="71">
        <v>0.2</v>
      </c>
      <c r="X275" s="24"/>
      <c r="Y275" s="24"/>
      <c r="Z275" s="24">
        <v>0.2</v>
      </c>
      <c r="AA275" s="24"/>
      <c r="AB275" s="10"/>
      <c r="AC275" s="34"/>
      <c r="AD275" s="271"/>
      <c r="AE275" s="271"/>
      <c r="AF275" s="272"/>
      <c r="AG275" s="314"/>
      <c r="AH275" s="315"/>
      <c r="AI275" s="297"/>
      <c r="AJ275" s="271"/>
      <c r="AK275" s="271"/>
      <c r="AL275" s="271"/>
      <c r="AM275" s="298"/>
    </row>
    <row r="276" spans="1:39" x14ac:dyDescent="0.25">
      <c r="A276" s="61">
        <v>43258</v>
      </c>
      <c r="B276" s="62"/>
      <c r="C276" s="63">
        <v>0.59444444444444444</v>
      </c>
      <c r="D276" s="62"/>
      <c r="E276" s="63">
        <v>0.60277777777777775</v>
      </c>
      <c r="F276" s="48" t="e">
        <f>VLOOKUP(G276,APPAREILS!$B$2:$C$702,2,FALSE)</f>
        <v>#N/A</v>
      </c>
      <c r="G276" s="41"/>
      <c r="H276" s="28">
        <v>0.3</v>
      </c>
      <c r="J276" s="273"/>
      <c r="K276" s="300"/>
      <c r="L276" s="48">
        <v>0.3</v>
      </c>
      <c r="M276" s="72"/>
      <c r="N276" s="62">
        <v>1</v>
      </c>
      <c r="O276" s="42">
        <v>0</v>
      </c>
      <c r="P276" s="42">
        <v>1</v>
      </c>
      <c r="Q276" s="52">
        <v>0</v>
      </c>
      <c r="R276" s="68" t="s">
        <v>35</v>
      </c>
      <c r="S276" s="299"/>
      <c r="T276" s="274"/>
      <c r="U276" s="273"/>
      <c r="V276" s="300"/>
      <c r="W276" s="70">
        <v>0.3</v>
      </c>
      <c r="Z276" s="22">
        <v>0.3</v>
      </c>
      <c r="AD276" s="273"/>
      <c r="AE276" s="273"/>
      <c r="AF276" s="274"/>
      <c r="AG276" s="316"/>
      <c r="AH276" s="317"/>
      <c r="AI276" s="299"/>
      <c r="AJ276" s="273"/>
      <c r="AK276" s="273"/>
      <c r="AL276" s="273"/>
      <c r="AM276" s="300"/>
    </row>
    <row r="277" spans="1:39" x14ac:dyDescent="0.25">
      <c r="A277" s="61">
        <v>43259</v>
      </c>
      <c r="B277" s="62"/>
      <c r="C277" s="63">
        <v>0.28125</v>
      </c>
      <c r="D277" s="62"/>
      <c r="E277" s="63">
        <v>0.31875000000000003</v>
      </c>
      <c r="F277" s="48" t="e">
        <f>VLOOKUP(G277,APPAREILS!$B$2:$C$702,2,FALSE)</f>
        <v>#N/A</v>
      </c>
      <c r="G277" s="41"/>
      <c r="H277" s="28">
        <v>1.2</v>
      </c>
      <c r="J277" s="273"/>
      <c r="K277" s="300"/>
      <c r="L277" s="48">
        <v>1.2</v>
      </c>
      <c r="M277" s="72"/>
      <c r="N277" s="62">
        <v>5</v>
      </c>
      <c r="O277" s="42">
        <v>0</v>
      </c>
      <c r="P277" s="42">
        <v>1</v>
      </c>
      <c r="Q277" s="52">
        <v>0</v>
      </c>
      <c r="R277" s="68" t="s">
        <v>35</v>
      </c>
      <c r="S277" s="299"/>
      <c r="T277" s="274"/>
      <c r="U277" s="273"/>
      <c r="V277" s="300"/>
      <c r="W277" s="70">
        <v>1.2</v>
      </c>
      <c r="Z277" s="22">
        <v>1.2</v>
      </c>
      <c r="AD277" s="273"/>
      <c r="AE277" s="273"/>
      <c r="AF277" s="274"/>
      <c r="AG277" s="316"/>
      <c r="AH277" s="317"/>
      <c r="AI277" s="299"/>
      <c r="AJ277" s="273"/>
      <c r="AK277" s="273"/>
      <c r="AL277" s="273"/>
      <c r="AM277" s="300"/>
    </row>
    <row r="278" spans="1:39" x14ac:dyDescent="0.25">
      <c r="A278" s="64">
        <v>43259</v>
      </c>
      <c r="B278" s="65"/>
      <c r="C278" s="66">
        <v>0.33333333333333331</v>
      </c>
      <c r="D278" s="65"/>
      <c r="E278" s="66">
        <v>0.3666666666666667</v>
      </c>
      <c r="F278" s="47" t="e">
        <f>VLOOKUP(G278,APPAREILS!$B$2:$C$702,2,FALSE)</f>
        <v>#N/A</v>
      </c>
      <c r="G278" s="39"/>
      <c r="H278" s="29">
        <v>1.2</v>
      </c>
      <c r="I278" s="24"/>
      <c r="J278" s="271"/>
      <c r="K278" s="298"/>
      <c r="L278" s="47">
        <v>1.2</v>
      </c>
      <c r="M278" s="73"/>
      <c r="N278" s="65">
        <v>5</v>
      </c>
      <c r="O278" s="40">
        <v>0</v>
      </c>
      <c r="P278" s="40">
        <v>1</v>
      </c>
      <c r="Q278" s="51">
        <v>0</v>
      </c>
      <c r="R278" s="69" t="s">
        <v>35</v>
      </c>
      <c r="S278" s="297"/>
      <c r="T278" s="272"/>
      <c r="U278" s="271"/>
      <c r="V278" s="298"/>
      <c r="W278" s="71">
        <v>1.2</v>
      </c>
      <c r="X278" s="24"/>
      <c r="Y278" s="24"/>
      <c r="Z278" s="24">
        <v>1.2</v>
      </c>
      <c r="AA278" s="24"/>
      <c r="AB278" s="10"/>
      <c r="AC278" s="34"/>
      <c r="AD278" s="271"/>
      <c r="AE278" s="271"/>
      <c r="AF278" s="272"/>
      <c r="AG278" s="314"/>
      <c r="AH278" s="315"/>
      <c r="AI278" s="297"/>
      <c r="AJ278" s="271"/>
      <c r="AK278" s="271"/>
      <c r="AL278" s="271"/>
      <c r="AM278" s="298"/>
    </row>
    <row r="279" spans="1:39" x14ac:dyDescent="0.25">
      <c r="A279" s="61">
        <v>43259</v>
      </c>
      <c r="B279" s="62"/>
      <c r="C279" s="63">
        <v>0.39999999999999997</v>
      </c>
      <c r="D279" s="62"/>
      <c r="E279" s="63">
        <v>0.41666666666666669</v>
      </c>
      <c r="F279" s="48" t="e">
        <f>VLOOKUP(G279,APPAREILS!$B$2:$C$702,2,FALSE)</f>
        <v>#N/A</v>
      </c>
      <c r="G279" s="41"/>
      <c r="H279" s="28">
        <v>0.4</v>
      </c>
      <c r="J279" s="273"/>
      <c r="K279" s="300"/>
      <c r="L279" s="48">
        <v>0.4</v>
      </c>
      <c r="M279" s="72"/>
      <c r="N279" s="62">
        <v>3</v>
      </c>
      <c r="O279" s="42">
        <v>0</v>
      </c>
      <c r="P279" s="42">
        <v>1</v>
      </c>
      <c r="Q279" s="52">
        <v>0</v>
      </c>
      <c r="R279" s="68" t="s">
        <v>35</v>
      </c>
      <c r="S279" s="299"/>
      <c r="T279" s="274"/>
      <c r="U279" s="273"/>
      <c r="V279" s="300"/>
      <c r="W279" s="70">
        <v>0.4</v>
      </c>
      <c r="Z279" s="22">
        <v>0.4</v>
      </c>
      <c r="AD279" s="273"/>
      <c r="AE279" s="273"/>
      <c r="AF279" s="274"/>
      <c r="AG279" s="316"/>
      <c r="AH279" s="317"/>
      <c r="AI279" s="299"/>
      <c r="AJ279" s="273"/>
      <c r="AK279" s="273"/>
      <c r="AL279" s="273"/>
      <c r="AM279" s="300"/>
    </row>
    <row r="280" spans="1:39" x14ac:dyDescent="0.25">
      <c r="A280" s="61">
        <v>43259</v>
      </c>
      <c r="B280" s="62"/>
      <c r="C280" s="63">
        <v>0.46458333333333335</v>
      </c>
      <c r="D280" s="62"/>
      <c r="E280" s="63">
        <v>0.48958333333333331</v>
      </c>
      <c r="F280" s="48" t="e">
        <f>VLOOKUP(G280,APPAREILS!$B$2:$C$702,2,FALSE)</f>
        <v>#N/A</v>
      </c>
      <c r="G280" s="41"/>
      <c r="H280" s="28">
        <v>0.4</v>
      </c>
      <c r="J280" s="273"/>
      <c r="K280" s="300"/>
      <c r="L280" s="48">
        <v>0.4</v>
      </c>
      <c r="M280" s="72"/>
      <c r="N280" s="62">
        <v>2</v>
      </c>
      <c r="O280" s="42">
        <v>0</v>
      </c>
      <c r="P280" s="42">
        <v>1</v>
      </c>
      <c r="Q280" s="52">
        <v>0</v>
      </c>
      <c r="R280" s="68" t="s">
        <v>35</v>
      </c>
      <c r="S280" s="299"/>
      <c r="T280" s="274"/>
      <c r="U280" s="273"/>
      <c r="V280" s="300"/>
      <c r="W280" s="70">
        <v>0.4</v>
      </c>
      <c r="Z280" s="22">
        <v>0.4</v>
      </c>
      <c r="AD280" s="273"/>
      <c r="AE280" s="273"/>
      <c r="AF280" s="274"/>
      <c r="AG280" s="316"/>
      <c r="AH280" s="317"/>
      <c r="AI280" s="299"/>
      <c r="AJ280" s="273"/>
      <c r="AK280" s="273"/>
      <c r="AL280" s="273"/>
      <c r="AM280" s="300"/>
    </row>
    <row r="281" spans="1:39" x14ac:dyDescent="0.25">
      <c r="A281" s="64">
        <v>43259</v>
      </c>
      <c r="B281" s="65"/>
      <c r="C281" s="66">
        <v>0.53749999999999998</v>
      </c>
      <c r="D281" s="65"/>
      <c r="E281" s="66">
        <v>0.56666666666666665</v>
      </c>
      <c r="F281" s="47" t="e">
        <f>VLOOKUP(G281,APPAREILS!$B$2:$C$702,2,FALSE)</f>
        <v>#N/A</v>
      </c>
      <c r="G281" s="39"/>
      <c r="H281" s="29">
        <v>1</v>
      </c>
      <c r="I281" s="24"/>
      <c r="J281" s="271"/>
      <c r="K281" s="298"/>
      <c r="L281" s="47">
        <v>1</v>
      </c>
      <c r="M281" s="73"/>
      <c r="N281" s="65">
        <v>2</v>
      </c>
      <c r="O281" s="40">
        <v>0</v>
      </c>
      <c r="P281" s="40">
        <v>5</v>
      </c>
      <c r="Q281" s="51">
        <v>0</v>
      </c>
      <c r="R281" s="69" t="s">
        <v>35</v>
      </c>
      <c r="S281" s="297"/>
      <c r="T281" s="272"/>
      <c r="U281" s="271"/>
      <c r="V281" s="298"/>
      <c r="W281" s="71">
        <v>1</v>
      </c>
      <c r="X281" s="24"/>
      <c r="Y281" s="24"/>
      <c r="Z281" s="24">
        <v>1</v>
      </c>
      <c r="AA281" s="24"/>
      <c r="AB281" s="10"/>
      <c r="AC281" s="34"/>
      <c r="AD281" s="271"/>
      <c r="AE281" s="271"/>
      <c r="AF281" s="272"/>
      <c r="AG281" s="314"/>
      <c r="AH281" s="315"/>
      <c r="AI281" s="297"/>
      <c r="AJ281" s="271"/>
      <c r="AK281" s="271"/>
      <c r="AL281" s="271"/>
      <c r="AM281" s="298"/>
    </row>
    <row r="282" spans="1:39" x14ac:dyDescent="0.25">
      <c r="A282" s="61">
        <v>43259</v>
      </c>
      <c r="B282" s="62"/>
      <c r="C282" s="63">
        <v>0.59375</v>
      </c>
      <c r="D282" s="62"/>
      <c r="E282" s="63">
        <v>0.63541666666666663</v>
      </c>
      <c r="F282" s="48" t="e">
        <f>VLOOKUP(G282,APPAREILS!$B$2:$C$702,2,FALSE)</f>
        <v>#N/A</v>
      </c>
      <c r="G282" s="41"/>
      <c r="H282" s="28">
        <v>0.7</v>
      </c>
      <c r="J282" s="273"/>
      <c r="K282" s="300"/>
      <c r="L282" s="48">
        <v>0.7</v>
      </c>
      <c r="M282" s="72"/>
      <c r="N282" s="62">
        <v>5</v>
      </c>
      <c r="O282" s="42">
        <v>0</v>
      </c>
      <c r="P282" s="42">
        <v>2</v>
      </c>
      <c r="Q282" s="52">
        <v>0</v>
      </c>
      <c r="R282" s="68" t="s">
        <v>35</v>
      </c>
      <c r="S282" s="299"/>
      <c r="T282" s="274"/>
      <c r="U282" s="273"/>
      <c r="V282" s="300"/>
      <c r="W282" s="70">
        <v>0.7</v>
      </c>
      <c r="Z282" s="22">
        <v>0.7</v>
      </c>
      <c r="AD282" s="273"/>
      <c r="AE282" s="273"/>
      <c r="AF282" s="274"/>
      <c r="AG282" s="316"/>
      <c r="AH282" s="317"/>
      <c r="AI282" s="299"/>
      <c r="AJ282" s="273"/>
      <c r="AK282" s="273"/>
      <c r="AL282" s="273"/>
      <c r="AM282" s="300"/>
    </row>
    <row r="283" spans="1:39" x14ac:dyDescent="0.25">
      <c r="A283" s="61">
        <v>43259</v>
      </c>
      <c r="B283" s="62"/>
      <c r="C283" s="63">
        <v>0.64583333333333337</v>
      </c>
      <c r="D283" s="62"/>
      <c r="E283" s="63">
        <v>0.66249999999999998</v>
      </c>
      <c r="F283" s="48" t="e">
        <f>VLOOKUP(G283,APPAREILS!$B$2:$C$702,2,FALSE)</f>
        <v>#N/A</v>
      </c>
      <c r="G283" s="41"/>
      <c r="H283" s="28">
        <v>0.6</v>
      </c>
      <c r="J283" s="273"/>
      <c r="K283" s="300"/>
      <c r="L283" s="48">
        <v>0.6</v>
      </c>
      <c r="M283" s="72"/>
      <c r="N283" s="62">
        <v>1</v>
      </c>
      <c r="O283" s="42">
        <v>0</v>
      </c>
      <c r="P283" s="42">
        <v>2</v>
      </c>
      <c r="Q283" s="52">
        <v>0</v>
      </c>
      <c r="R283" s="68" t="s">
        <v>35</v>
      </c>
      <c r="S283" s="299"/>
      <c r="T283" s="274"/>
      <c r="U283" s="273"/>
      <c r="V283" s="300"/>
      <c r="W283" s="70">
        <v>0.6</v>
      </c>
      <c r="Z283" s="22">
        <v>0.6</v>
      </c>
      <c r="AD283" s="273"/>
      <c r="AE283" s="273"/>
      <c r="AF283" s="274"/>
      <c r="AG283" s="316"/>
      <c r="AH283" s="317"/>
      <c r="AI283" s="299"/>
      <c r="AJ283" s="273"/>
      <c r="AK283" s="273"/>
      <c r="AL283" s="273"/>
      <c r="AM283" s="300"/>
    </row>
    <row r="284" spans="1:39" x14ac:dyDescent="0.25">
      <c r="A284" s="64">
        <v>43259</v>
      </c>
      <c r="B284" s="65"/>
      <c r="C284" s="66">
        <v>0.66666666666666663</v>
      </c>
      <c r="D284" s="65"/>
      <c r="E284" s="66">
        <v>0.68333333333333324</v>
      </c>
      <c r="F284" s="47" t="e">
        <f>VLOOKUP(G284,APPAREILS!$B$2:$C$702,2,FALSE)</f>
        <v>#N/A</v>
      </c>
      <c r="G284" s="39"/>
      <c r="H284" s="29">
        <v>0.4</v>
      </c>
      <c r="I284" s="24"/>
      <c r="J284" s="271"/>
      <c r="K284" s="298"/>
      <c r="L284" s="47">
        <v>0.4</v>
      </c>
      <c r="M284" s="73"/>
      <c r="N284" s="65">
        <v>1</v>
      </c>
      <c r="O284" s="40">
        <v>0</v>
      </c>
      <c r="P284" s="40">
        <v>3</v>
      </c>
      <c r="Q284" s="51">
        <v>0</v>
      </c>
      <c r="R284" s="69" t="s">
        <v>35</v>
      </c>
      <c r="S284" s="297"/>
      <c r="T284" s="272"/>
      <c r="U284" s="271"/>
      <c r="V284" s="298"/>
      <c r="W284" s="71">
        <v>0.4</v>
      </c>
      <c r="X284" s="24"/>
      <c r="Y284" s="24"/>
      <c r="Z284" s="24">
        <v>0.4</v>
      </c>
      <c r="AA284" s="24"/>
      <c r="AB284" s="10"/>
      <c r="AC284" s="34"/>
      <c r="AD284" s="271"/>
      <c r="AE284" s="271"/>
      <c r="AF284" s="272"/>
      <c r="AG284" s="314"/>
      <c r="AH284" s="315"/>
      <c r="AI284" s="297"/>
      <c r="AJ284" s="271"/>
      <c r="AK284" s="271"/>
      <c r="AL284" s="271"/>
      <c r="AM284" s="298"/>
    </row>
    <row r="285" spans="1:39" x14ac:dyDescent="0.25">
      <c r="A285" s="61">
        <v>43259</v>
      </c>
      <c r="B285" s="62"/>
      <c r="C285" s="63">
        <v>0.70833333333333337</v>
      </c>
      <c r="D285" s="62"/>
      <c r="E285" s="63">
        <v>0.7583333333333333</v>
      </c>
      <c r="F285" s="48" t="e">
        <f>VLOOKUP(G285,APPAREILS!$B$2:$C$702,2,FALSE)</f>
        <v>#N/A</v>
      </c>
      <c r="G285" s="41"/>
      <c r="H285" s="28">
        <v>0.8</v>
      </c>
      <c r="J285" s="273"/>
      <c r="K285" s="300"/>
      <c r="L285" s="48">
        <v>0.8</v>
      </c>
      <c r="M285" s="72"/>
      <c r="N285" s="62">
        <v>1</v>
      </c>
      <c r="O285" s="42">
        <v>0</v>
      </c>
      <c r="P285" s="42">
        <v>5</v>
      </c>
      <c r="Q285" s="52">
        <v>0</v>
      </c>
      <c r="R285" s="68" t="s">
        <v>35</v>
      </c>
      <c r="S285" s="299"/>
      <c r="T285" s="274"/>
      <c r="U285" s="273"/>
      <c r="V285" s="300"/>
      <c r="W285" s="70">
        <v>0.8</v>
      </c>
      <c r="Z285" s="22">
        <v>0.8</v>
      </c>
      <c r="AD285" s="273"/>
      <c r="AE285" s="273"/>
      <c r="AF285" s="274"/>
      <c r="AG285" s="316"/>
      <c r="AH285" s="317"/>
      <c r="AI285" s="299"/>
      <c r="AJ285" s="273"/>
      <c r="AK285" s="273"/>
      <c r="AL285" s="273"/>
      <c r="AM285" s="300"/>
    </row>
    <row r="286" spans="1:39" x14ac:dyDescent="0.25">
      <c r="A286" s="61">
        <v>43259</v>
      </c>
      <c r="B286" s="62"/>
      <c r="C286" s="63">
        <v>0.77083333333333337</v>
      </c>
      <c r="D286" s="62"/>
      <c r="E286" s="63">
        <v>0.8208333333333333</v>
      </c>
      <c r="F286" s="48" t="e">
        <f>VLOOKUP(G286,APPAREILS!$B$2:$C$702,2,FALSE)</f>
        <v>#N/A</v>
      </c>
      <c r="G286" s="41"/>
      <c r="H286" s="28">
        <v>0.9</v>
      </c>
      <c r="J286" s="273"/>
      <c r="K286" s="300"/>
      <c r="L286" s="48">
        <v>0.9</v>
      </c>
      <c r="M286" s="72"/>
      <c r="N286" s="62">
        <v>1</v>
      </c>
      <c r="O286" s="42">
        <v>0</v>
      </c>
      <c r="P286" s="42">
        <v>5</v>
      </c>
      <c r="Q286" s="52">
        <v>0</v>
      </c>
      <c r="R286" s="68" t="s">
        <v>35</v>
      </c>
      <c r="S286" s="299"/>
      <c r="T286" s="274"/>
      <c r="U286" s="273"/>
      <c r="V286" s="300"/>
      <c r="W286" s="70">
        <v>0.9</v>
      </c>
      <c r="Z286" s="22">
        <v>0.9</v>
      </c>
      <c r="AD286" s="273"/>
      <c r="AE286" s="273"/>
      <c r="AF286" s="274"/>
      <c r="AG286" s="316"/>
      <c r="AH286" s="317"/>
      <c r="AI286" s="299"/>
      <c r="AJ286" s="273"/>
      <c r="AK286" s="273"/>
      <c r="AL286" s="273"/>
      <c r="AM286" s="300"/>
    </row>
    <row r="287" spans="1:39" x14ac:dyDescent="0.25">
      <c r="A287" s="64">
        <v>43260</v>
      </c>
      <c r="B287" s="65"/>
      <c r="C287" s="66">
        <v>0.28125</v>
      </c>
      <c r="D287" s="65"/>
      <c r="E287" s="66">
        <v>0.32291666666666669</v>
      </c>
      <c r="F287" s="47" t="e">
        <f>VLOOKUP(G287,APPAREILS!$B$2:$C$702,2,FALSE)</f>
        <v>#N/A</v>
      </c>
      <c r="G287" s="39"/>
      <c r="H287" s="29">
        <v>0.4</v>
      </c>
      <c r="I287" s="24"/>
      <c r="J287" s="271"/>
      <c r="K287" s="298"/>
      <c r="L287" s="47">
        <v>0.4</v>
      </c>
      <c r="M287" s="73"/>
      <c r="N287" s="65">
        <v>7</v>
      </c>
      <c r="O287" s="40">
        <v>0</v>
      </c>
      <c r="P287" s="40">
        <v>1</v>
      </c>
      <c r="Q287" s="51">
        <v>0</v>
      </c>
      <c r="R287" s="69" t="s">
        <v>35</v>
      </c>
      <c r="S287" s="297"/>
      <c r="T287" s="272"/>
      <c r="U287" s="271"/>
      <c r="V287" s="298"/>
      <c r="W287" s="71">
        <v>0.4</v>
      </c>
      <c r="X287" s="24"/>
      <c r="Y287" s="24"/>
      <c r="Z287" s="24">
        <v>0.4</v>
      </c>
      <c r="AA287" s="24"/>
      <c r="AB287" s="10"/>
      <c r="AC287" s="34"/>
      <c r="AD287" s="271"/>
      <c r="AE287" s="271"/>
      <c r="AF287" s="272"/>
      <c r="AG287" s="314"/>
      <c r="AH287" s="315"/>
      <c r="AI287" s="297"/>
      <c r="AJ287" s="271"/>
      <c r="AK287" s="271"/>
      <c r="AL287" s="271"/>
      <c r="AM287" s="298"/>
    </row>
    <row r="288" spans="1:39" x14ac:dyDescent="0.25">
      <c r="A288" s="61">
        <v>43260</v>
      </c>
      <c r="B288" s="62"/>
      <c r="C288" s="63">
        <v>0.37916666666666665</v>
      </c>
      <c r="D288" s="62"/>
      <c r="E288" s="63">
        <v>0.39583333333333331</v>
      </c>
      <c r="F288" s="48" t="e">
        <f>VLOOKUP(G288,APPAREILS!$B$2:$C$702,2,FALSE)</f>
        <v>#N/A</v>
      </c>
      <c r="G288" s="41"/>
      <c r="H288" s="28">
        <v>0.4</v>
      </c>
      <c r="J288" s="273"/>
      <c r="K288" s="300"/>
      <c r="L288" s="48">
        <v>0.4</v>
      </c>
      <c r="M288" s="72"/>
      <c r="N288" s="62">
        <v>1</v>
      </c>
      <c r="O288" s="42">
        <v>0</v>
      </c>
      <c r="P288" s="42">
        <v>1</v>
      </c>
      <c r="Q288" s="52">
        <v>0</v>
      </c>
      <c r="R288" s="68" t="s">
        <v>35</v>
      </c>
      <c r="S288" s="299"/>
      <c r="T288" s="274"/>
      <c r="U288" s="273"/>
      <c r="V288" s="300"/>
      <c r="W288" s="70">
        <v>0.4</v>
      </c>
      <c r="AD288" s="273"/>
      <c r="AE288" s="273"/>
      <c r="AF288" s="274"/>
      <c r="AG288" s="316"/>
      <c r="AH288" s="317"/>
      <c r="AI288" s="299"/>
      <c r="AJ288" s="273"/>
      <c r="AK288" s="273"/>
      <c r="AL288" s="273"/>
      <c r="AM288" s="300"/>
    </row>
    <row r="289" spans="1:39" x14ac:dyDescent="0.25">
      <c r="A289" s="61">
        <v>43260</v>
      </c>
      <c r="B289" s="62"/>
      <c r="C289" s="63">
        <v>0.40625</v>
      </c>
      <c r="D289" s="62"/>
      <c r="E289" s="63">
        <v>0.42291666666666666</v>
      </c>
      <c r="F289" s="48" t="e">
        <f>VLOOKUP(G289,APPAREILS!$B$2:$C$702,2,FALSE)</f>
        <v>#N/A</v>
      </c>
      <c r="G289" s="41"/>
      <c r="H289" s="28">
        <v>1</v>
      </c>
      <c r="J289" s="273"/>
      <c r="K289" s="300"/>
      <c r="L289" s="48">
        <v>1</v>
      </c>
      <c r="M289" s="72"/>
      <c r="N289" s="62">
        <v>1</v>
      </c>
      <c r="O289" s="42">
        <v>0</v>
      </c>
      <c r="P289" s="42">
        <v>7</v>
      </c>
      <c r="Q289" s="52">
        <v>0</v>
      </c>
      <c r="R289" s="68" t="s">
        <v>35</v>
      </c>
      <c r="S289" s="299"/>
      <c r="T289" s="274"/>
      <c r="U289" s="273"/>
      <c r="V289" s="300"/>
      <c r="W289" s="70">
        <v>1</v>
      </c>
      <c r="Z289" s="22">
        <v>1</v>
      </c>
      <c r="AD289" s="273"/>
      <c r="AE289" s="273"/>
      <c r="AF289" s="274"/>
      <c r="AG289" s="316"/>
      <c r="AH289" s="317"/>
      <c r="AI289" s="299"/>
      <c r="AJ289" s="273"/>
      <c r="AK289" s="273"/>
      <c r="AL289" s="273"/>
      <c r="AM289" s="300"/>
    </row>
    <row r="290" spans="1:39" x14ac:dyDescent="0.25">
      <c r="A290" s="64">
        <v>43264</v>
      </c>
      <c r="B290" s="65"/>
      <c r="C290" s="66">
        <v>0.77083333333333337</v>
      </c>
      <c r="D290" s="65"/>
      <c r="E290" s="66">
        <v>0.89583333333333337</v>
      </c>
      <c r="F290" s="47" t="e">
        <f>VLOOKUP(G290,APPAREILS!$B$2:$C$702,2,FALSE)</f>
        <v>#N/A</v>
      </c>
      <c r="G290" s="39"/>
      <c r="H290" s="29">
        <v>3</v>
      </c>
      <c r="I290" s="24"/>
      <c r="J290" s="271"/>
      <c r="K290" s="298"/>
      <c r="L290" s="47">
        <v>3</v>
      </c>
      <c r="M290" s="73"/>
      <c r="N290" s="65">
        <v>5</v>
      </c>
      <c r="O290" s="40">
        <v>0</v>
      </c>
      <c r="P290" s="40">
        <v>5</v>
      </c>
      <c r="Q290" s="51">
        <v>0</v>
      </c>
      <c r="R290" s="69" t="s">
        <v>35</v>
      </c>
      <c r="S290" s="297"/>
      <c r="T290" s="272"/>
      <c r="U290" s="271"/>
      <c r="V290" s="298"/>
      <c r="W290" s="71">
        <v>3</v>
      </c>
      <c r="X290" s="24"/>
      <c r="Y290" s="24"/>
      <c r="Z290" s="24">
        <v>3</v>
      </c>
      <c r="AA290" s="24"/>
      <c r="AB290" s="10"/>
      <c r="AC290" s="34"/>
      <c r="AD290" s="271"/>
      <c r="AE290" s="271"/>
      <c r="AF290" s="272"/>
      <c r="AG290" s="314"/>
      <c r="AH290" s="315"/>
      <c r="AI290" s="297"/>
      <c r="AJ290" s="271"/>
      <c r="AK290" s="271"/>
      <c r="AL290" s="271"/>
      <c r="AM290" s="298"/>
    </row>
    <row r="291" spans="1:39" x14ac:dyDescent="0.25">
      <c r="A291" s="61">
        <v>43266</v>
      </c>
      <c r="B291" s="62"/>
      <c r="C291" s="63">
        <v>0.30902777777777779</v>
      </c>
      <c r="D291" s="62"/>
      <c r="E291" s="63">
        <v>0.34236111111111112</v>
      </c>
      <c r="F291" s="48" t="e">
        <f>VLOOKUP(G291,APPAREILS!$B$2:$C$702,2,FALSE)</f>
        <v>#N/A</v>
      </c>
      <c r="G291" s="41"/>
      <c r="H291" s="28">
        <v>3</v>
      </c>
      <c r="J291" s="273"/>
      <c r="K291" s="300"/>
      <c r="L291" s="48">
        <v>3</v>
      </c>
      <c r="M291" s="72"/>
      <c r="N291" s="62">
        <v>3</v>
      </c>
      <c r="O291" s="42">
        <v>0</v>
      </c>
      <c r="P291" s="42">
        <v>3</v>
      </c>
      <c r="Q291" s="52">
        <v>0</v>
      </c>
      <c r="R291" s="68" t="s">
        <v>35</v>
      </c>
      <c r="S291" s="299"/>
      <c r="T291" s="274"/>
      <c r="U291" s="273"/>
      <c r="V291" s="300"/>
      <c r="W291" s="70">
        <v>3</v>
      </c>
      <c r="Z291" s="22">
        <v>3</v>
      </c>
      <c r="AD291" s="273"/>
      <c r="AE291" s="273"/>
      <c r="AF291" s="274"/>
      <c r="AG291" s="316"/>
      <c r="AH291" s="317"/>
      <c r="AI291" s="299"/>
      <c r="AJ291" s="273"/>
      <c r="AK291" s="273"/>
      <c r="AL291" s="273"/>
      <c r="AM291" s="300"/>
    </row>
    <row r="292" spans="1:39" x14ac:dyDescent="0.25">
      <c r="A292" s="61">
        <v>43266</v>
      </c>
      <c r="B292" s="62"/>
      <c r="C292" s="63">
        <v>0.35416666666666669</v>
      </c>
      <c r="D292" s="62"/>
      <c r="E292" s="63">
        <v>0.37083333333333335</v>
      </c>
      <c r="F292" s="48" t="e">
        <f>VLOOKUP(G292,APPAREILS!$B$2:$C$702,2,FALSE)</f>
        <v>#N/A</v>
      </c>
      <c r="G292" s="41"/>
      <c r="H292" s="28">
        <v>0.4</v>
      </c>
      <c r="J292" s="273"/>
      <c r="K292" s="300"/>
      <c r="L292" s="48">
        <v>0.4</v>
      </c>
      <c r="M292" s="72"/>
      <c r="N292" s="62">
        <v>3</v>
      </c>
      <c r="O292" s="42">
        <v>0</v>
      </c>
      <c r="P292" s="42">
        <v>1</v>
      </c>
      <c r="Q292" s="52">
        <v>0</v>
      </c>
      <c r="R292" s="68" t="s">
        <v>35</v>
      </c>
      <c r="S292" s="299"/>
      <c r="T292" s="274"/>
      <c r="U292" s="273"/>
      <c r="V292" s="300"/>
      <c r="W292" s="70">
        <v>0.4</v>
      </c>
      <c r="Z292" s="22">
        <v>0.4</v>
      </c>
      <c r="AD292" s="273"/>
      <c r="AE292" s="273"/>
      <c r="AF292" s="274"/>
      <c r="AG292" s="316"/>
      <c r="AH292" s="317"/>
      <c r="AI292" s="299"/>
      <c r="AJ292" s="273"/>
      <c r="AK292" s="273"/>
      <c r="AL292" s="273"/>
      <c r="AM292" s="300"/>
    </row>
    <row r="293" spans="1:39" x14ac:dyDescent="0.25">
      <c r="A293" s="64">
        <v>43266</v>
      </c>
      <c r="B293" s="65"/>
      <c r="C293" s="66">
        <v>0.39999999999999997</v>
      </c>
      <c r="D293" s="65"/>
      <c r="E293" s="66">
        <v>0.41666666666666669</v>
      </c>
      <c r="F293" s="47" t="e">
        <f>VLOOKUP(G293,APPAREILS!$B$2:$C$702,2,FALSE)</f>
        <v>#N/A</v>
      </c>
      <c r="G293" s="39"/>
      <c r="H293" s="29">
        <v>0.4</v>
      </c>
      <c r="I293" s="24"/>
      <c r="J293" s="271"/>
      <c r="K293" s="298"/>
      <c r="L293" s="47">
        <v>0.4</v>
      </c>
      <c r="M293" s="73"/>
      <c r="N293" s="65">
        <v>1</v>
      </c>
      <c r="O293" s="40">
        <v>0</v>
      </c>
      <c r="P293" s="40">
        <v>3</v>
      </c>
      <c r="Q293" s="51">
        <v>0</v>
      </c>
      <c r="R293" s="69" t="s">
        <v>35</v>
      </c>
      <c r="S293" s="297"/>
      <c r="T293" s="272"/>
      <c r="U293" s="271"/>
      <c r="V293" s="298"/>
      <c r="W293" s="71">
        <v>0.4</v>
      </c>
      <c r="X293" s="24"/>
      <c r="Y293" s="24"/>
      <c r="Z293" s="24">
        <v>0.4</v>
      </c>
      <c r="AA293" s="24"/>
      <c r="AB293" s="10"/>
      <c r="AC293" s="34"/>
      <c r="AD293" s="271"/>
      <c r="AE293" s="271"/>
      <c r="AF293" s="272"/>
      <c r="AG293" s="314"/>
      <c r="AH293" s="315"/>
      <c r="AI293" s="297"/>
      <c r="AJ293" s="271"/>
      <c r="AK293" s="271"/>
      <c r="AL293" s="271"/>
      <c r="AM293" s="298"/>
    </row>
    <row r="294" spans="1:39" x14ac:dyDescent="0.25">
      <c r="A294" s="61">
        <v>43266</v>
      </c>
      <c r="B294" s="62"/>
      <c r="C294" s="63">
        <v>0.69791666666666663</v>
      </c>
      <c r="D294" s="62"/>
      <c r="E294" s="63">
        <v>0.82291666666666663</v>
      </c>
      <c r="F294" s="48" t="e">
        <f>VLOOKUP(G294,APPAREILS!$B$2:$C$702,2,FALSE)</f>
        <v>#N/A</v>
      </c>
      <c r="G294" s="41"/>
      <c r="H294" s="28">
        <v>0.8</v>
      </c>
      <c r="J294" s="273"/>
      <c r="K294" s="300"/>
      <c r="L294" s="48">
        <v>0.8</v>
      </c>
      <c r="M294" s="72"/>
      <c r="N294" s="62">
        <v>3</v>
      </c>
      <c r="O294" s="42">
        <v>0</v>
      </c>
      <c r="P294" s="42">
        <v>3</v>
      </c>
      <c r="Q294" s="52">
        <v>0</v>
      </c>
      <c r="R294" s="68" t="s">
        <v>35</v>
      </c>
      <c r="S294" s="299"/>
      <c r="T294" s="274"/>
      <c r="U294" s="273"/>
      <c r="V294" s="300"/>
      <c r="W294" s="70">
        <v>0.8</v>
      </c>
      <c r="Z294" s="22">
        <v>0.8</v>
      </c>
      <c r="AD294" s="273"/>
      <c r="AE294" s="273"/>
      <c r="AF294" s="274"/>
      <c r="AG294" s="316"/>
      <c r="AH294" s="317"/>
      <c r="AI294" s="299"/>
      <c r="AJ294" s="273"/>
      <c r="AK294" s="273"/>
      <c r="AL294" s="273"/>
      <c r="AM294" s="300"/>
    </row>
    <row r="295" spans="1:39" x14ac:dyDescent="0.25">
      <c r="A295" s="61">
        <v>43267</v>
      </c>
      <c r="B295" s="62"/>
      <c r="C295" s="63">
        <v>0.30208333333333331</v>
      </c>
      <c r="D295" s="62"/>
      <c r="E295" s="63">
        <v>0.31458333333333333</v>
      </c>
      <c r="F295" s="48" t="e">
        <f>VLOOKUP(G295,APPAREILS!$B$2:$C$702,2,FALSE)</f>
        <v>#N/A</v>
      </c>
      <c r="G295" s="41"/>
      <c r="H295" s="28">
        <v>1.3</v>
      </c>
      <c r="J295" s="273"/>
      <c r="K295" s="300"/>
      <c r="L295" s="48">
        <v>1.3</v>
      </c>
      <c r="M295" s="72"/>
      <c r="N295" s="62">
        <v>1</v>
      </c>
      <c r="O295" s="42">
        <v>0</v>
      </c>
      <c r="P295" s="42">
        <v>1</v>
      </c>
      <c r="Q295" s="52">
        <v>0</v>
      </c>
      <c r="R295" s="68" t="s">
        <v>35</v>
      </c>
      <c r="S295" s="299"/>
      <c r="T295" s="274"/>
      <c r="U295" s="273"/>
      <c r="V295" s="300"/>
      <c r="W295" s="70">
        <v>1.3</v>
      </c>
      <c r="Z295" s="22">
        <v>1.3</v>
      </c>
      <c r="AD295" s="273"/>
      <c r="AE295" s="273"/>
      <c r="AF295" s="274"/>
      <c r="AG295" s="316"/>
      <c r="AH295" s="317"/>
      <c r="AI295" s="299"/>
      <c r="AJ295" s="273"/>
      <c r="AK295" s="273"/>
      <c r="AL295" s="273"/>
      <c r="AM295" s="300"/>
    </row>
    <row r="296" spans="1:39" x14ac:dyDescent="0.25">
      <c r="A296" s="64">
        <v>43267</v>
      </c>
      <c r="B296" s="65"/>
      <c r="C296" s="66">
        <v>0.32291666666666669</v>
      </c>
      <c r="D296" s="65"/>
      <c r="E296" s="66">
        <v>0.34791666666666665</v>
      </c>
      <c r="F296" s="47" t="e">
        <f>VLOOKUP(G296,APPAREILS!$B$2:$C$702,2,FALSE)</f>
        <v>#N/A</v>
      </c>
      <c r="G296" s="39"/>
      <c r="H296" s="29">
        <v>1</v>
      </c>
      <c r="I296" s="24"/>
      <c r="J296" s="271"/>
      <c r="K296" s="298"/>
      <c r="L296" s="47">
        <v>1</v>
      </c>
      <c r="M296" s="73"/>
      <c r="N296" s="65">
        <v>4</v>
      </c>
      <c r="O296" s="40">
        <v>0</v>
      </c>
      <c r="P296" s="40">
        <v>2</v>
      </c>
      <c r="Q296" s="51">
        <v>0</v>
      </c>
      <c r="R296" s="69" t="s">
        <v>35</v>
      </c>
      <c r="S296" s="297"/>
      <c r="T296" s="272"/>
      <c r="U296" s="271"/>
      <c r="V296" s="298"/>
      <c r="W296" s="71">
        <v>1</v>
      </c>
      <c r="X296" s="24"/>
      <c r="Y296" s="24"/>
      <c r="Z296" s="24">
        <v>1</v>
      </c>
      <c r="AA296" s="24"/>
      <c r="AB296" s="10"/>
      <c r="AC296" s="34"/>
      <c r="AD296" s="271"/>
      <c r="AE296" s="271"/>
      <c r="AF296" s="272"/>
      <c r="AG296" s="314"/>
      <c r="AH296" s="315"/>
      <c r="AI296" s="297"/>
      <c r="AJ296" s="271"/>
      <c r="AK296" s="271"/>
      <c r="AL296" s="271"/>
      <c r="AM296" s="298"/>
    </row>
    <row r="297" spans="1:39" x14ac:dyDescent="0.25">
      <c r="A297" s="61">
        <v>43267</v>
      </c>
      <c r="B297" s="62"/>
      <c r="C297" s="63">
        <v>0.3527777777777778</v>
      </c>
      <c r="D297" s="62"/>
      <c r="E297" s="63">
        <v>0.3611111111111111</v>
      </c>
      <c r="F297" s="48" t="e">
        <f>VLOOKUP(G297,APPAREILS!$B$2:$C$702,2,FALSE)</f>
        <v>#N/A</v>
      </c>
      <c r="G297" s="41"/>
      <c r="H297" s="28">
        <v>0.4</v>
      </c>
      <c r="J297" s="273"/>
      <c r="K297" s="300"/>
      <c r="L297" s="48">
        <v>0.4</v>
      </c>
      <c r="M297" s="72"/>
      <c r="N297" s="62">
        <v>2</v>
      </c>
      <c r="O297" s="42">
        <v>0</v>
      </c>
      <c r="P297" s="42">
        <v>1</v>
      </c>
      <c r="Q297" s="52">
        <v>0</v>
      </c>
      <c r="R297" s="68" t="s">
        <v>35</v>
      </c>
      <c r="S297" s="299"/>
      <c r="T297" s="274"/>
      <c r="U297" s="273"/>
      <c r="V297" s="300"/>
      <c r="W297" s="70">
        <v>0.4</v>
      </c>
      <c r="AD297" s="273"/>
      <c r="AE297" s="273"/>
      <c r="AF297" s="274"/>
      <c r="AG297" s="316"/>
      <c r="AH297" s="317"/>
      <c r="AI297" s="299"/>
      <c r="AJ297" s="273"/>
      <c r="AK297" s="273"/>
      <c r="AL297" s="273"/>
      <c r="AM297" s="300"/>
    </row>
    <row r="298" spans="1:39" x14ac:dyDescent="0.25">
      <c r="A298" s="61">
        <v>43267</v>
      </c>
      <c r="B298" s="62"/>
      <c r="C298" s="63">
        <v>0.39583333333333331</v>
      </c>
      <c r="D298" s="62"/>
      <c r="E298" s="63">
        <v>0.47500000000000003</v>
      </c>
      <c r="F298" s="48" t="e">
        <f>VLOOKUP(G298,APPAREILS!$B$2:$C$702,2,FALSE)</f>
        <v>#N/A</v>
      </c>
      <c r="G298" s="41"/>
      <c r="H298" s="28">
        <v>1.9</v>
      </c>
      <c r="J298" s="273"/>
      <c r="K298" s="300"/>
      <c r="L298" s="48">
        <v>1.9</v>
      </c>
      <c r="M298" s="72"/>
      <c r="N298" s="62">
        <v>1</v>
      </c>
      <c r="O298" s="42">
        <v>0</v>
      </c>
      <c r="P298" s="42">
        <v>1</v>
      </c>
      <c r="Q298" s="52">
        <v>0</v>
      </c>
      <c r="R298" s="68" t="s">
        <v>35</v>
      </c>
      <c r="S298" s="299"/>
      <c r="T298" s="274"/>
      <c r="U298" s="273"/>
      <c r="V298" s="300"/>
      <c r="W298" s="70">
        <v>1.9</v>
      </c>
      <c r="Z298" s="22">
        <v>1.9</v>
      </c>
      <c r="AD298" s="273"/>
      <c r="AE298" s="273"/>
      <c r="AF298" s="274"/>
      <c r="AG298" s="316"/>
      <c r="AH298" s="317"/>
      <c r="AI298" s="299"/>
      <c r="AJ298" s="273"/>
      <c r="AK298" s="273"/>
      <c r="AL298" s="273"/>
      <c r="AM298" s="300"/>
    </row>
    <row r="299" spans="1:39" x14ac:dyDescent="0.25">
      <c r="A299" s="64">
        <v>43267</v>
      </c>
      <c r="B299" s="65"/>
      <c r="C299" s="66">
        <v>0.54583333333333328</v>
      </c>
      <c r="D299" s="65"/>
      <c r="E299" s="66">
        <v>0.5625</v>
      </c>
      <c r="F299" s="47" t="e">
        <f>VLOOKUP(G299,APPAREILS!$B$2:$C$702,2,FALSE)</f>
        <v>#N/A</v>
      </c>
      <c r="G299" s="39"/>
      <c r="H299" s="29">
        <v>0.2</v>
      </c>
      <c r="I299" s="24"/>
      <c r="J299" s="271"/>
      <c r="K299" s="298"/>
      <c r="L299" s="47">
        <v>0.2</v>
      </c>
      <c r="M299" s="73"/>
      <c r="N299" s="65">
        <v>1</v>
      </c>
      <c r="O299" s="40">
        <v>0</v>
      </c>
      <c r="P299" s="40">
        <v>2</v>
      </c>
      <c r="Q299" s="51">
        <v>0</v>
      </c>
      <c r="R299" s="69" t="s">
        <v>35</v>
      </c>
      <c r="S299" s="297"/>
      <c r="T299" s="272"/>
      <c r="U299" s="271"/>
      <c r="V299" s="298"/>
      <c r="W299" s="71">
        <v>0.2</v>
      </c>
      <c r="X299" s="24"/>
      <c r="Y299" s="24"/>
      <c r="Z299" s="24">
        <v>0.2</v>
      </c>
      <c r="AA299" s="24"/>
      <c r="AB299" s="10"/>
      <c r="AC299" s="34"/>
      <c r="AD299" s="271"/>
      <c r="AE299" s="271"/>
      <c r="AF299" s="272"/>
      <c r="AG299" s="314"/>
      <c r="AH299" s="315"/>
      <c r="AI299" s="297"/>
      <c r="AJ299" s="271"/>
      <c r="AK299" s="271"/>
      <c r="AL299" s="271"/>
      <c r="AM299" s="298"/>
    </row>
    <row r="300" spans="1:39" x14ac:dyDescent="0.25">
      <c r="A300" s="61">
        <v>43267</v>
      </c>
      <c r="B300" s="62"/>
      <c r="C300" s="63">
        <v>0.60416666666666663</v>
      </c>
      <c r="D300" s="62"/>
      <c r="E300" s="63">
        <v>0.64583333333333337</v>
      </c>
      <c r="F300" s="48" t="e">
        <f>VLOOKUP(G300,APPAREILS!$B$2:$C$702,2,FALSE)</f>
        <v>#N/A</v>
      </c>
      <c r="G300" s="41"/>
      <c r="H300" s="28">
        <v>0.6</v>
      </c>
      <c r="J300" s="273"/>
      <c r="K300" s="300"/>
      <c r="L300" s="48">
        <v>0.6</v>
      </c>
      <c r="M300" s="72"/>
      <c r="N300" s="62">
        <v>2</v>
      </c>
      <c r="O300" s="42">
        <v>0</v>
      </c>
      <c r="P300" s="42">
        <v>4</v>
      </c>
      <c r="Q300" s="52">
        <v>0</v>
      </c>
      <c r="R300" s="68" t="s">
        <v>35</v>
      </c>
      <c r="S300" s="299"/>
      <c r="T300" s="274"/>
      <c r="U300" s="273"/>
      <c r="V300" s="300"/>
      <c r="W300" s="70">
        <v>0.6</v>
      </c>
      <c r="Z300" s="22">
        <v>0.6</v>
      </c>
      <c r="AD300" s="273"/>
      <c r="AE300" s="273"/>
      <c r="AF300" s="274"/>
      <c r="AG300" s="316"/>
      <c r="AH300" s="317"/>
      <c r="AI300" s="299"/>
      <c r="AJ300" s="273"/>
      <c r="AK300" s="273"/>
      <c r="AL300" s="273"/>
      <c r="AM300" s="300"/>
    </row>
    <row r="301" spans="1:39" x14ac:dyDescent="0.25">
      <c r="A301" s="61">
        <v>43267</v>
      </c>
      <c r="B301" s="62"/>
      <c r="C301" s="63">
        <v>0.6875</v>
      </c>
      <c r="D301" s="62"/>
      <c r="E301" s="63">
        <v>0.7416666666666667</v>
      </c>
      <c r="F301" s="48" t="e">
        <f>VLOOKUP(G301,APPAREILS!$B$2:$C$702,2,FALSE)</f>
        <v>#N/A</v>
      </c>
      <c r="G301" s="41"/>
      <c r="H301" s="28">
        <v>0.3</v>
      </c>
      <c r="J301" s="273"/>
      <c r="K301" s="300"/>
      <c r="L301" s="48">
        <v>0.3</v>
      </c>
      <c r="M301" s="72"/>
      <c r="N301" s="62">
        <v>1</v>
      </c>
      <c r="O301" s="42">
        <v>0</v>
      </c>
      <c r="P301" s="42">
        <v>1</v>
      </c>
      <c r="Q301" s="52">
        <v>0</v>
      </c>
      <c r="R301" s="68" t="s">
        <v>35</v>
      </c>
      <c r="S301" s="299"/>
      <c r="T301" s="274"/>
      <c r="U301" s="273"/>
      <c r="V301" s="300"/>
      <c r="W301" s="70">
        <v>0.3</v>
      </c>
      <c r="Z301" s="22">
        <v>0.3</v>
      </c>
      <c r="AD301" s="273"/>
      <c r="AE301" s="273"/>
      <c r="AF301" s="274"/>
      <c r="AG301" s="316"/>
      <c r="AH301" s="317"/>
      <c r="AI301" s="299"/>
      <c r="AJ301" s="273"/>
      <c r="AK301" s="273"/>
      <c r="AL301" s="273"/>
      <c r="AM301" s="300"/>
    </row>
    <row r="302" spans="1:39" x14ac:dyDescent="0.25">
      <c r="A302" s="64">
        <v>43268</v>
      </c>
      <c r="B302" s="65"/>
      <c r="C302" s="66">
        <v>0.41666666666666669</v>
      </c>
      <c r="D302" s="65"/>
      <c r="E302" s="66">
        <v>0.5</v>
      </c>
      <c r="F302" s="47" t="e">
        <f>VLOOKUP(G302,APPAREILS!$B$2:$C$702,2,FALSE)</f>
        <v>#N/A</v>
      </c>
      <c r="G302" s="39"/>
      <c r="H302" s="29">
        <v>0.7</v>
      </c>
      <c r="I302" s="24"/>
      <c r="J302" s="271"/>
      <c r="K302" s="298"/>
      <c r="L302" s="47">
        <v>0.7</v>
      </c>
      <c r="M302" s="73"/>
      <c r="N302" s="65">
        <v>2</v>
      </c>
      <c r="O302" s="40">
        <v>0</v>
      </c>
      <c r="P302" s="40">
        <v>1</v>
      </c>
      <c r="Q302" s="51">
        <v>0</v>
      </c>
      <c r="R302" s="69" t="s">
        <v>35</v>
      </c>
      <c r="S302" s="297"/>
      <c r="T302" s="272"/>
      <c r="U302" s="271"/>
      <c r="V302" s="298"/>
      <c r="W302" s="71">
        <v>0.7</v>
      </c>
      <c r="X302" s="24"/>
      <c r="Y302" s="24"/>
      <c r="Z302" s="24">
        <v>0.7</v>
      </c>
      <c r="AA302" s="24"/>
      <c r="AB302" s="10"/>
      <c r="AC302" s="34"/>
      <c r="AD302" s="271"/>
      <c r="AE302" s="271"/>
      <c r="AF302" s="272"/>
      <c r="AG302" s="314"/>
      <c r="AH302" s="315"/>
      <c r="AI302" s="297"/>
      <c r="AJ302" s="271"/>
      <c r="AK302" s="271"/>
      <c r="AL302" s="271"/>
      <c r="AM302" s="298"/>
    </row>
    <row r="303" spans="1:39" x14ac:dyDescent="0.25">
      <c r="A303" s="61">
        <v>43268</v>
      </c>
      <c r="B303" s="62"/>
      <c r="C303" s="63">
        <v>0.54166666666666663</v>
      </c>
      <c r="D303" s="62"/>
      <c r="E303" s="63">
        <v>0.5708333333333333</v>
      </c>
      <c r="F303" s="48" t="e">
        <f>VLOOKUP(G303,APPAREILS!$B$2:$C$702,2,FALSE)</f>
        <v>#N/A</v>
      </c>
      <c r="G303" s="41"/>
      <c r="H303" s="28">
        <v>2</v>
      </c>
      <c r="J303" s="273"/>
      <c r="K303" s="300"/>
      <c r="L303" s="48">
        <v>2</v>
      </c>
      <c r="M303" s="72"/>
      <c r="N303" s="62">
        <v>1</v>
      </c>
      <c r="O303" s="42">
        <v>0</v>
      </c>
      <c r="P303" s="42">
        <v>2</v>
      </c>
      <c r="Q303" s="52">
        <v>0</v>
      </c>
      <c r="R303" s="68" t="s">
        <v>35</v>
      </c>
      <c r="S303" s="299"/>
      <c r="T303" s="274"/>
      <c r="U303" s="273"/>
      <c r="V303" s="300"/>
      <c r="W303" s="70">
        <v>2</v>
      </c>
      <c r="Z303" s="22">
        <v>2</v>
      </c>
      <c r="AD303" s="273"/>
      <c r="AE303" s="273"/>
      <c r="AF303" s="274"/>
      <c r="AG303" s="316"/>
      <c r="AH303" s="317"/>
      <c r="AI303" s="299"/>
      <c r="AJ303" s="273"/>
      <c r="AK303" s="273"/>
      <c r="AL303" s="273"/>
      <c r="AM303" s="300"/>
    </row>
    <row r="304" spans="1:39" x14ac:dyDescent="0.25">
      <c r="A304" s="61">
        <v>43273</v>
      </c>
      <c r="B304" s="62"/>
      <c r="C304" s="63">
        <v>0.3125</v>
      </c>
      <c r="D304" s="62"/>
      <c r="E304" s="63">
        <v>0.34583333333333338</v>
      </c>
      <c r="F304" s="48" t="e">
        <f>VLOOKUP(G304,APPAREILS!$B$2:$C$702,2,FALSE)</f>
        <v>#N/A</v>
      </c>
      <c r="G304" s="41"/>
      <c r="H304" s="28">
        <v>0.8</v>
      </c>
      <c r="J304" s="273"/>
      <c r="K304" s="300"/>
      <c r="L304" s="48">
        <v>0.8</v>
      </c>
      <c r="M304" s="72"/>
      <c r="N304" s="62">
        <v>1</v>
      </c>
      <c r="O304" s="42">
        <v>0</v>
      </c>
      <c r="P304" s="42">
        <v>1</v>
      </c>
      <c r="Q304" s="52">
        <v>0</v>
      </c>
      <c r="R304" s="68" t="s">
        <v>35</v>
      </c>
      <c r="S304" s="299"/>
      <c r="T304" s="274"/>
      <c r="U304" s="273"/>
      <c r="V304" s="300"/>
      <c r="W304" s="70">
        <v>0.8</v>
      </c>
      <c r="Z304" s="22">
        <v>0.8</v>
      </c>
      <c r="AD304" s="273"/>
      <c r="AE304" s="273"/>
      <c r="AF304" s="274"/>
      <c r="AG304" s="316"/>
      <c r="AH304" s="317"/>
      <c r="AI304" s="299"/>
      <c r="AJ304" s="273"/>
      <c r="AK304" s="273"/>
      <c r="AL304" s="273"/>
      <c r="AM304" s="300"/>
    </row>
    <row r="305" spans="1:39" x14ac:dyDescent="0.25">
      <c r="A305" s="64">
        <v>43274</v>
      </c>
      <c r="B305" s="65"/>
      <c r="C305" s="66">
        <v>0.70833333333333337</v>
      </c>
      <c r="D305" s="65"/>
      <c r="E305" s="66">
        <v>0.73749999999999993</v>
      </c>
      <c r="F305" s="47" t="e">
        <f>VLOOKUP(G305,APPAREILS!$B$2:$C$702,2,FALSE)</f>
        <v>#N/A</v>
      </c>
      <c r="G305" s="39"/>
      <c r="H305" s="29">
        <v>0.7</v>
      </c>
      <c r="I305" s="24"/>
      <c r="J305" s="271"/>
      <c r="K305" s="298"/>
      <c r="L305" s="47">
        <v>0.7</v>
      </c>
      <c r="M305" s="73"/>
      <c r="N305" s="65">
        <v>1</v>
      </c>
      <c r="O305" s="40">
        <v>0</v>
      </c>
      <c r="P305" s="40">
        <v>1</v>
      </c>
      <c r="Q305" s="51">
        <v>0</v>
      </c>
      <c r="R305" s="69" t="s">
        <v>35</v>
      </c>
      <c r="S305" s="297"/>
      <c r="T305" s="272"/>
      <c r="U305" s="271"/>
      <c r="V305" s="298"/>
      <c r="W305" s="71">
        <v>0.7</v>
      </c>
      <c r="X305" s="24"/>
      <c r="Y305" s="24"/>
      <c r="Z305" s="24">
        <v>0.7</v>
      </c>
      <c r="AA305" s="24"/>
      <c r="AB305" s="10"/>
      <c r="AC305" s="34"/>
      <c r="AD305" s="271"/>
      <c r="AE305" s="271"/>
      <c r="AF305" s="272"/>
      <c r="AG305" s="314"/>
      <c r="AH305" s="315"/>
      <c r="AI305" s="297"/>
      <c r="AJ305" s="271"/>
      <c r="AK305" s="271"/>
      <c r="AL305" s="271"/>
      <c r="AM305" s="298"/>
    </row>
    <row r="306" spans="1:39" x14ac:dyDescent="0.25">
      <c r="A306" s="61">
        <v>43276</v>
      </c>
      <c r="B306" s="62"/>
      <c r="C306" s="63">
        <v>0.33333333333333331</v>
      </c>
      <c r="D306" s="62"/>
      <c r="E306" s="63">
        <v>0.35833333333333334</v>
      </c>
      <c r="F306" s="48" t="e">
        <f>VLOOKUP(G306,APPAREILS!$B$2:$C$702,2,FALSE)</f>
        <v>#N/A</v>
      </c>
      <c r="G306" s="41"/>
      <c r="H306" s="28">
        <v>0.3</v>
      </c>
      <c r="J306" s="273"/>
      <c r="K306" s="300"/>
      <c r="L306" s="48">
        <v>0.3</v>
      </c>
      <c r="M306" s="72"/>
      <c r="N306" s="62">
        <v>1</v>
      </c>
      <c r="O306" s="42">
        <v>0</v>
      </c>
      <c r="P306" s="42">
        <v>1</v>
      </c>
      <c r="Q306" s="52">
        <v>0</v>
      </c>
      <c r="R306" s="68" t="s">
        <v>35</v>
      </c>
      <c r="S306" s="299"/>
      <c r="T306" s="274"/>
      <c r="U306" s="273"/>
      <c r="V306" s="300"/>
      <c r="W306" s="70">
        <v>0.3</v>
      </c>
      <c r="Z306" s="22">
        <v>0.3</v>
      </c>
      <c r="AD306" s="273"/>
      <c r="AE306" s="273"/>
      <c r="AF306" s="274"/>
      <c r="AG306" s="316"/>
      <c r="AH306" s="317"/>
      <c r="AI306" s="299"/>
      <c r="AJ306" s="273"/>
      <c r="AK306" s="273"/>
      <c r="AL306" s="273"/>
      <c r="AM306" s="300"/>
    </row>
    <row r="307" spans="1:39" x14ac:dyDescent="0.25">
      <c r="A307" s="61">
        <v>43276</v>
      </c>
      <c r="B307" s="62"/>
      <c r="C307" s="63">
        <v>0.375</v>
      </c>
      <c r="D307" s="62"/>
      <c r="E307" s="63">
        <v>0.39166666666666666</v>
      </c>
      <c r="F307" s="48" t="e">
        <f>VLOOKUP(G307,APPAREILS!$B$2:$C$702,2,FALSE)</f>
        <v>#N/A</v>
      </c>
      <c r="G307" s="41"/>
      <c r="H307" s="28">
        <v>0.4</v>
      </c>
      <c r="J307" s="273"/>
      <c r="K307" s="300"/>
      <c r="L307" s="48">
        <v>0.4</v>
      </c>
      <c r="M307" s="72"/>
      <c r="N307" s="62">
        <v>1</v>
      </c>
      <c r="O307" s="42">
        <v>0</v>
      </c>
      <c r="P307" s="42">
        <v>1</v>
      </c>
      <c r="Q307" s="52">
        <v>0</v>
      </c>
      <c r="R307" s="68" t="s">
        <v>35</v>
      </c>
      <c r="S307" s="299"/>
      <c r="T307" s="274"/>
      <c r="U307" s="273"/>
      <c r="V307" s="300"/>
      <c r="W307" s="70">
        <v>0.4</v>
      </c>
      <c r="Z307" s="22">
        <v>0.4</v>
      </c>
      <c r="AD307" s="273"/>
      <c r="AE307" s="273"/>
      <c r="AF307" s="274"/>
      <c r="AG307" s="316"/>
      <c r="AH307" s="317"/>
      <c r="AI307" s="299"/>
      <c r="AJ307" s="273"/>
      <c r="AK307" s="273"/>
      <c r="AL307" s="273"/>
      <c r="AM307" s="300"/>
    </row>
    <row r="308" spans="1:39" x14ac:dyDescent="0.25">
      <c r="A308" s="64">
        <v>43276</v>
      </c>
      <c r="B308" s="65"/>
      <c r="C308" s="66">
        <v>0.4458333333333333</v>
      </c>
      <c r="D308" s="65"/>
      <c r="E308" s="66">
        <v>0.45833333333333331</v>
      </c>
      <c r="F308" s="47" t="e">
        <f>VLOOKUP(G308,APPAREILS!$B$2:$C$702,2,FALSE)</f>
        <v>#N/A</v>
      </c>
      <c r="G308" s="39"/>
      <c r="H308" s="29">
        <v>0.6</v>
      </c>
      <c r="I308" s="24"/>
      <c r="J308" s="271"/>
      <c r="K308" s="298"/>
      <c r="L308" s="47">
        <v>0.6</v>
      </c>
      <c r="M308" s="73"/>
      <c r="N308" s="65">
        <v>1</v>
      </c>
      <c r="O308" s="40">
        <v>0</v>
      </c>
      <c r="P308" s="40">
        <v>1</v>
      </c>
      <c r="Q308" s="51">
        <v>0</v>
      </c>
      <c r="R308" s="69" t="s">
        <v>35</v>
      </c>
      <c r="S308" s="297"/>
      <c r="T308" s="272"/>
      <c r="U308" s="271"/>
      <c r="V308" s="298"/>
      <c r="W308" s="71">
        <v>0.6</v>
      </c>
      <c r="X308" s="24"/>
      <c r="Y308" s="24"/>
      <c r="Z308" s="24">
        <v>0.6</v>
      </c>
      <c r="AA308" s="24"/>
      <c r="AB308" s="10"/>
      <c r="AC308" s="34"/>
      <c r="AD308" s="271"/>
      <c r="AE308" s="271"/>
      <c r="AF308" s="272"/>
      <c r="AG308" s="314"/>
      <c r="AH308" s="315"/>
      <c r="AI308" s="297"/>
      <c r="AJ308" s="271"/>
      <c r="AK308" s="271"/>
      <c r="AL308" s="271"/>
      <c r="AM308" s="298"/>
    </row>
    <row r="309" spans="1:39" x14ac:dyDescent="0.25">
      <c r="A309" s="61">
        <v>43277</v>
      </c>
      <c r="B309" s="62"/>
      <c r="C309" s="63">
        <v>0.5</v>
      </c>
      <c r="D309" s="62"/>
      <c r="E309" s="63">
        <v>0.51250000000000007</v>
      </c>
      <c r="F309" s="48" t="e">
        <f>VLOOKUP(G309,APPAREILS!$B$2:$C$702,2,FALSE)</f>
        <v>#N/A</v>
      </c>
      <c r="G309" s="41"/>
      <c r="H309" s="28">
        <v>0.3</v>
      </c>
      <c r="J309" s="273"/>
      <c r="K309" s="300"/>
      <c r="L309" s="48">
        <v>0.3</v>
      </c>
      <c r="M309" s="72"/>
      <c r="N309" s="62">
        <v>1</v>
      </c>
      <c r="O309" s="42">
        <v>0</v>
      </c>
      <c r="P309" s="42">
        <v>1</v>
      </c>
      <c r="Q309" s="52">
        <v>0</v>
      </c>
      <c r="R309" s="68" t="s">
        <v>35</v>
      </c>
      <c r="S309" s="299"/>
      <c r="T309" s="274"/>
      <c r="U309" s="273"/>
      <c r="V309" s="300"/>
      <c r="W309" s="70">
        <v>0.3</v>
      </c>
      <c r="Z309" s="22">
        <v>0.3</v>
      </c>
      <c r="AD309" s="273"/>
      <c r="AE309" s="273"/>
      <c r="AF309" s="274"/>
      <c r="AG309" s="316"/>
      <c r="AH309" s="317"/>
      <c r="AI309" s="299"/>
      <c r="AJ309" s="273"/>
      <c r="AK309" s="273"/>
      <c r="AL309" s="273"/>
      <c r="AM309" s="300"/>
    </row>
    <row r="310" spans="1:39" x14ac:dyDescent="0.25">
      <c r="A310" s="61">
        <v>43277</v>
      </c>
      <c r="B310" s="62"/>
      <c r="C310" s="63">
        <v>0.70833333333333337</v>
      </c>
      <c r="D310" s="62"/>
      <c r="E310" s="63">
        <v>0.72083333333333333</v>
      </c>
      <c r="F310" s="48" t="e">
        <f>VLOOKUP(G310,APPAREILS!$B$2:$C$702,2,FALSE)</f>
        <v>#N/A</v>
      </c>
      <c r="G310" s="41"/>
      <c r="H310" s="28">
        <v>0.3</v>
      </c>
      <c r="J310" s="273"/>
      <c r="K310" s="300"/>
      <c r="L310" s="48">
        <v>0.3</v>
      </c>
      <c r="M310" s="72"/>
      <c r="N310" s="62">
        <v>1</v>
      </c>
      <c r="O310" s="42">
        <v>0</v>
      </c>
      <c r="P310" s="42">
        <v>1</v>
      </c>
      <c r="Q310" s="52">
        <v>0</v>
      </c>
      <c r="R310" s="68" t="s">
        <v>35</v>
      </c>
      <c r="S310" s="299"/>
      <c r="T310" s="274"/>
      <c r="U310" s="273"/>
      <c r="V310" s="300"/>
      <c r="W310" s="70">
        <v>0.3</v>
      </c>
      <c r="Z310" s="22">
        <v>0.3</v>
      </c>
      <c r="AD310" s="273"/>
      <c r="AE310" s="273"/>
      <c r="AF310" s="274"/>
      <c r="AG310" s="316"/>
      <c r="AH310" s="317"/>
      <c r="AI310" s="299"/>
      <c r="AJ310" s="273"/>
      <c r="AK310" s="273"/>
      <c r="AL310" s="273"/>
      <c r="AM310" s="300"/>
    </row>
    <row r="311" spans="1:39" x14ac:dyDescent="0.25">
      <c r="A311" s="64">
        <v>43278</v>
      </c>
      <c r="B311" s="65"/>
      <c r="C311" s="66">
        <v>0.5</v>
      </c>
      <c r="D311" s="65"/>
      <c r="E311" s="66">
        <v>0.5625</v>
      </c>
      <c r="F311" s="47" t="e">
        <f>VLOOKUP(G311,APPAREILS!$B$2:$C$702,2,FALSE)</f>
        <v>#N/A</v>
      </c>
      <c r="G311" s="39"/>
      <c r="H311" s="29">
        <v>0.5</v>
      </c>
      <c r="I311" s="24"/>
      <c r="J311" s="271"/>
      <c r="K311" s="298"/>
      <c r="L311" s="47">
        <v>0.5</v>
      </c>
      <c r="M311" s="73"/>
      <c r="N311" s="65">
        <v>3</v>
      </c>
      <c r="O311" s="40">
        <v>0</v>
      </c>
      <c r="P311" s="40">
        <v>1</v>
      </c>
      <c r="Q311" s="51">
        <v>0</v>
      </c>
      <c r="R311" s="69" t="s">
        <v>35</v>
      </c>
      <c r="S311" s="297"/>
      <c r="T311" s="272"/>
      <c r="U311" s="271"/>
      <c r="V311" s="298"/>
      <c r="W311" s="71">
        <v>0.5</v>
      </c>
      <c r="X311" s="24"/>
      <c r="Y311" s="24"/>
      <c r="Z311" s="24">
        <v>0.5</v>
      </c>
      <c r="AA311" s="24"/>
      <c r="AB311" s="10"/>
      <c r="AC311" s="34"/>
      <c r="AD311" s="271"/>
      <c r="AE311" s="271"/>
      <c r="AF311" s="272"/>
      <c r="AG311" s="314"/>
      <c r="AH311" s="315"/>
      <c r="AI311" s="297"/>
      <c r="AJ311" s="271"/>
      <c r="AK311" s="271"/>
      <c r="AL311" s="271"/>
      <c r="AM311" s="298"/>
    </row>
    <row r="312" spans="1:39" x14ac:dyDescent="0.25">
      <c r="A312" s="61">
        <v>43278</v>
      </c>
      <c r="B312" s="62"/>
      <c r="C312" s="63">
        <v>0.60416666666666663</v>
      </c>
      <c r="D312" s="62"/>
      <c r="E312" s="63">
        <v>0.625</v>
      </c>
      <c r="F312" s="48" t="e">
        <f>VLOOKUP(G312,APPAREILS!$B$2:$C$702,2,FALSE)</f>
        <v>#N/A</v>
      </c>
      <c r="G312" s="41"/>
      <c r="H312" s="28">
        <v>1.5</v>
      </c>
      <c r="J312" s="273"/>
      <c r="K312" s="300"/>
      <c r="L312" s="48">
        <v>1.5</v>
      </c>
      <c r="M312" s="72"/>
      <c r="N312" s="62">
        <v>1</v>
      </c>
      <c r="O312" s="42">
        <v>0</v>
      </c>
      <c r="P312" s="42">
        <v>3</v>
      </c>
      <c r="Q312" s="52">
        <v>0</v>
      </c>
      <c r="R312" s="68" t="s">
        <v>35</v>
      </c>
      <c r="S312" s="299"/>
      <c r="T312" s="274"/>
      <c r="U312" s="273"/>
      <c r="V312" s="300"/>
      <c r="W312" s="70">
        <v>1.5</v>
      </c>
      <c r="Z312" s="22">
        <v>1.5</v>
      </c>
      <c r="AD312" s="273"/>
      <c r="AE312" s="273"/>
      <c r="AF312" s="274"/>
      <c r="AG312" s="316"/>
      <c r="AH312" s="317"/>
      <c r="AI312" s="299"/>
      <c r="AJ312" s="273"/>
      <c r="AK312" s="273"/>
      <c r="AL312" s="273"/>
      <c r="AM312" s="300"/>
    </row>
    <row r="313" spans="1:39" x14ac:dyDescent="0.25">
      <c r="A313" s="61">
        <v>43280</v>
      </c>
      <c r="B313" s="62"/>
      <c r="C313" s="63">
        <v>0.29166666666666669</v>
      </c>
      <c r="D313" s="62"/>
      <c r="E313" s="63">
        <v>0.30833333333333335</v>
      </c>
      <c r="F313" s="48" t="e">
        <f>VLOOKUP(G313,APPAREILS!$B$2:$C$702,2,FALSE)</f>
        <v>#N/A</v>
      </c>
      <c r="G313" s="41"/>
      <c r="H313" s="28">
        <v>1.3</v>
      </c>
      <c r="J313" s="273"/>
      <c r="K313" s="300"/>
      <c r="L313" s="48">
        <v>1.3</v>
      </c>
      <c r="M313" s="72"/>
      <c r="N313" s="62">
        <v>1</v>
      </c>
      <c r="O313" s="42">
        <v>0</v>
      </c>
      <c r="P313" s="42">
        <v>2</v>
      </c>
      <c r="Q313" s="52">
        <v>0</v>
      </c>
      <c r="R313" s="68" t="s">
        <v>35</v>
      </c>
      <c r="S313" s="299"/>
      <c r="T313" s="274"/>
      <c r="U313" s="273"/>
      <c r="V313" s="300"/>
      <c r="W313" s="70">
        <v>1.3</v>
      </c>
      <c r="Z313" s="22">
        <v>1.3</v>
      </c>
      <c r="AD313" s="273"/>
      <c r="AE313" s="273"/>
      <c r="AF313" s="274"/>
      <c r="AG313" s="316"/>
      <c r="AH313" s="317"/>
      <c r="AI313" s="299"/>
      <c r="AJ313" s="273"/>
      <c r="AK313" s="273"/>
      <c r="AL313" s="273"/>
      <c r="AM313" s="300"/>
    </row>
    <row r="314" spans="1:39" x14ac:dyDescent="0.25">
      <c r="A314" s="64">
        <v>43280</v>
      </c>
      <c r="B314" s="65"/>
      <c r="C314" s="66">
        <v>0.3125</v>
      </c>
      <c r="D314" s="65"/>
      <c r="E314" s="66">
        <v>0.33333333333333331</v>
      </c>
      <c r="F314" s="47" t="e">
        <f>VLOOKUP(G314,APPAREILS!$B$2:$C$702,2,FALSE)</f>
        <v>#N/A</v>
      </c>
      <c r="G314" s="39"/>
      <c r="H314" s="29">
        <v>0.5</v>
      </c>
      <c r="I314" s="24"/>
      <c r="J314" s="271"/>
      <c r="K314" s="298"/>
      <c r="L314" s="47">
        <v>0.5</v>
      </c>
      <c r="M314" s="73"/>
      <c r="N314" s="65">
        <v>2</v>
      </c>
      <c r="O314" s="40">
        <v>0</v>
      </c>
      <c r="P314" s="40">
        <v>2</v>
      </c>
      <c r="Q314" s="51">
        <v>0</v>
      </c>
      <c r="R314" s="69" t="s">
        <v>35</v>
      </c>
      <c r="S314" s="297"/>
      <c r="T314" s="272"/>
      <c r="U314" s="271"/>
      <c r="V314" s="298"/>
      <c r="W314" s="71">
        <v>0.5</v>
      </c>
      <c r="X314" s="24"/>
      <c r="Y314" s="24"/>
      <c r="Z314" s="24">
        <v>0.5</v>
      </c>
      <c r="AA314" s="24"/>
      <c r="AB314" s="10"/>
      <c r="AC314" s="34"/>
      <c r="AD314" s="271"/>
      <c r="AE314" s="271"/>
      <c r="AF314" s="272"/>
      <c r="AG314" s="314"/>
      <c r="AH314" s="315"/>
      <c r="AI314" s="297"/>
      <c r="AJ314" s="271"/>
      <c r="AK314" s="271"/>
      <c r="AL314" s="271"/>
      <c r="AM314" s="298"/>
    </row>
    <row r="315" spans="1:39" x14ac:dyDescent="0.25">
      <c r="A315" s="61">
        <v>43280</v>
      </c>
      <c r="B315" s="62"/>
      <c r="C315" s="63">
        <v>0.5083333333333333</v>
      </c>
      <c r="D315" s="62"/>
      <c r="E315" s="63">
        <v>0.5625</v>
      </c>
      <c r="F315" s="48" t="e">
        <f>VLOOKUP(G315,APPAREILS!$B$2:$C$702,2,FALSE)</f>
        <v>#N/A</v>
      </c>
      <c r="G315" s="41"/>
      <c r="H315" s="28">
        <v>0.4</v>
      </c>
      <c r="J315" s="273"/>
      <c r="K315" s="300"/>
      <c r="L315" s="48">
        <v>0.4</v>
      </c>
      <c r="M315" s="72"/>
      <c r="N315" s="62">
        <v>2</v>
      </c>
      <c r="O315" s="42">
        <v>0</v>
      </c>
      <c r="P315" s="42">
        <v>1</v>
      </c>
      <c r="Q315" s="52">
        <v>0</v>
      </c>
      <c r="R315" s="68" t="s">
        <v>35</v>
      </c>
      <c r="S315" s="299"/>
      <c r="T315" s="274"/>
      <c r="U315" s="273"/>
      <c r="V315" s="300"/>
      <c r="W315" s="70">
        <v>0.4</v>
      </c>
      <c r="Z315" s="22">
        <v>0.4</v>
      </c>
      <c r="AD315" s="273"/>
      <c r="AE315" s="273"/>
      <c r="AF315" s="274"/>
      <c r="AG315" s="316"/>
      <c r="AH315" s="317"/>
      <c r="AI315" s="299"/>
      <c r="AJ315" s="273"/>
      <c r="AK315" s="273"/>
      <c r="AL315" s="273"/>
      <c r="AM315" s="300"/>
    </row>
    <row r="316" spans="1:39" x14ac:dyDescent="0.25">
      <c r="A316" s="61">
        <v>43281</v>
      </c>
      <c r="B316" s="62"/>
      <c r="C316" s="63">
        <v>0.3125</v>
      </c>
      <c r="D316" s="62"/>
      <c r="E316" s="63">
        <v>0.37083333333333335</v>
      </c>
      <c r="F316" s="48" t="e">
        <f>VLOOKUP(G316,APPAREILS!$B$2:$C$702,2,FALSE)</f>
        <v>#N/A</v>
      </c>
      <c r="G316" s="41"/>
      <c r="H316" s="28">
        <v>0.7</v>
      </c>
      <c r="J316" s="273"/>
      <c r="K316" s="300"/>
      <c r="L316" s="48">
        <v>0.7</v>
      </c>
      <c r="M316" s="72"/>
      <c r="N316" s="62">
        <v>3</v>
      </c>
      <c r="O316" s="42">
        <v>0</v>
      </c>
      <c r="P316" s="42">
        <v>1</v>
      </c>
      <c r="Q316" s="52">
        <v>0</v>
      </c>
      <c r="R316" s="68" t="s">
        <v>35</v>
      </c>
      <c r="S316" s="299"/>
      <c r="T316" s="274"/>
      <c r="U316" s="273"/>
      <c r="V316" s="300"/>
      <c r="W316" s="70">
        <v>0.7</v>
      </c>
      <c r="Z316" s="22">
        <v>0.7</v>
      </c>
      <c r="AD316" s="273"/>
      <c r="AE316" s="273"/>
      <c r="AF316" s="274"/>
      <c r="AG316" s="316"/>
      <c r="AH316" s="317"/>
      <c r="AI316" s="299"/>
      <c r="AJ316" s="273"/>
      <c r="AK316" s="273"/>
      <c r="AL316" s="273"/>
      <c r="AM316" s="300"/>
    </row>
    <row r="317" spans="1:39" x14ac:dyDescent="0.25">
      <c r="A317" s="64">
        <v>43281</v>
      </c>
      <c r="B317" s="65"/>
      <c r="C317" s="66">
        <v>0.65625</v>
      </c>
      <c r="D317" s="65"/>
      <c r="E317" s="66">
        <v>0.69791666666666663</v>
      </c>
      <c r="F317" s="47" t="e">
        <f>VLOOKUP(G317,APPAREILS!$B$2:$C$702,2,FALSE)</f>
        <v>#N/A</v>
      </c>
      <c r="G317" s="39"/>
      <c r="H317" s="29">
        <v>1</v>
      </c>
      <c r="I317" s="24"/>
      <c r="J317" s="271"/>
      <c r="K317" s="298"/>
      <c r="L317" s="47">
        <v>1</v>
      </c>
      <c r="M317" s="73"/>
      <c r="N317" s="65">
        <v>3</v>
      </c>
      <c r="O317" s="40">
        <v>0</v>
      </c>
      <c r="P317" s="40">
        <v>3</v>
      </c>
      <c r="Q317" s="51">
        <v>0</v>
      </c>
      <c r="R317" s="69" t="s">
        <v>35</v>
      </c>
      <c r="S317" s="297"/>
      <c r="T317" s="272"/>
      <c r="U317" s="271"/>
      <c r="V317" s="298"/>
      <c r="W317" s="71">
        <v>1</v>
      </c>
      <c r="X317" s="24"/>
      <c r="Y317" s="24"/>
      <c r="Z317" s="24">
        <v>1</v>
      </c>
      <c r="AA317" s="24"/>
      <c r="AB317" s="10"/>
      <c r="AC317" s="34"/>
      <c r="AD317" s="271"/>
      <c r="AE317" s="271"/>
      <c r="AF317" s="272"/>
      <c r="AG317" s="314"/>
      <c r="AH317" s="315"/>
      <c r="AI317" s="297"/>
      <c r="AJ317" s="271"/>
      <c r="AK317" s="271"/>
      <c r="AL317" s="271"/>
      <c r="AM317" s="298"/>
    </row>
    <row r="318" spans="1:39" x14ac:dyDescent="0.25">
      <c r="A318" s="61">
        <v>43281</v>
      </c>
      <c r="B318" s="62"/>
      <c r="C318" s="63">
        <v>0.70833333333333337</v>
      </c>
      <c r="D318" s="62"/>
      <c r="E318" s="63">
        <v>0.73749999999999993</v>
      </c>
      <c r="F318" s="48" t="e">
        <f>VLOOKUP(G318,APPAREILS!$B$2:$C$702,2,FALSE)</f>
        <v>#N/A</v>
      </c>
      <c r="G318" s="41"/>
      <c r="H318" s="28">
        <v>1.4</v>
      </c>
      <c r="J318" s="273"/>
      <c r="K318" s="300"/>
      <c r="L318" s="48">
        <v>1.4</v>
      </c>
      <c r="M318" s="72"/>
      <c r="N318" s="62">
        <v>1</v>
      </c>
      <c r="O318" s="42">
        <v>0</v>
      </c>
      <c r="P318" s="42">
        <v>3</v>
      </c>
      <c r="Q318" s="52">
        <v>0</v>
      </c>
      <c r="R318" s="68" t="s">
        <v>35</v>
      </c>
      <c r="S318" s="299"/>
      <c r="T318" s="274"/>
      <c r="U318" s="273"/>
      <c r="V318" s="300"/>
      <c r="W318" s="70">
        <v>1.4</v>
      </c>
      <c r="Z318" s="22">
        <v>1.4</v>
      </c>
      <c r="AD318" s="273"/>
      <c r="AE318" s="273"/>
      <c r="AF318" s="274"/>
      <c r="AG318" s="316"/>
      <c r="AH318" s="317"/>
      <c r="AI318" s="299"/>
      <c r="AJ318" s="273"/>
      <c r="AK318" s="273"/>
      <c r="AL318" s="273"/>
      <c r="AM318" s="300"/>
    </row>
    <row r="319" spans="1:39" x14ac:dyDescent="0.25">
      <c r="A319" s="61">
        <v>43287</v>
      </c>
      <c r="B319" s="62"/>
      <c r="C319" s="63">
        <v>0.35416666666666669</v>
      </c>
      <c r="D319" s="62"/>
      <c r="E319" s="63">
        <v>0.42499999999999999</v>
      </c>
      <c r="F319" s="48" t="e">
        <f>VLOOKUP(G319,APPAREILS!$B$2:$C$702,2,FALSE)</f>
        <v>#N/A</v>
      </c>
      <c r="G319" s="41"/>
      <c r="H319" s="28">
        <v>0.6</v>
      </c>
      <c r="J319" s="273"/>
      <c r="K319" s="300"/>
      <c r="L319" s="48">
        <v>0.6</v>
      </c>
      <c r="M319" s="72"/>
      <c r="N319" s="62">
        <v>5</v>
      </c>
      <c r="O319" s="42">
        <v>0</v>
      </c>
      <c r="P319" s="42">
        <v>1</v>
      </c>
      <c r="Q319" s="52">
        <v>0</v>
      </c>
      <c r="R319" s="68" t="s">
        <v>35</v>
      </c>
      <c r="S319" s="299"/>
      <c r="T319" s="274"/>
      <c r="U319" s="273"/>
      <c r="V319" s="300"/>
      <c r="W319" s="70">
        <v>0.6</v>
      </c>
      <c r="Z319" s="22">
        <v>0.6</v>
      </c>
      <c r="AD319" s="273"/>
      <c r="AE319" s="273"/>
      <c r="AF319" s="274"/>
      <c r="AG319" s="316"/>
      <c r="AH319" s="317"/>
      <c r="AI319" s="299"/>
      <c r="AJ319" s="273"/>
      <c r="AK319" s="273"/>
      <c r="AL319" s="273"/>
      <c r="AM319" s="300"/>
    </row>
    <row r="320" spans="1:39" x14ac:dyDescent="0.25">
      <c r="A320" s="64">
        <v>43287</v>
      </c>
      <c r="B320" s="65"/>
      <c r="C320" s="66">
        <v>0.45833333333333331</v>
      </c>
      <c r="D320" s="65"/>
      <c r="E320" s="66">
        <v>0.48333333333333334</v>
      </c>
      <c r="F320" s="47" t="e">
        <f>VLOOKUP(G320,APPAREILS!$B$2:$C$702,2,FALSE)</f>
        <v>#N/A</v>
      </c>
      <c r="G320" s="39"/>
      <c r="H320" s="29">
        <v>1.7</v>
      </c>
      <c r="I320" s="24"/>
      <c r="J320" s="271"/>
      <c r="K320" s="298"/>
      <c r="L320" s="47">
        <v>1.7</v>
      </c>
      <c r="M320" s="73"/>
      <c r="N320" s="65">
        <v>1</v>
      </c>
      <c r="O320" s="40">
        <v>0</v>
      </c>
      <c r="P320" s="40">
        <v>5</v>
      </c>
      <c r="Q320" s="51">
        <v>0</v>
      </c>
      <c r="R320" s="69" t="s">
        <v>35</v>
      </c>
      <c r="S320" s="297"/>
      <c r="T320" s="272"/>
      <c r="U320" s="271"/>
      <c r="V320" s="298"/>
      <c r="W320" s="71">
        <v>1.7</v>
      </c>
      <c r="X320" s="24"/>
      <c r="Y320" s="24"/>
      <c r="Z320" s="24">
        <v>1.7</v>
      </c>
      <c r="AA320" s="24"/>
      <c r="AB320" s="10"/>
      <c r="AC320" s="34"/>
      <c r="AD320" s="271"/>
      <c r="AE320" s="271"/>
      <c r="AF320" s="272"/>
      <c r="AG320" s="314"/>
      <c r="AH320" s="315"/>
      <c r="AI320" s="297"/>
      <c r="AJ320" s="271"/>
      <c r="AK320" s="271"/>
      <c r="AL320" s="271"/>
      <c r="AM320" s="298"/>
    </row>
    <row r="321" spans="1:39" x14ac:dyDescent="0.25">
      <c r="A321" s="61">
        <v>43288</v>
      </c>
      <c r="B321" s="62"/>
      <c r="C321" s="63">
        <v>0.3923611111111111</v>
      </c>
      <c r="D321" s="62"/>
      <c r="E321" s="63">
        <v>0.42569444444444443</v>
      </c>
      <c r="F321" s="48" t="e">
        <f>VLOOKUP(G321,APPAREILS!$B$2:$C$702,2,FALSE)</f>
        <v>#N/A</v>
      </c>
      <c r="G321" s="41"/>
      <c r="H321" s="28">
        <v>0.8</v>
      </c>
      <c r="J321" s="273"/>
      <c r="K321" s="300"/>
      <c r="L321" s="48">
        <v>0.8</v>
      </c>
      <c r="M321" s="72"/>
      <c r="N321" s="62">
        <v>3</v>
      </c>
      <c r="O321" s="42">
        <v>0</v>
      </c>
      <c r="P321" s="42">
        <v>3</v>
      </c>
      <c r="Q321" s="52">
        <v>0</v>
      </c>
      <c r="R321" s="68" t="s">
        <v>35</v>
      </c>
      <c r="S321" s="299"/>
      <c r="T321" s="274"/>
      <c r="U321" s="273"/>
      <c r="V321" s="300"/>
      <c r="W321" s="70">
        <v>0.8</v>
      </c>
      <c r="Z321" s="22">
        <v>0.8</v>
      </c>
      <c r="AD321" s="273"/>
      <c r="AE321" s="273"/>
      <c r="AF321" s="274"/>
      <c r="AG321" s="316"/>
      <c r="AH321" s="317"/>
      <c r="AI321" s="299"/>
      <c r="AJ321" s="273"/>
      <c r="AK321" s="273"/>
      <c r="AL321" s="273"/>
      <c r="AM321" s="300"/>
    </row>
    <row r="322" spans="1:39" x14ac:dyDescent="0.25">
      <c r="A322" s="61">
        <v>43294</v>
      </c>
      <c r="B322" s="62"/>
      <c r="C322" s="63">
        <v>0.29166666666666669</v>
      </c>
      <c r="D322" s="62"/>
      <c r="E322" s="63">
        <v>0.33333333333333331</v>
      </c>
      <c r="F322" s="48" t="e">
        <f>VLOOKUP(G322,APPAREILS!$B$2:$C$702,2,FALSE)</f>
        <v>#N/A</v>
      </c>
      <c r="G322" s="41"/>
      <c r="H322" s="28">
        <v>1</v>
      </c>
      <c r="J322" s="273"/>
      <c r="K322" s="300"/>
      <c r="L322" s="48">
        <v>1</v>
      </c>
      <c r="M322" s="72"/>
      <c r="N322" s="62">
        <v>3</v>
      </c>
      <c r="O322" s="42">
        <v>0</v>
      </c>
      <c r="P322" s="42">
        <v>1</v>
      </c>
      <c r="Q322" s="52">
        <v>0</v>
      </c>
      <c r="R322" s="68" t="s">
        <v>35</v>
      </c>
      <c r="S322" s="299"/>
      <c r="T322" s="274"/>
      <c r="U322" s="273"/>
      <c r="V322" s="300"/>
      <c r="W322" s="70">
        <v>1</v>
      </c>
      <c r="Z322" s="22">
        <v>1</v>
      </c>
      <c r="AD322" s="273"/>
      <c r="AE322" s="273"/>
      <c r="AF322" s="274"/>
      <c r="AG322" s="316"/>
      <c r="AH322" s="317"/>
      <c r="AI322" s="299"/>
      <c r="AJ322" s="273"/>
      <c r="AK322" s="273"/>
      <c r="AL322" s="273"/>
      <c r="AM322" s="300"/>
    </row>
    <row r="323" spans="1:39" x14ac:dyDescent="0.25">
      <c r="A323" s="64">
        <v>43294</v>
      </c>
      <c r="B323" s="65"/>
      <c r="C323" s="66">
        <v>0.35416666666666669</v>
      </c>
      <c r="D323" s="65"/>
      <c r="E323" s="66">
        <v>0.37916666666666665</v>
      </c>
      <c r="F323" s="47" t="e">
        <f>VLOOKUP(G323,APPAREILS!$B$2:$C$702,2,FALSE)</f>
        <v>#N/A</v>
      </c>
      <c r="G323" s="39"/>
      <c r="H323" s="29">
        <v>0.5</v>
      </c>
      <c r="I323" s="24"/>
      <c r="J323" s="271"/>
      <c r="K323" s="298"/>
      <c r="L323" s="47">
        <v>0.5</v>
      </c>
      <c r="M323" s="73"/>
      <c r="N323" s="65">
        <v>1</v>
      </c>
      <c r="O323" s="40">
        <v>0</v>
      </c>
      <c r="P323" s="40">
        <v>4</v>
      </c>
      <c r="Q323" s="51">
        <v>0</v>
      </c>
      <c r="R323" s="69" t="s">
        <v>35</v>
      </c>
      <c r="S323" s="297"/>
      <c r="T323" s="272"/>
      <c r="U323" s="271"/>
      <c r="V323" s="298"/>
      <c r="W323" s="71">
        <v>0.5</v>
      </c>
      <c r="X323" s="24"/>
      <c r="Y323" s="24"/>
      <c r="Z323" s="24">
        <v>0.5</v>
      </c>
      <c r="AA323" s="24"/>
      <c r="AB323" s="10"/>
      <c r="AC323" s="34"/>
      <c r="AD323" s="271"/>
      <c r="AE323" s="271"/>
      <c r="AF323" s="272"/>
      <c r="AG323" s="314"/>
      <c r="AH323" s="315"/>
      <c r="AI323" s="297"/>
      <c r="AJ323" s="271"/>
      <c r="AK323" s="271"/>
      <c r="AL323" s="271"/>
      <c r="AM323" s="298"/>
    </row>
    <row r="324" spans="1:39" x14ac:dyDescent="0.25">
      <c r="A324" s="61">
        <v>43294</v>
      </c>
      <c r="B324" s="62"/>
      <c r="C324" s="63">
        <v>0.5</v>
      </c>
      <c r="D324" s="62"/>
      <c r="E324" s="63">
        <v>0.52500000000000002</v>
      </c>
      <c r="F324" s="48" t="e">
        <f>VLOOKUP(G324,APPAREILS!$B$2:$C$702,2,FALSE)</f>
        <v>#N/A</v>
      </c>
      <c r="G324" s="41"/>
      <c r="H324" s="28">
        <v>0.6</v>
      </c>
      <c r="J324" s="273"/>
      <c r="K324" s="300"/>
      <c r="L324" s="48">
        <v>0.6</v>
      </c>
      <c r="M324" s="72"/>
      <c r="N324" s="62">
        <v>1</v>
      </c>
      <c r="O324" s="42">
        <v>0</v>
      </c>
      <c r="P324" s="42">
        <v>1</v>
      </c>
      <c r="Q324" s="52">
        <v>0</v>
      </c>
      <c r="R324" s="68" t="s">
        <v>35</v>
      </c>
      <c r="S324" s="299"/>
      <c r="T324" s="274"/>
      <c r="U324" s="273"/>
      <c r="V324" s="300"/>
      <c r="W324" s="70">
        <v>0.6</v>
      </c>
      <c r="Z324" s="22">
        <v>0.6</v>
      </c>
      <c r="AD324" s="273"/>
      <c r="AE324" s="273"/>
      <c r="AF324" s="274"/>
      <c r="AG324" s="316"/>
      <c r="AH324" s="317"/>
      <c r="AI324" s="299"/>
      <c r="AJ324" s="273"/>
      <c r="AK324" s="273"/>
      <c r="AL324" s="273"/>
      <c r="AM324" s="300"/>
    </row>
    <row r="325" spans="1:39" x14ac:dyDescent="0.25">
      <c r="A325" s="61">
        <v>43294</v>
      </c>
      <c r="B325" s="62"/>
      <c r="C325" s="63">
        <v>0.52083333333333337</v>
      </c>
      <c r="D325" s="62"/>
      <c r="E325" s="63">
        <v>0.54166666666666663</v>
      </c>
      <c r="F325" s="48" t="e">
        <f>VLOOKUP(G325,APPAREILS!$B$2:$C$702,2,FALSE)</f>
        <v>#N/A</v>
      </c>
      <c r="G325" s="41"/>
      <c r="H325" s="28">
        <v>0.6</v>
      </c>
      <c r="J325" s="273"/>
      <c r="K325" s="300"/>
      <c r="L325" s="48">
        <v>0.6</v>
      </c>
      <c r="M325" s="72"/>
      <c r="N325" s="62">
        <v>4</v>
      </c>
      <c r="O325" s="42">
        <v>0</v>
      </c>
      <c r="P325" s="42">
        <v>1</v>
      </c>
      <c r="Q325" s="52">
        <v>0</v>
      </c>
      <c r="R325" s="68" t="s">
        <v>35</v>
      </c>
      <c r="S325" s="299"/>
      <c r="T325" s="274"/>
      <c r="U325" s="273"/>
      <c r="V325" s="300"/>
      <c r="W325" s="70">
        <v>0.6</v>
      </c>
      <c r="Z325" s="22">
        <v>0.6</v>
      </c>
      <c r="AD325" s="273"/>
      <c r="AE325" s="273"/>
      <c r="AF325" s="274"/>
      <c r="AG325" s="316"/>
      <c r="AH325" s="317"/>
      <c r="AI325" s="299"/>
      <c r="AJ325" s="273"/>
      <c r="AK325" s="273"/>
      <c r="AL325" s="273"/>
      <c r="AM325" s="300"/>
    </row>
    <row r="326" spans="1:39" x14ac:dyDescent="0.25">
      <c r="A326" s="64">
        <v>43294</v>
      </c>
      <c r="B326" s="65"/>
      <c r="C326" s="66">
        <v>0.625</v>
      </c>
      <c r="D326" s="65"/>
      <c r="E326" s="66">
        <v>0.66666666666666663</v>
      </c>
      <c r="F326" s="47" t="e">
        <f>VLOOKUP(G326,APPAREILS!$B$2:$C$702,2,FALSE)</f>
        <v>#N/A</v>
      </c>
      <c r="G326" s="39"/>
      <c r="H326" s="29">
        <v>1</v>
      </c>
      <c r="I326" s="24"/>
      <c r="J326" s="271"/>
      <c r="K326" s="298"/>
      <c r="L326" s="47">
        <v>1</v>
      </c>
      <c r="M326" s="73"/>
      <c r="N326" s="65">
        <v>1</v>
      </c>
      <c r="O326" s="40">
        <v>0</v>
      </c>
      <c r="P326" s="40">
        <v>3</v>
      </c>
      <c r="Q326" s="51">
        <v>0</v>
      </c>
      <c r="R326" s="69" t="s">
        <v>35</v>
      </c>
      <c r="S326" s="297"/>
      <c r="T326" s="272"/>
      <c r="U326" s="271"/>
      <c r="V326" s="298"/>
      <c r="W326" s="71">
        <v>1</v>
      </c>
      <c r="X326" s="24"/>
      <c r="Y326" s="24"/>
      <c r="Z326" s="24">
        <v>1</v>
      </c>
      <c r="AA326" s="24"/>
      <c r="AB326" s="10"/>
      <c r="AC326" s="34"/>
      <c r="AD326" s="271"/>
      <c r="AE326" s="271"/>
      <c r="AF326" s="272"/>
      <c r="AG326" s="314"/>
      <c r="AH326" s="315"/>
      <c r="AI326" s="297"/>
      <c r="AJ326" s="271"/>
      <c r="AK326" s="271"/>
      <c r="AL326" s="271"/>
      <c r="AM326" s="298"/>
    </row>
    <row r="327" spans="1:39" x14ac:dyDescent="0.25">
      <c r="A327" s="61">
        <v>43295</v>
      </c>
      <c r="B327" s="62"/>
      <c r="C327" s="63">
        <v>0.28472222222222221</v>
      </c>
      <c r="D327" s="62"/>
      <c r="E327" s="63">
        <v>0.33888888888888885</v>
      </c>
      <c r="F327" s="48" t="e">
        <f>VLOOKUP(G327,APPAREILS!$B$2:$C$702,2,FALSE)</f>
        <v>#N/A</v>
      </c>
      <c r="G327" s="41"/>
      <c r="H327" s="28">
        <v>0.7</v>
      </c>
      <c r="J327" s="273"/>
      <c r="K327" s="300"/>
      <c r="L327" s="48">
        <v>0.7</v>
      </c>
      <c r="M327" s="72"/>
      <c r="N327" s="62">
        <v>3</v>
      </c>
      <c r="O327" s="42">
        <v>0</v>
      </c>
      <c r="P327" s="42">
        <v>1</v>
      </c>
      <c r="Q327" s="52">
        <v>0</v>
      </c>
      <c r="R327" s="68" t="s">
        <v>35</v>
      </c>
      <c r="S327" s="299"/>
      <c r="T327" s="274"/>
      <c r="U327" s="273"/>
      <c r="V327" s="300"/>
      <c r="W327" s="70">
        <v>0.7</v>
      </c>
      <c r="Z327" s="22">
        <v>0.7</v>
      </c>
      <c r="AD327" s="273"/>
      <c r="AE327" s="273"/>
      <c r="AF327" s="274"/>
      <c r="AG327" s="316"/>
      <c r="AH327" s="317"/>
      <c r="AI327" s="299"/>
      <c r="AJ327" s="273"/>
      <c r="AK327" s="273"/>
      <c r="AL327" s="273"/>
      <c r="AM327" s="300"/>
    </row>
    <row r="328" spans="1:39" x14ac:dyDescent="0.25">
      <c r="A328" s="61">
        <v>43295</v>
      </c>
      <c r="B328" s="62"/>
      <c r="C328" s="63">
        <v>0.35416666666666669</v>
      </c>
      <c r="D328" s="62"/>
      <c r="E328" s="63">
        <v>0.375</v>
      </c>
      <c r="F328" s="48" t="e">
        <f>VLOOKUP(G328,APPAREILS!$B$2:$C$702,2,FALSE)</f>
        <v>#N/A</v>
      </c>
      <c r="G328" s="41"/>
      <c r="H328" s="28">
        <v>0.5</v>
      </c>
      <c r="J328" s="273"/>
      <c r="K328" s="300"/>
      <c r="L328" s="48">
        <v>0.5</v>
      </c>
      <c r="M328" s="72"/>
      <c r="N328" s="62">
        <v>1</v>
      </c>
      <c r="O328" s="42">
        <v>0</v>
      </c>
      <c r="P328" s="42">
        <v>1</v>
      </c>
      <c r="Q328" s="52">
        <v>0</v>
      </c>
      <c r="R328" s="68" t="s">
        <v>35</v>
      </c>
      <c r="S328" s="299"/>
      <c r="T328" s="274"/>
      <c r="U328" s="273"/>
      <c r="V328" s="300"/>
      <c r="W328" s="70">
        <v>0.5</v>
      </c>
      <c r="Z328" s="22">
        <v>0.5</v>
      </c>
      <c r="AD328" s="273"/>
      <c r="AE328" s="273"/>
      <c r="AF328" s="274"/>
      <c r="AG328" s="316"/>
      <c r="AH328" s="317"/>
      <c r="AI328" s="299"/>
      <c r="AJ328" s="273"/>
      <c r="AK328" s="273"/>
      <c r="AL328" s="273"/>
      <c r="AM328" s="300"/>
    </row>
    <row r="329" spans="1:39" x14ac:dyDescent="0.25">
      <c r="A329" s="64">
        <v>43295</v>
      </c>
      <c r="B329" s="65"/>
      <c r="C329" s="66">
        <v>0.54166666666666663</v>
      </c>
      <c r="D329" s="65"/>
      <c r="E329" s="66">
        <v>0.5708333333333333</v>
      </c>
      <c r="F329" s="47" t="e">
        <f>VLOOKUP(G329,APPAREILS!$B$2:$C$702,2,FALSE)</f>
        <v>#N/A</v>
      </c>
      <c r="G329" s="39"/>
      <c r="H329" s="29">
        <v>1.3</v>
      </c>
      <c r="I329" s="24"/>
      <c r="J329" s="271"/>
      <c r="K329" s="298"/>
      <c r="L329" s="47">
        <v>1.3</v>
      </c>
      <c r="M329" s="73"/>
      <c r="N329" s="65">
        <v>1</v>
      </c>
      <c r="O329" s="40">
        <v>0</v>
      </c>
      <c r="P329" s="40">
        <v>3</v>
      </c>
      <c r="Q329" s="51">
        <v>0</v>
      </c>
      <c r="R329" s="69" t="s">
        <v>35</v>
      </c>
      <c r="S329" s="297"/>
      <c r="T329" s="272"/>
      <c r="U329" s="271"/>
      <c r="V329" s="298"/>
      <c r="W329" s="71">
        <v>1.3</v>
      </c>
      <c r="X329" s="24"/>
      <c r="Y329" s="24"/>
      <c r="Z329" s="24">
        <v>1.3</v>
      </c>
      <c r="AA329" s="24"/>
      <c r="AB329" s="10"/>
      <c r="AC329" s="34"/>
      <c r="AD329" s="271"/>
      <c r="AE329" s="271"/>
      <c r="AF329" s="272"/>
      <c r="AG329" s="314"/>
      <c r="AH329" s="315"/>
      <c r="AI329" s="297"/>
      <c r="AJ329" s="271"/>
      <c r="AK329" s="271"/>
      <c r="AL329" s="271"/>
      <c r="AM329" s="298"/>
    </row>
    <row r="330" spans="1:39" x14ac:dyDescent="0.25">
      <c r="A330" s="61">
        <v>43296</v>
      </c>
      <c r="B330" s="62"/>
      <c r="C330" s="63">
        <v>0.375</v>
      </c>
      <c r="D330" s="62"/>
      <c r="E330" s="63">
        <v>0.43333333333333335</v>
      </c>
      <c r="F330" s="48" t="e">
        <f>VLOOKUP(G330,APPAREILS!$B$2:$C$702,2,FALSE)</f>
        <v>#N/A</v>
      </c>
      <c r="G330" s="41"/>
      <c r="H330" s="28">
        <v>1.4</v>
      </c>
      <c r="J330" s="273"/>
      <c r="K330" s="300"/>
      <c r="L330" s="48">
        <v>1.4</v>
      </c>
      <c r="M330" s="72"/>
      <c r="N330" s="62">
        <v>1</v>
      </c>
      <c r="O330" s="42">
        <v>0</v>
      </c>
      <c r="P330" s="42">
        <v>1</v>
      </c>
      <c r="Q330" s="52">
        <v>0</v>
      </c>
      <c r="R330" s="68" t="s">
        <v>35</v>
      </c>
      <c r="S330" s="299"/>
      <c r="T330" s="274"/>
      <c r="U330" s="273"/>
      <c r="V330" s="300"/>
      <c r="W330" s="70">
        <v>1.4</v>
      </c>
      <c r="Z330" s="22">
        <v>1.4</v>
      </c>
      <c r="AD330" s="273"/>
      <c r="AE330" s="273"/>
      <c r="AF330" s="274"/>
      <c r="AG330" s="316"/>
      <c r="AH330" s="317"/>
      <c r="AI330" s="299"/>
      <c r="AJ330" s="273"/>
      <c r="AK330" s="273"/>
      <c r="AL330" s="273"/>
      <c r="AM330" s="300"/>
    </row>
    <row r="331" spans="1:39" x14ac:dyDescent="0.25">
      <c r="A331" s="61">
        <v>43297</v>
      </c>
      <c r="B331" s="62"/>
      <c r="C331" s="63">
        <v>0.3888888888888889</v>
      </c>
      <c r="D331" s="62"/>
      <c r="E331" s="63">
        <v>0.41388888888888892</v>
      </c>
      <c r="F331" s="48" t="e">
        <f>VLOOKUP(G331,APPAREILS!$B$2:$C$702,2,FALSE)</f>
        <v>#N/A</v>
      </c>
      <c r="G331" s="41"/>
      <c r="H331" s="28">
        <v>0.6</v>
      </c>
      <c r="J331" s="273"/>
      <c r="K331" s="300"/>
      <c r="L331" s="48">
        <v>0.6</v>
      </c>
      <c r="M331" s="72"/>
      <c r="N331" s="62">
        <v>1</v>
      </c>
      <c r="O331" s="42">
        <v>0</v>
      </c>
      <c r="P331" s="42">
        <v>1</v>
      </c>
      <c r="Q331" s="52">
        <v>0</v>
      </c>
      <c r="R331" s="68" t="s">
        <v>35</v>
      </c>
      <c r="S331" s="299"/>
      <c r="T331" s="274"/>
      <c r="U331" s="273"/>
      <c r="V331" s="300"/>
      <c r="W331" s="70">
        <v>0.6</v>
      </c>
      <c r="Z331" s="22">
        <v>0.6</v>
      </c>
      <c r="AD331" s="273"/>
      <c r="AE331" s="273"/>
      <c r="AF331" s="274"/>
      <c r="AG331" s="316"/>
      <c r="AH331" s="317"/>
      <c r="AI331" s="299"/>
      <c r="AJ331" s="273"/>
      <c r="AK331" s="273"/>
      <c r="AL331" s="273"/>
      <c r="AM331" s="300"/>
    </row>
    <row r="332" spans="1:39" x14ac:dyDescent="0.25">
      <c r="A332" s="64">
        <v>43300</v>
      </c>
      <c r="B332" s="65"/>
      <c r="C332" s="66">
        <v>0.39583333333333331</v>
      </c>
      <c r="D332" s="65"/>
      <c r="E332" s="66">
        <v>0.42083333333333334</v>
      </c>
      <c r="F332" s="47" t="e">
        <f>VLOOKUP(G332,APPAREILS!$B$2:$C$702,2,FALSE)</f>
        <v>#N/A</v>
      </c>
      <c r="G332" s="39"/>
      <c r="H332" s="29">
        <v>0.6</v>
      </c>
      <c r="I332" s="24"/>
      <c r="J332" s="271"/>
      <c r="K332" s="298"/>
      <c r="L332" s="47">
        <v>0.6</v>
      </c>
      <c r="M332" s="73"/>
      <c r="N332" s="65">
        <v>3</v>
      </c>
      <c r="O332" s="40">
        <v>0</v>
      </c>
      <c r="P332" s="40">
        <v>3</v>
      </c>
      <c r="Q332" s="51">
        <v>0</v>
      </c>
      <c r="R332" s="69" t="s">
        <v>35</v>
      </c>
      <c r="S332" s="297"/>
      <c r="T332" s="272"/>
      <c r="U332" s="271"/>
      <c r="V332" s="298"/>
      <c r="W332" s="71">
        <v>0.6</v>
      </c>
      <c r="X332" s="24"/>
      <c r="Y332" s="24"/>
      <c r="Z332" s="24">
        <v>0.6</v>
      </c>
      <c r="AA332" s="24"/>
      <c r="AB332" s="10"/>
      <c r="AC332" s="34"/>
      <c r="AD332" s="271"/>
      <c r="AE332" s="271"/>
      <c r="AF332" s="272"/>
      <c r="AG332" s="314"/>
      <c r="AH332" s="315"/>
      <c r="AI332" s="297"/>
      <c r="AJ332" s="271"/>
      <c r="AK332" s="271"/>
      <c r="AL332" s="271"/>
      <c r="AM332" s="298"/>
    </row>
    <row r="333" spans="1:39" x14ac:dyDescent="0.25">
      <c r="A333" s="61">
        <v>43301</v>
      </c>
      <c r="B333" s="62"/>
      <c r="C333" s="63">
        <v>0.29166666666666669</v>
      </c>
      <c r="D333" s="62"/>
      <c r="E333" s="63">
        <v>0.3125</v>
      </c>
      <c r="F333" s="48" t="e">
        <f>VLOOKUP(G333,APPAREILS!$B$2:$C$702,2,FALSE)</f>
        <v>#N/A</v>
      </c>
      <c r="G333" s="41"/>
      <c r="H333" s="28">
        <v>1</v>
      </c>
      <c r="J333" s="273"/>
      <c r="K333" s="300"/>
      <c r="L333" s="48">
        <v>1</v>
      </c>
      <c r="M333" s="72"/>
      <c r="N333" s="62">
        <v>3</v>
      </c>
      <c r="O333" s="42">
        <v>0</v>
      </c>
      <c r="P333" s="42">
        <v>1</v>
      </c>
      <c r="Q333" s="52">
        <v>0</v>
      </c>
      <c r="R333" s="68" t="s">
        <v>35</v>
      </c>
      <c r="S333" s="299"/>
      <c r="T333" s="274"/>
      <c r="U333" s="273"/>
      <c r="V333" s="300"/>
      <c r="W333" s="70">
        <v>1</v>
      </c>
      <c r="Z333" s="22">
        <v>1</v>
      </c>
      <c r="AD333" s="273"/>
      <c r="AE333" s="273"/>
      <c r="AF333" s="274"/>
      <c r="AG333" s="316"/>
      <c r="AH333" s="317"/>
      <c r="AI333" s="299"/>
      <c r="AJ333" s="273"/>
      <c r="AK333" s="273"/>
      <c r="AL333" s="273"/>
      <c r="AM333" s="300"/>
    </row>
    <row r="334" spans="1:39" x14ac:dyDescent="0.25">
      <c r="A334" s="61">
        <v>43301</v>
      </c>
      <c r="B334" s="62"/>
      <c r="C334" s="63">
        <v>0.31388888888888888</v>
      </c>
      <c r="D334" s="62"/>
      <c r="E334" s="63">
        <v>0.35555555555555557</v>
      </c>
      <c r="F334" s="48" t="e">
        <f>VLOOKUP(G334,APPAREILS!$B$2:$C$702,2,FALSE)</f>
        <v>#N/A</v>
      </c>
      <c r="G334" s="41"/>
      <c r="H334" s="28">
        <v>1</v>
      </c>
      <c r="J334" s="273"/>
      <c r="K334" s="300"/>
      <c r="L334" s="48">
        <v>1</v>
      </c>
      <c r="M334" s="72"/>
      <c r="N334" s="62">
        <v>1</v>
      </c>
      <c r="O334" s="42">
        <v>0</v>
      </c>
      <c r="P334" s="42">
        <v>1</v>
      </c>
      <c r="Q334" s="52">
        <v>0</v>
      </c>
      <c r="R334" s="68" t="s">
        <v>35</v>
      </c>
      <c r="S334" s="299"/>
      <c r="T334" s="274"/>
      <c r="U334" s="273"/>
      <c r="V334" s="300"/>
      <c r="W334" s="70">
        <v>1</v>
      </c>
      <c r="Z334" s="22">
        <v>1</v>
      </c>
      <c r="AD334" s="273"/>
      <c r="AE334" s="273"/>
      <c r="AF334" s="274"/>
      <c r="AG334" s="316"/>
      <c r="AH334" s="317"/>
      <c r="AI334" s="299"/>
      <c r="AJ334" s="273"/>
      <c r="AK334" s="273"/>
      <c r="AL334" s="273"/>
      <c r="AM334" s="300"/>
    </row>
    <row r="335" spans="1:39" x14ac:dyDescent="0.25">
      <c r="A335" s="64">
        <v>43301</v>
      </c>
      <c r="B335" s="65"/>
      <c r="C335" s="66">
        <v>0.375</v>
      </c>
      <c r="D335" s="65"/>
      <c r="E335" s="66">
        <v>0.41666666666666669</v>
      </c>
      <c r="F335" s="47" t="e">
        <f>VLOOKUP(G335,APPAREILS!$B$2:$C$702,2,FALSE)</f>
        <v>#N/A</v>
      </c>
      <c r="G335" s="39"/>
      <c r="H335" s="29">
        <v>0.5</v>
      </c>
      <c r="I335" s="24"/>
      <c r="J335" s="271"/>
      <c r="K335" s="298"/>
      <c r="L335" s="47">
        <v>0.5</v>
      </c>
      <c r="M335" s="73"/>
      <c r="N335" s="65">
        <v>1</v>
      </c>
      <c r="O335" s="40">
        <v>0</v>
      </c>
      <c r="P335" s="40">
        <v>3</v>
      </c>
      <c r="Q335" s="51">
        <v>0</v>
      </c>
      <c r="R335" s="69" t="s">
        <v>35</v>
      </c>
      <c r="S335" s="297"/>
      <c r="T335" s="272"/>
      <c r="U335" s="271"/>
      <c r="V335" s="298"/>
      <c r="W335" s="71">
        <v>0.5</v>
      </c>
      <c r="X335" s="24"/>
      <c r="Y335" s="24"/>
      <c r="Z335" s="24">
        <v>0.5</v>
      </c>
      <c r="AA335" s="24"/>
      <c r="AB335" s="10"/>
      <c r="AC335" s="34"/>
      <c r="AD335" s="271"/>
      <c r="AE335" s="271"/>
      <c r="AF335" s="272"/>
      <c r="AG335" s="314"/>
      <c r="AH335" s="315"/>
      <c r="AI335" s="297"/>
      <c r="AJ335" s="271"/>
      <c r="AK335" s="271"/>
      <c r="AL335" s="271"/>
      <c r="AM335" s="298"/>
    </row>
    <row r="336" spans="1:39" x14ac:dyDescent="0.25">
      <c r="A336" s="61">
        <v>43302</v>
      </c>
      <c r="B336" s="62"/>
      <c r="C336" s="63">
        <v>0.32291666666666669</v>
      </c>
      <c r="D336" s="62"/>
      <c r="E336" s="63">
        <v>0.3520833333333333</v>
      </c>
      <c r="F336" s="48" t="e">
        <f>VLOOKUP(G336,APPAREILS!$B$2:$C$702,2,FALSE)</f>
        <v>#N/A</v>
      </c>
      <c r="G336" s="41"/>
      <c r="H336" s="28">
        <v>1.9</v>
      </c>
      <c r="J336" s="273"/>
      <c r="K336" s="300"/>
      <c r="L336" s="48">
        <v>1.9</v>
      </c>
      <c r="M336" s="72"/>
      <c r="N336" s="62">
        <v>1</v>
      </c>
      <c r="O336" s="42">
        <v>0</v>
      </c>
      <c r="P336" s="42">
        <v>4</v>
      </c>
      <c r="Q336" s="52">
        <v>0</v>
      </c>
      <c r="R336" s="68" t="s">
        <v>35</v>
      </c>
      <c r="S336" s="299"/>
      <c r="T336" s="274"/>
      <c r="U336" s="273"/>
      <c r="V336" s="300"/>
      <c r="W336" s="70">
        <v>1.9</v>
      </c>
      <c r="Z336" s="22">
        <v>1.9</v>
      </c>
      <c r="AD336" s="273"/>
      <c r="AE336" s="273"/>
      <c r="AF336" s="274"/>
      <c r="AG336" s="316"/>
      <c r="AH336" s="317"/>
      <c r="AI336" s="299"/>
      <c r="AJ336" s="273"/>
      <c r="AK336" s="273"/>
      <c r="AL336" s="273"/>
      <c r="AM336" s="300"/>
    </row>
    <row r="337" spans="1:39" x14ac:dyDescent="0.25">
      <c r="A337" s="61">
        <v>43302</v>
      </c>
      <c r="B337" s="62"/>
      <c r="C337" s="63">
        <v>0.35416666666666669</v>
      </c>
      <c r="D337" s="62"/>
      <c r="E337" s="63">
        <v>0.375</v>
      </c>
      <c r="F337" s="48" t="e">
        <f>VLOOKUP(G337,APPAREILS!$B$2:$C$702,2,FALSE)</f>
        <v>#N/A</v>
      </c>
      <c r="G337" s="41"/>
      <c r="H337" s="28">
        <v>0.5</v>
      </c>
      <c r="J337" s="273"/>
      <c r="K337" s="300"/>
      <c r="L337" s="48">
        <v>0.5</v>
      </c>
      <c r="M337" s="72"/>
      <c r="N337" s="62">
        <v>1</v>
      </c>
      <c r="O337" s="42">
        <v>0</v>
      </c>
      <c r="P337" s="42">
        <v>1</v>
      </c>
      <c r="Q337" s="52">
        <v>0</v>
      </c>
      <c r="R337" s="68" t="s">
        <v>35</v>
      </c>
      <c r="S337" s="299"/>
      <c r="T337" s="274"/>
      <c r="U337" s="273"/>
      <c r="V337" s="300"/>
      <c r="W337" s="70">
        <v>0.5</v>
      </c>
      <c r="Z337" s="22">
        <v>0.5</v>
      </c>
      <c r="AD337" s="273"/>
      <c r="AE337" s="273"/>
      <c r="AF337" s="274"/>
      <c r="AG337" s="316"/>
      <c r="AH337" s="317"/>
      <c r="AI337" s="299"/>
      <c r="AJ337" s="273"/>
      <c r="AK337" s="273"/>
      <c r="AL337" s="273"/>
      <c r="AM337" s="300"/>
    </row>
    <row r="338" spans="1:39" x14ac:dyDescent="0.25">
      <c r="A338" s="64">
        <v>43302</v>
      </c>
      <c r="B338" s="65"/>
      <c r="C338" s="66">
        <v>0.54166666666666663</v>
      </c>
      <c r="D338" s="65"/>
      <c r="E338" s="66">
        <v>0.62083333333333335</v>
      </c>
      <c r="F338" s="47" t="e">
        <f>VLOOKUP(G338,APPAREILS!$B$2:$C$702,2,FALSE)</f>
        <v>#N/A</v>
      </c>
      <c r="G338" s="39"/>
      <c r="H338" s="29">
        <v>0.7</v>
      </c>
      <c r="I338" s="24"/>
      <c r="J338" s="271"/>
      <c r="K338" s="298"/>
      <c r="L338" s="47">
        <v>0.7</v>
      </c>
      <c r="M338" s="73"/>
      <c r="N338" s="65">
        <v>4</v>
      </c>
      <c r="O338" s="40">
        <v>0</v>
      </c>
      <c r="P338" s="40">
        <v>1</v>
      </c>
      <c r="Q338" s="51">
        <v>0</v>
      </c>
      <c r="R338" s="69" t="s">
        <v>35</v>
      </c>
      <c r="S338" s="297"/>
      <c r="T338" s="272"/>
      <c r="U338" s="271"/>
      <c r="V338" s="298"/>
      <c r="W338" s="71">
        <v>0.7</v>
      </c>
      <c r="X338" s="24"/>
      <c r="Y338" s="24"/>
      <c r="Z338" s="24">
        <v>0.7</v>
      </c>
      <c r="AA338" s="24"/>
      <c r="AB338" s="10"/>
      <c r="AC338" s="34"/>
      <c r="AD338" s="271"/>
      <c r="AE338" s="271"/>
      <c r="AF338" s="272"/>
      <c r="AG338" s="314"/>
      <c r="AH338" s="315"/>
      <c r="AI338" s="297"/>
      <c r="AJ338" s="271"/>
      <c r="AK338" s="271"/>
      <c r="AL338" s="271"/>
      <c r="AM338" s="298"/>
    </row>
    <row r="339" spans="1:39" x14ac:dyDescent="0.25">
      <c r="A339" s="61">
        <v>43308</v>
      </c>
      <c r="B339" s="62"/>
      <c r="C339" s="63">
        <v>0.29166666666666669</v>
      </c>
      <c r="D339" s="62"/>
      <c r="E339" s="63">
        <v>0.35000000000000003</v>
      </c>
      <c r="F339" s="48" t="e">
        <f>VLOOKUP(G339,APPAREILS!$B$2:$C$702,2,FALSE)</f>
        <v>#N/A</v>
      </c>
      <c r="G339" s="41"/>
      <c r="H339" s="28">
        <v>0.9</v>
      </c>
      <c r="J339" s="273"/>
      <c r="K339" s="300"/>
      <c r="L339" s="48">
        <v>0.9</v>
      </c>
      <c r="M339" s="72"/>
      <c r="N339" s="62">
        <v>4</v>
      </c>
      <c r="O339" s="42">
        <v>0</v>
      </c>
      <c r="P339" s="42">
        <v>4</v>
      </c>
      <c r="Q339" s="52">
        <v>0</v>
      </c>
      <c r="R339" s="68" t="s">
        <v>35</v>
      </c>
      <c r="S339" s="299"/>
      <c r="T339" s="274"/>
      <c r="U339" s="273"/>
      <c r="V339" s="300"/>
      <c r="W339" s="70">
        <v>0.9</v>
      </c>
      <c r="Z339" s="22">
        <v>0.9</v>
      </c>
      <c r="AD339" s="273"/>
      <c r="AE339" s="273"/>
      <c r="AF339" s="274"/>
      <c r="AG339" s="316"/>
      <c r="AH339" s="317"/>
      <c r="AI339" s="299"/>
      <c r="AJ339" s="273"/>
      <c r="AK339" s="273"/>
      <c r="AL339" s="273"/>
      <c r="AM339" s="300"/>
    </row>
    <row r="340" spans="1:39" x14ac:dyDescent="0.25">
      <c r="A340" s="61">
        <v>43308</v>
      </c>
      <c r="B340" s="62"/>
      <c r="C340" s="63">
        <v>0.5</v>
      </c>
      <c r="D340" s="62"/>
      <c r="E340" s="63">
        <v>0.53749999999999998</v>
      </c>
      <c r="F340" s="48" t="e">
        <f>VLOOKUP(G340,APPAREILS!$B$2:$C$702,2,FALSE)</f>
        <v>#N/A</v>
      </c>
      <c r="G340" s="41"/>
      <c r="H340" s="28">
        <v>1.4</v>
      </c>
      <c r="J340" s="273"/>
      <c r="K340" s="300"/>
      <c r="L340" s="48">
        <v>1.4</v>
      </c>
      <c r="M340" s="72"/>
      <c r="N340" s="62">
        <v>4</v>
      </c>
      <c r="O340" s="42">
        <v>0</v>
      </c>
      <c r="P340" s="42">
        <v>4</v>
      </c>
      <c r="Q340" s="52">
        <v>0</v>
      </c>
      <c r="R340" s="68" t="s">
        <v>35</v>
      </c>
      <c r="S340" s="299"/>
      <c r="T340" s="274"/>
      <c r="U340" s="273"/>
      <c r="V340" s="300"/>
      <c r="W340" s="70">
        <v>1.4</v>
      </c>
      <c r="Z340" s="22">
        <v>1.4</v>
      </c>
      <c r="AD340" s="273"/>
      <c r="AE340" s="273"/>
      <c r="AF340" s="274"/>
      <c r="AG340" s="316"/>
      <c r="AH340" s="317"/>
      <c r="AI340" s="299"/>
      <c r="AJ340" s="273"/>
      <c r="AK340" s="273"/>
      <c r="AL340" s="273"/>
      <c r="AM340" s="300"/>
    </row>
    <row r="341" spans="1:39" x14ac:dyDescent="0.25">
      <c r="A341" s="64">
        <v>43309</v>
      </c>
      <c r="B341" s="65"/>
      <c r="C341" s="66">
        <v>0.70833333333333337</v>
      </c>
      <c r="D341" s="65"/>
      <c r="E341" s="66">
        <v>0.7583333333333333</v>
      </c>
      <c r="F341" s="47" t="e">
        <f>VLOOKUP(G341,APPAREILS!$B$2:$C$702,2,FALSE)</f>
        <v>#N/A</v>
      </c>
      <c r="G341" s="39"/>
      <c r="H341" s="29">
        <v>1.2</v>
      </c>
      <c r="I341" s="24"/>
      <c r="J341" s="271"/>
      <c r="K341" s="298"/>
      <c r="L341" s="47">
        <v>1.2</v>
      </c>
      <c r="M341" s="73"/>
      <c r="N341" s="65">
        <v>1</v>
      </c>
      <c r="O341" s="40">
        <v>0</v>
      </c>
      <c r="P341" s="40">
        <v>1</v>
      </c>
      <c r="Q341" s="51">
        <v>0</v>
      </c>
      <c r="R341" s="69" t="s">
        <v>35</v>
      </c>
      <c r="S341" s="297"/>
      <c r="T341" s="272"/>
      <c r="U341" s="271"/>
      <c r="V341" s="298"/>
      <c r="W341" s="71">
        <v>1.2</v>
      </c>
      <c r="X341" s="24"/>
      <c r="Y341" s="24"/>
      <c r="Z341" s="24">
        <v>1.2</v>
      </c>
      <c r="AA341" s="24"/>
      <c r="AB341" s="10"/>
      <c r="AC341" s="34"/>
      <c r="AD341" s="271"/>
      <c r="AE341" s="271"/>
      <c r="AF341" s="272"/>
      <c r="AG341" s="314"/>
      <c r="AH341" s="315"/>
      <c r="AI341" s="297"/>
      <c r="AJ341" s="271"/>
      <c r="AK341" s="271"/>
      <c r="AL341" s="271"/>
      <c r="AM341" s="298"/>
    </row>
    <row r="342" spans="1:39" x14ac:dyDescent="0.25">
      <c r="A342" s="61">
        <v>43310</v>
      </c>
      <c r="B342" s="62"/>
      <c r="C342" s="63">
        <v>0.58333333333333337</v>
      </c>
      <c r="D342" s="62"/>
      <c r="E342" s="63">
        <v>0.60833333333333328</v>
      </c>
      <c r="F342" s="48" t="e">
        <f>VLOOKUP(G342,APPAREILS!$B$2:$C$702,2,FALSE)</f>
        <v>#N/A</v>
      </c>
      <c r="G342" s="41"/>
      <c r="H342" s="28">
        <v>0.6</v>
      </c>
      <c r="J342" s="273"/>
      <c r="K342" s="300"/>
      <c r="L342" s="48">
        <v>0.6</v>
      </c>
      <c r="M342" s="72"/>
      <c r="N342" s="62">
        <v>2</v>
      </c>
      <c r="O342" s="42">
        <v>0</v>
      </c>
      <c r="P342" s="42">
        <v>1</v>
      </c>
      <c r="Q342" s="52">
        <v>0</v>
      </c>
      <c r="R342" s="68" t="s">
        <v>35</v>
      </c>
      <c r="S342" s="299"/>
      <c r="T342" s="274"/>
      <c r="U342" s="273"/>
      <c r="V342" s="300"/>
      <c r="W342" s="70">
        <v>0.6</v>
      </c>
      <c r="Z342" s="22">
        <v>0.6</v>
      </c>
      <c r="AD342" s="273"/>
      <c r="AE342" s="273"/>
      <c r="AF342" s="274"/>
      <c r="AG342" s="316"/>
      <c r="AH342" s="317"/>
      <c r="AI342" s="299"/>
      <c r="AJ342" s="273"/>
      <c r="AK342" s="273"/>
      <c r="AL342" s="273"/>
      <c r="AM342" s="300"/>
    </row>
    <row r="343" spans="1:39" x14ac:dyDescent="0.25">
      <c r="A343" s="61">
        <v>43310</v>
      </c>
      <c r="B343" s="62"/>
      <c r="C343" s="63">
        <v>0.70833333333333337</v>
      </c>
      <c r="D343" s="62"/>
      <c r="E343" s="63">
        <v>0.73333333333333339</v>
      </c>
      <c r="F343" s="48" t="e">
        <f>VLOOKUP(G343,APPAREILS!$B$2:$C$702,2,FALSE)</f>
        <v>#N/A</v>
      </c>
      <c r="G343" s="41"/>
      <c r="H343" s="28">
        <v>0.6</v>
      </c>
      <c r="J343" s="273"/>
      <c r="K343" s="300"/>
      <c r="L343" s="48">
        <v>0.6</v>
      </c>
      <c r="M343" s="72"/>
      <c r="N343" s="62">
        <v>1</v>
      </c>
      <c r="O343" s="42">
        <v>0</v>
      </c>
      <c r="P343" s="42">
        <v>2</v>
      </c>
      <c r="Q343" s="52">
        <v>0</v>
      </c>
      <c r="R343" s="68" t="s">
        <v>35</v>
      </c>
      <c r="S343" s="299"/>
      <c r="T343" s="274"/>
      <c r="U343" s="273"/>
      <c r="V343" s="300"/>
      <c r="W343" s="70">
        <v>0.6</v>
      </c>
      <c r="Z343" s="22">
        <v>0.6</v>
      </c>
      <c r="AD343" s="273"/>
      <c r="AE343" s="273"/>
      <c r="AF343" s="274"/>
      <c r="AG343" s="316"/>
      <c r="AH343" s="317"/>
      <c r="AI343" s="299"/>
      <c r="AJ343" s="273"/>
      <c r="AK343" s="273"/>
      <c r="AL343" s="273"/>
      <c r="AM343" s="300"/>
    </row>
    <row r="344" spans="1:39" x14ac:dyDescent="0.25">
      <c r="A344" s="64">
        <v>43314</v>
      </c>
      <c r="B344" s="65"/>
      <c r="C344" s="66">
        <v>0.29166666666666669</v>
      </c>
      <c r="D344" s="65"/>
      <c r="E344" s="66">
        <v>0.3125</v>
      </c>
      <c r="F344" s="47" t="e">
        <f>VLOOKUP(G344,APPAREILS!$B$2:$C$702,2,FALSE)</f>
        <v>#N/A</v>
      </c>
      <c r="G344" s="39"/>
      <c r="H344" s="29">
        <v>2.2999999999999998</v>
      </c>
      <c r="I344" s="24"/>
      <c r="J344" s="271"/>
      <c r="K344" s="298"/>
      <c r="L344" s="47">
        <v>2.2999999999999998</v>
      </c>
      <c r="M344" s="73"/>
      <c r="N344" s="65">
        <v>1</v>
      </c>
      <c r="O344" s="40">
        <v>0</v>
      </c>
      <c r="P344" s="40">
        <v>4</v>
      </c>
      <c r="Q344" s="51">
        <v>0</v>
      </c>
      <c r="R344" s="69" t="s">
        <v>35</v>
      </c>
      <c r="S344" s="297"/>
      <c r="T344" s="272"/>
      <c r="U344" s="271"/>
      <c r="V344" s="298"/>
      <c r="W344" s="71">
        <v>2.2999999999999998</v>
      </c>
      <c r="X344" s="24"/>
      <c r="Y344" s="24"/>
      <c r="Z344" s="24">
        <v>2.2999999999999998</v>
      </c>
      <c r="AA344" s="24"/>
      <c r="AB344" s="10"/>
      <c r="AC344" s="34"/>
      <c r="AD344" s="271"/>
      <c r="AE344" s="271"/>
      <c r="AF344" s="272"/>
      <c r="AG344" s="314"/>
      <c r="AH344" s="315"/>
      <c r="AI344" s="297"/>
      <c r="AJ344" s="271"/>
      <c r="AK344" s="271"/>
      <c r="AL344" s="271"/>
      <c r="AM344" s="298"/>
    </row>
    <row r="345" spans="1:39" x14ac:dyDescent="0.25">
      <c r="A345" s="61">
        <v>43314</v>
      </c>
      <c r="B345" s="62"/>
      <c r="C345" s="63">
        <v>0.32291666666666669</v>
      </c>
      <c r="D345" s="62"/>
      <c r="E345" s="63">
        <v>0.35625000000000001</v>
      </c>
      <c r="F345" s="48" t="e">
        <f>VLOOKUP(G345,APPAREILS!$B$2:$C$702,2,FALSE)</f>
        <v>#N/A</v>
      </c>
      <c r="G345" s="41"/>
      <c r="H345" s="28">
        <v>0.5</v>
      </c>
      <c r="J345" s="273"/>
      <c r="K345" s="300"/>
      <c r="L345" s="48">
        <v>0.5</v>
      </c>
      <c r="M345" s="72"/>
      <c r="N345" s="62">
        <v>4</v>
      </c>
      <c r="O345" s="42">
        <v>0</v>
      </c>
      <c r="P345" s="42">
        <v>1</v>
      </c>
      <c r="Q345" s="52">
        <v>0</v>
      </c>
      <c r="R345" s="68" t="s">
        <v>35</v>
      </c>
      <c r="S345" s="299"/>
      <c r="T345" s="274"/>
      <c r="U345" s="273"/>
      <c r="V345" s="300"/>
      <c r="W345" s="70">
        <v>0.5</v>
      </c>
      <c r="Z345" s="22">
        <v>0.5</v>
      </c>
      <c r="AD345" s="273"/>
      <c r="AE345" s="273"/>
      <c r="AF345" s="274"/>
      <c r="AG345" s="316"/>
      <c r="AH345" s="317"/>
      <c r="AI345" s="299"/>
      <c r="AJ345" s="273"/>
      <c r="AK345" s="273"/>
      <c r="AL345" s="273"/>
      <c r="AM345" s="300"/>
    </row>
    <row r="346" spans="1:39" x14ac:dyDescent="0.25">
      <c r="A346" s="61">
        <v>43314</v>
      </c>
      <c r="B346" s="62"/>
      <c r="C346" s="63">
        <v>0.375</v>
      </c>
      <c r="D346" s="62"/>
      <c r="E346" s="63">
        <v>0.40416666666666662</v>
      </c>
      <c r="F346" s="48" t="e">
        <f>VLOOKUP(G346,APPAREILS!$B$2:$C$702,2,FALSE)</f>
        <v>#N/A</v>
      </c>
      <c r="G346" s="41"/>
      <c r="H346" s="28">
        <v>0.7</v>
      </c>
      <c r="J346" s="273"/>
      <c r="K346" s="300"/>
      <c r="L346" s="48">
        <v>0.7</v>
      </c>
      <c r="M346" s="72"/>
      <c r="N346" s="62">
        <v>3</v>
      </c>
      <c r="O346" s="42">
        <v>0</v>
      </c>
      <c r="P346" s="42">
        <v>3</v>
      </c>
      <c r="Q346" s="52">
        <v>0</v>
      </c>
      <c r="R346" s="68" t="s">
        <v>35</v>
      </c>
      <c r="S346" s="299"/>
      <c r="T346" s="274"/>
      <c r="U346" s="273"/>
      <c r="V346" s="300"/>
      <c r="W346" s="70">
        <v>0.7</v>
      </c>
      <c r="Z346" s="22">
        <v>0.7</v>
      </c>
      <c r="AD346" s="273"/>
      <c r="AE346" s="273"/>
      <c r="AF346" s="274"/>
      <c r="AG346" s="316"/>
      <c r="AH346" s="317"/>
      <c r="AI346" s="299"/>
      <c r="AJ346" s="273"/>
      <c r="AK346" s="273"/>
      <c r="AL346" s="273"/>
      <c r="AM346" s="300"/>
    </row>
    <row r="347" spans="1:39" x14ac:dyDescent="0.25">
      <c r="A347" s="64">
        <v>43314</v>
      </c>
      <c r="B347" s="65"/>
      <c r="C347" s="66">
        <v>0.4236111111111111</v>
      </c>
      <c r="D347" s="65"/>
      <c r="E347" s="66">
        <v>0.44444444444444442</v>
      </c>
      <c r="F347" s="47" t="e">
        <f>VLOOKUP(G347,APPAREILS!$B$2:$C$702,2,FALSE)</f>
        <v>#N/A</v>
      </c>
      <c r="G347" s="39"/>
      <c r="H347" s="29">
        <v>0.8</v>
      </c>
      <c r="I347" s="24"/>
      <c r="J347" s="271"/>
      <c r="K347" s="298"/>
      <c r="L347" s="47">
        <v>0.8</v>
      </c>
      <c r="M347" s="73"/>
      <c r="N347" s="65">
        <v>1</v>
      </c>
      <c r="O347" s="40">
        <v>0</v>
      </c>
      <c r="P347" s="40">
        <v>4</v>
      </c>
      <c r="Q347" s="51">
        <v>0</v>
      </c>
      <c r="R347" s="69" t="s">
        <v>35</v>
      </c>
      <c r="S347" s="297"/>
      <c r="T347" s="272"/>
      <c r="U347" s="271"/>
      <c r="V347" s="298"/>
      <c r="W347" s="71">
        <v>0.8</v>
      </c>
      <c r="X347" s="24"/>
      <c r="Y347" s="24"/>
      <c r="Z347" s="24">
        <v>0.8</v>
      </c>
      <c r="AA347" s="24"/>
      <c r="AB347" s="10"/>
      <c r="AC347" s="34"/>
      <c r="AD347" s="271"/>
      <c r="AE347" s="271"/>
      <c r="AF347" s="272"/>
      <c r="AG347" s="314"/>
      <c r="AH347" s="315"/>
      <c r="AI347" s="297"/>
      <c r="AJ347" s="271"/>
      <c r="AK347" s="271"/>
      <c r="AL347" s="271"/>
      <c r="AM347" s="298"/>
    </row>
    <row r="348" spans="1:39" x14ac:dyDescent="0.25">
      <c r="A348" s="61">
        <v>43314</v>
      </c>
      <c r="B348" s="62"/>
      <c r="C348" s="63">
        <v>0.625</v>
      </c>
      <c r="D348" s="62"/>
      <c r="E348" s="63">
        <v>0.72083333333333333</v>
      </c>
      <c r="F348" s="48" t="e">
        <f>VLOOKUP(G348,APPAREILS!$B$2:$C$702,2,FALSE)</f>
        <v>#N/A</v>
      </c>
      <c r="G348" s="41"/>
      <c r="H348" s="28">
        <v>0.5</v>
      </c>
      <c r="J348" s="273"/>
      <c r="K348" s="300"/>
      <c r="L348" s="48">
        <v>0.5</v>
      </c>
      <c r="M348" s="72"/>
      <c r="N348" s="62">
        <v>4</v>
      </c>
      <c r="O348" s="42">
        <v>0</v>
      </c>
      <c r="P348" s="42">
        <v>1</v>
      </c>
      <c r="Q348" s="52">
        <v>0</v>
      </c>
      <c r="R348" s="68" t="s">
        <v>35</v>
      </c>
      <c r="S348" s="299"/>
      <c r="T348" s="274"/>
      <c r="U348" s="273"/>
      <c r="V348" s="300"/>
      <c r="W348" s="70">
        <v>0.5</v>
      </c>
      <c r="Z348" s="22">
        <v>0.5</v>
      </c>
      <c r="AD348" s="273"/>
      <c r="AE348" s="273"/>
      <c r="AF348" s="274"/>
      <c r="AG348" s="316"/>
      <c r="AH348" s="317"/>
      <c r="AI348" s="299"/>
      <c r="AJ348" s="273"/>
      <c r="AK348" s="273"/>
      <c r="AL348" s="273"/>
      <c r="AM348" s="300"/>
    </row>
    <row r="349" spans="1:39" x14ac:dyDescent="0.25">
      <c r="A349" s="61">
        <v>43315</v>
      </c>
      <c r="B349" s="62"/>
      <c r="C349" s="63">
        <v>0.3125</v>
      </c>
      <c r="D349" s="62"/>
      <c r="E349" s="63">
        <v>0.33333333333333331</v>
      </c>
      <c r="F349" s="48" t="e">
        <f>VLOOKUP(G349,APPAREILS!$B$2:$C$702,2,FALSE)</f>
        <v>#N/A</v>
      </c>
      <c r="G349" s="41"/>
      <c r="H349" s="28">
        <v>0.5</v>
      </c>
      <c r="J349" s="273"/>
      <c r="K349" s="300"/>
      <c r="L349" s="48">
        <v>0.5</v>
      </c>
      <c r="M349" s="72"/>
      <c r="N349" s="62">
        <v>3</v>
      </c>
      <c r="O349" s="42">
        <v>0</v>
      </c>
      <c r="P349" s="42">
        <v>3</v>
      </c>
      <c r="Q349" s="52">
        <v>0</v>
      </c>
      <c r="R349" s="68" t="s">
        <v>35</v>
      </c>
      <c r="S349" s="299"/>
      <c r="T349" s="274"/>
      <c r="U349" s="273"/>
      <c r="V349" s="300"/>
      <c r="W349" s="70">
        <v>0.5</v>
      </c>
      <c r="Z349" s="22">
        <v>0.5</v>
      </c>
      <c r="AD349" s="273"/>
      <c r="AE349" s="273"/>
      <c r="AF349" s="274"/>
      <c r="AG349" s="316"/>
      <c r="AH349" s="317"/>
      <c r="AI349" s="299"/>
      <c r="AJ349" s="273"/>
      <c r="AK349" s="273"/>
      <c r="AL349" s="273"/>
      <c r="AM349" s="300"/>
    </row>
    <row r="350" spans="1:39" x14ac:dyDescent="0.25">
      <c r="A350" s="64">
        <v>43317</v>
      </c>
      <c r="B350" s="65"/>
      <c r="C350" s="66">
        <v>0.41666666666666669</v>
      </c>
      <c r="D350" s="65"/>
      <c r="E350" s="66">
        <v>0.4458333333333333</v>
      </c>
      <c r="F350" s="47" t="e">
        <f>VLOOKUP(G350,APPAREILS!$B$2:$C$702,2,FALSE)</f>
        <v>#N/A</v>
      </c>
      <c r="G350" s="39"/>
      <c r="H350" s="29">
        <v>0.5</v>
      </c>
      <c r="I350" s="24"/>
      <c r="J350" s="271"/>
      <c r="K350" s="298"/>
      <c r="L350" s="47">
        <v>0.5</v>
      </c>
      <c r="M350" s="73"/>
      <c r="N350" s="65">
        <v>1</v>
      </c>
      <c r="O350" s="40">
        <v>0</v>
      </c>
      <c r="P350" s="40">
        <v>1</v>
      </c>
      <c r="Q350" s="51">
        <v>0</v>
      </c>
      <c r="R350" s="69" t="s">
        <v>35</v>
      </c>
      <c r="S350" s="297"/>
      <c r="T350" s="272"/>
      <c r="U350" s="271"/>
      <c r="V350" s="298"/>
      <c r="W350" s="71">
        <v>0.5</v>
      </c>
      <c r="X350" s="24"/>
      <c r="Y350" s="24"/>
      <c r="Z350" s="24">
        <v>0.5</v>
      </c>
      <c r="AA350" s="24"/>
      <c r="AB350" s="10"/>
      <c r="AC350" s="34"/>
      <c r="AD350" s="271"/>
      <c r="AE350" s="271"/>
      <c r="AF350" s="272"/>
      <c r="AG350" s="314"/>
      <c r="AH350" s="315"/>
      <c r="AI350" s="297"/>
      <c r="AJ350" s="271"/>
      <c r="AK350" s="271"/>
      <c r="AL350" s="271"/>
      <c r="AM350" s="298"/>
    </row>
    <row r="351" spans="1:39" x14ac:dyDescent="0.25">
      <c r="A351" s="61">
        <v>43317</v>
      </c>
      <c r="B351" s="62"/>
      <c r="C351" s="63">
        <v>0.75</v>
      </c>
      <c r="D351" s="62"/>
      <c r="E351" s="63">
        <v>0.77083333333333337</v>
      </c>
      <c r="F351" s="48" t="e">
        <f>VLOOKUP(G351,APPAREILS!$B$2:$C$702,2,FALSE)</f>
        <v>#N/A</v>
      </c>
      <c r="G351" s="41"/>
      <c r="H351" s="28">
        <v>0.7</v>
      </c>
      <c r="J351" s="273"/>
      <c r="K351" s="300"/>
      <c r="L351" s="48">
        <v>0.7</v>
      </c>
      <c r="M351" s="72"/>
      <c r="N351" s="62">
        <v>1</v>
      </c>
      <c r="O351" s="42">
        <v>0</v>
      </c>
      <c r="P351" s="42">
        <v>1</v>
      </c>
      <c r="Q351" s="52">
        <v>0</v>
      </c>
      <c r="R351" s="68" t="s">
        <v>35</v>
      </c>
      <c r="S351" s="299"/>
      <c r="T351" s="274"/>
      <c r="U351" s="273"/>
      <c r="V351" s="300"/>
      <c r="W351" s="70">
        <v>0.7</v>
      </c>
      <c r="Z351" s="22">
        <v>0.7</v>
      </c>
      <c r="AD351" s="273"/>
      <c r="AE351" s="273"/>
      <c r="AF351" s="274"/>
      <c r="AG351" s="316"/>
      <c r="AH351" s="317"/>
      <c r="AI351" s="299"/>
      <c r="AJ351" s="273"/>
      <c r="AK351" s="273"/>
      <c r="AL351" s="273"/>
      <c r="AM351" s="300"/>
    </row>
    <row r="352" spans="1:39" x14ac:dyDescent="0.25">
      <c r="A352" s="61">
        <v>43320</v>
      </c>
      <c r="B352" s="62"/>
      <c r="C352" s="63">
        <v>0.3125</v>
      </c>
      <c r="D352" s="62"/>
      <c r="E352" s="63">
        <v>0.33749999999999997</v>
      </c>
      <c r="F352" s="48" t="e">
        <f>VLOOKUP(G352,APPAREILS!$B$2:$C$702,2,FALSE)</f>
        <v>#N/A</v>
      </c>
      <c r="G352" s="41"/>
      <c r="H352" s="28">
        <v>1</v>
      </c>
      <c r="J352" s="273"/>
      <c r="K352" s="300"/>
      <c r="L352" s="48">
        <v>1</v>
      </c>
      <c r="M352" s="72"/>
      <c r="N352" s="62">
        <v>4</v>
      </c>
      <c r="O352" s="42">
        <v>0</v>
      </c>
      <c r="P352" s="42">
        <v>4</v>
      </c>
      <c r="Q352" s="52">
        <v>0</v>
      </c>
      <c r="R352" s="68" t="s">
        <v>35</v>
      </c>
      <c r="S352" s="299"/>
      <c r="T352" s="274"/>
      <c r="U352" s="273"/>
      <c r="V352" s="300"/>
      <c r="W352" s="70">
        <v>1</v>
      </c>
      <c r="Z352" s="22">
        <v>1</v>
      </c>
      <c r="AD352" s="273"/>
      <c r="AE352" s="273"/>
      <c r="AF352" s="274"/>
      <c r="AG352" s="316"/>
      <c r="AH352" s="317"/>
      <c r="AI352" s="299"/>
      <c r="AJ352" s="273"/>
      <c r="AK352" s="273"/>
      <c r="AL352" s="273"/>
      <c r="AM352" s="300"/>
    </row>
    <row r="353" spans="1:39" x14ac:dyDescent="0.25">
      <c r="A353" s="64">
        <v>43320</v>
      </c>
      <c r="B353" s="65"/>
      <c r="C353" s="66">
        <v>0.375</v>
      </c>
      <c r="D353" s="65"/>
      <c r="E353" s="66">
        <v>0.40416666666666662</v>
      </c>
      <c r="F353" s="47" t="e">
        <f>VLOOKUP(G353,APPAREILS!$B$2:$C$702,2,FALSE)</f>
        <v>#N/A</v>
      </c>
      <c r="G353" s="39"/>
      <c r="H353" s="29">
        <v>1</v>
      </c>
      <c r="I353" s="24"/>
      <c r="J353" s="271"/>
      <c r="K353" s="298"/>
      <c r="L353" s="47">
        <v>1</v>
      </c>
      <c r="M353" s="73"/>
      <c r="N353" s="65">
        <v>1</v>
      </c>
      <c r="O353" s="40">
        <v>0</v>
      </c>
      <c r="P353" s="40">
        <v>1</v>
      </c>
      <c r="Q353" s="51">
        <v>0</v>
      </c>
      <c r="R353" s="69" t="s">
        <v>35</v>
      </c>
      <c r="S353" s="297"/>
      <c r="T353" s="272"/>
      <c r="U353" s="271"/>
      <c r="V353" s="298"/>
      <c r="W353" s="71">
        <v>1</v>
      </c>
      <c r="X353" s="24"/>
      <c r="Y353" s="24"/>
      <c r="Z353" s="24">
        <v>1</v>
      </c>
      <c r="AA353" s="24"/>
      <c r="AB353" s="10"/>
      <c r="AC353" s="34"/>
      <c r="AD353" s="271"/>
      <c r="AE353" s="271"/>
      <c r="AF353" s="272"/>
      <c r="AG353" s="314"/>
      <c r="AH353" s="315"/>
      <c r="AI353" s="297"/>
      <c r="AJ353" s="271"/>
      <c r="AK353" s="271"/>
      <c r="AL353" s="271"/>
      <c r="AM353" s="298"/>
    </row>
    <row r="354" spans="1:39" x14ac:dyDescent="0.25">
      <c r="A354" s="61">
        <v>43320</v>
      </c>
      <c r="B354" s="62"/>
      <c r="C354" s="63">
        <v>0.44791666666666669</v>
      </c>
      <c r="D354" s="62"/>
      <c r="E354" s="63">
        <v>0.48958333333333331</v>
      </c>
      <c r="F354" s="48" t="e">
        <f>VLOOKUP(G354,APPAREILS!$B$2:$C$702,2,FALSE)</f>
        <v>#N/A</v>
      </c>
      <c r="G354" s="41"/>
      <c r="H354" s="28">
        <v>1</v>
      </c>
      <c r="J354" s="273"/>
      <c r="K354" s="300"/>
      <c r="L354" s="48">
        <v>1</v>
      </c>
      <c r="M354" s="72"/>
      <c r="N354" s="62">
        <v>4</v>
      </c>
      <c r="O354" s="42">
        <v>0</v>
      </c>
      <c r="P354" s="42">
        <v>4</v>
      </c>
      <c r="Q354" s="52">
        <v>0</v>
      </c>
      <c r="R354" s="68" t="s">
        <v>35</v>
      </c>
      <c r="S354" s="299"/>
      <c r="T354" s="274"/>
      <c r="U354" s="273"/>
      <c r="V354" s="300"/>
      <c r="W354" s="70">
        <v>1</v>
      </c>
      <c r="Z354" s="22">
        <v>1</v>
      </c>
      <c r="AD354" s="273"/>
      <c r="AE354" s="273"/>
      <c r="AF354" s="274"/>
      <c r="AG354" s="316"/>
      <c r="AH354" s="317"/>
      <c r="AI354" s="299"/>
      <c r="AJ354" s="273"/>
      <c r="AK354" s="273"/>
      <c r="AL354" s="273"/>
      <c r="AM354" s="300"/>
    </row>
    <row r="355" spans="1:39" x14ac:dyDescent="0.25">
      <c r="A355" s="61">
        <v>43320</v>
      </c>
      <c r="B355" s="62"/>
      <c r="C355" s="63">
        <v>0.52083333333333337</v>
      </c>
      <c r="D355" s="62"/>
      <c r="E355" s="63">
        <v>0.5625</v>
      </c>
      <c r="F355" s="48" t="e">
        <f>VLOOKUP(G355,APPAREILS!$B$2:$C$702,2,FALSE)</f>
        <v>#N/A</v>
      </c>
      <c r="G355" s="41"/>
      <c r="H355" s="28">
        <v>1</v>
      </c>
      <c r="J355" s="273"/>
      <c r="K355" s="300"/>
      <c r="L355" s="48">
        <v>1</v>
      </c>
      <c r="M355" s="72"/>
      <c r="N355" s="62">
        <v>4</v>
      </c>
      <c r="O355" s="42">
        <v>0</v>
      </c>
      <c r="P355" s="42">
        <v>4</v>
      </c>
      <c r="Q355" s="52">
        <v>0</v>
      </c>
      <c r="R355" s="68" t="s">
        <v>35</v>
      </c>
      <c r="S355" s="299"/>
      <c r="T355" s="274"/>
      <c r="U355" s="273"/>
      <c r="V355" s="300"/>
      <c r="W355" s="70">
        <v>1</v>
      </c>
      <c r="Z355" s="22">
        <v>1</v>
      </c>
      <c r="AD355" s="273"/>
      <c r="AE355" s="273"/>
      <c r="AF355" s="274"/>
      <c r="AG355" s="316"/>
      <c r="AH355" s="317"/>
      <c r="AI355" s="299"/>
      <c r="AJ355" s="273"/>
      <c r="AK355" s="273"/>
      <c r="AL355" s="273"/>
      <c r="AM355" s="300"/>
    </row>
    <row r="356" spans="1:39" x14ac:dyDescent="0.25">
      <c r="A356" s="64">
        <v>43320</v>
      </c>
      <c r="B356" s="65"/>
      <c r="C356" s="66">
        <v>0.58333333333333337</v>
      </c>
      <c r="D356" s="65"/>
      <c r="E356" s="66">
        <v>0.625</v>
      </c>
      <c r="F356" s="47" t="e">
        <f>VLOOKUP(G356,APPAREILS!$B$2:$C$702,2,FALSE)</f>
        <v>#N/A</v>
      </c>
      <c r="G356" s="39"/>
      <c r="H356" s="29">
        <v>0.7</v>
      </c>
      <c r="I356" s="24"/>
      <c r="J356" s="271"/>
      <c r="K356" s="298"/>
      <c r="L356" s="47">
        <v>0.7</v>
      </c>
      <c r="M356" s="73"/>
      <c r="N356" s="65">
        <v>1</v>
      </c>
      <c r="O356" s="40">
        <v>0</v>
      </c>
      <c r="P356" s="40">
        <v>1</v>
      </c>
      <c r="Q356" s="51">
        <v>0</v>
      </c>
      <c r="R356" s="69" t="s">
        <v>35</v>
      </c>
      <c r="S356" s="297"/>
      <c r="T356" s="272"/>
      <c r="U356" s="271"/>
      <c r="V356" s="298"/>
      <c r="W356" s="71">
        <v>0.7</v>
      </c>
      <c r="X356" s="24"/>
      <c r="Y356" s="24"/>
      <c r="Z356" s="24">
        <v>0.7</v>
      </c>
      <c r="AA356" s="24"/>
      <c r="AB356" s="10"/>
      <c r="AC356" s="34"/>
      <c r="AD356" s="271"/>
      <c r="AE356" s="271"/>
      <c r="AF356" s="272"/>
      <c r="AG356" s="314"/>
      <c r="AH356" s="315"/>
      <c r="AI356" s="297"/>
      <c r="AJ356" s="271"/>
      <c r="AK356" s="271"/>
      <c r="AL356" s="271"/>
      <c r="AM356" s="298"/>
    </row>
    <row r="357" spans="1:39" x14ac:dyDescent="0.25">
      <c r="A357" s="61">
        <v>43320</v>
      </c>
      <c r="B357" s="62"/>
      <c r="C357" s="63">
        <v>0.625</v>
      </c>
      <c r="D357" s="62"/>
      <c r="E357" s="63">
        <v>0.66666666666666663</v>
      </c>
      <c r="F357" s="48" t="e">
        <f>VLOOKUP(G357,APPAREILS!$B$2:$C$702,2,FALSE)</f>
        <v>#N/A</v>
      </c>
      <c r="G357" s="41"/>
      <c r="H357" s="28">
        <v>0.6</v>
      </c>
      <c r="J357" s="273"/>
      <c r="K357" s="300"/>
      <c r="L357" s="48">
        <v>0.6</v>
      </c>
      <c r="M357" s="72"/>
      <c r="N357" s="62">
        <v>4</v>
      </c>
      <c r="O357" s="42">
        <v>0</v>
      </c>
      <c r="P357" s="42">
        <v>4</v>
      </c>
      <c r="Q357" s="52">
        <v>0</v>
      </c>
      <c r="R357" s="68" t="s">
        <v>35</v>
      </c>
      <c r="S357" s="299"/>
      <c r="T357" s="274"/>
      <c r="U357" s="273"/>
      <c r="V357" s="300"/>
      <c r="W357" s="70">
        <v>0.6</v>
      </c>
      <c r="Z357" s="22">
        <v>0.6</v>
      </c>
      <c r="AD357" s="273"/>
      <c r="AE357" s="273"/>
      <c r="AF357" s="274"/>
      <c r="AG357" s="316"/>
      <c r="AH357" s="317"/>
      <c r="AI357" s="299"/>
      <c r="AJ357" s="273"/>
      <c r="AK357" s="273"/>
      <c r="AL357" s="273"/>
      <c r="AM357" s="300"/>
    </row>
    <row r="358" spans="1:39" x14ac:dyDescent="0.25">
      <c r="A358" s="61">
        <v>43321</v>
      </c>
      <c r="B358" s="62"/>
      <c r="C358" s="63">
        <v>0.5</v>
      </c>
      <c r="D358" s="62"/>
      <c r="E358" s="63">
        <v>0.54166666666666663</v>
      </c>
      <c r="F358" s="48" t="e">
        <f>VLOOKUP(G358,APPAREILS!$B$2:$C$702,2,FALSE)</f>
        <v>#N/A</v>
      </c>
      <c r="G358" s="41"/>
      <c r="H358" s="28">
        <v>1.4</v>
      </c>
      <c r="J358" s="273"/>
      <c r="K358" s="300"/>
      <c r="L358" s="48">
        <v>1.4</v>
      </c>
      <c r="M358" s="72"/>
      <c r="N358" s="62">
        <v>1</v>
      </c>
      <c r="O358" s="42">
        <v>0</v>
      </c>
      <c r="P358" s="42">
        <v>1</v>
      </c>
      <c r="Q358" s="52">
        <v>0</v>
      </c>
      <c r="R358" s="68" t="s">
        <v>35</v>
      </c>
      <c r="S358" s="299"/>
      <c r="T358" s="274"/>
      <c r="U358" s="273"/>
      <c r="V358" s="300"/>
      <c r="W358" s="70">
        <v>1.4</v>
      </c>
      <c r="Z358" s="22">
        <v>1.4</v>
      </c>
      <c r="AD358" s="273"/>
      <c r="AE358" s="273"/>
      <c r="AF358" s="274"/>
      <c r="AG358" s="316"/>
      <c r="AH358" s="317"/>
      <c r="AI358" s="299"/>
      <c r="AJ358" s="273"/>
      <c r="AK358" s="273"/>
      <c r="AL358" s="273"/>
      <c r="AM358" s="300"/>
    </row>
    <row r="359" spans="1:39" x14ac:dyDescent="0.25">
      <c r="A359" s="64">
        <v>43321</v>
      </c>
      <c r="B359" s="65"/>
      <c r="C359" s="66">
        <v>0.54166666666666663</v>
      </c>
      <c r="D359" s="65"/>
      <c r="E359" s="66">
        <v>0.58333333333333337</v>
      </c>
      <c r="F359" s="47" t="e">
        <f>VLOOKUP(G359,APPAREILS!$B$2:$C$702,2,FALSE)</f>
        <v>#N/A</v>
      </c>
      <c r="G359" s="39"/>
      <c r="H359" s="29">
        <v>1</v>
      </c>
      <c r="I359" s="24"/>
      <c r="J359" s="271"/>
      <c r="K359" s="298"/>
      <c r="L359" s="47">
        <v>1</v>
      </c>
      <c r="M359" s="73"/>
      <c r="N359" s="65">
        <v>1</v>
      </c>
      <c r="O359" s="40">
        <v>0</v>
      </c>
      <c r="P359" s="40">
        <v>1</v>
      </c>
      <c r="Q359" s="51">
        <v>0</v>
      </c>
      <c r="R359" s="69" t="s">
        <v>35</v>
      </c>
      <c r="S359" s="297"/>
      <c r="T359" s="272"/>
      <c r="U359" s="271"/>
      <c r="V359" s="298"/>
      <c r="W359" s="71">
        <v>1</v>
      </c>
      <c r="X359" s="24"/>
      <c r="Y359" s="24"/>
      <c r="Z359" s="24">
        <v>1</v>
      </c>
      <c r="AA359" s="24"/>
      <c r="AB359" s="10"/>
      <c r="AC359" s="34"/>
      <c r="AD359" s="271"/>
      <c r="AE359" s="271"/>
      <c r="AF359" s="272"/>
      <c r="AG359" s="314"/>
      <c r="AH359" s="315"/>
      <c r="AI359" s="297"/>
      <c r="AJ359" s="271"/>
      <c r="AK359" s="271"/>
      <c r="AL359" s="271"/>
      <c r="AM359" s="298"/>
    </row>
    <row r="360" spans="1:39" x14ac:dyDescent="0.25">
      <c r="A360" s="61">
        <v>43321</v>
      </c>
      <c r="B360" s="62"/>
      <c r="C360" s="63">
        <v>0.60833333333333328</v>
      </c>
      <c r="D360" s="62"/>
      <c r="E360" s="63">
        <v>0.66666666666666663</v>
      </c>
      <c r="F360" s="48" t="e">
        <f>VLOOKUP(G360,APPAREILS!$B$2:$C$702,2,FALSE)</f>
        <v>#N/A</v>
      </c>
      <c r="G360" s="41"/>
      <c r="H360" s="28">
        <v>1</v>
      </c>
      <c r="J360" s="273"/>
      <c r="K360" s="300"/>
      <c r="L360" s="48">
        <v>1</v>
      </c>
      <c r="M360" s="72"/>
      <c r="N360" s="62">
        <v>1</v>
      </c>
      <c r="O360" s="42">
        <v>0</v>
      </c>
      <c r="P360" s="42">
        <v>1</v>
      </c>
      <c r="Q360" s="52">
        <v>0</v>
      </c>
      <c r="R360" s="68" t="s">
        <v>35</v>
      </c>
      <c r="S360" s="299"/>
      <c r="T360" s="274"/>
      <c r="U360" s="273"/>
      <c r="V360" s="300"/>
      <c r="W360" s="70">
        <v>1</v>
      </c>
      <c r="Z360" s="22">
        <v>1</v>
      </c>
      <c r="AD360" s="273"/>
      <c r="AE360" s="273"/>
      <c r="AF360" s="274"/>
      <c r="AG360" s="316"/>
      <c r="AH360" s="317"/>
      <c r="AI360" s="299"/>
      <c r="AJ360" s="273"/>
      <c r="AK360" s="273"/>
      <c r="AL360" s="273"/>
      <c r="AM360" s="300"/>
    </row>
    <row r="361" spans="1:39" x14ac:dyDescent="0.25">
      <c r="A361" s="61">
        <v>43322</v>
      </c>
      <c r="B361" s="62"/>
      <c r="C361" s="63">
        <v>0.27638888888888885</v>
      </c>
      <c r="D361" s="62"/>
      <c r="E361" s="63">
        <v>0.30555555555555552</v>
      </c>
      <c r="F361" s="48" t="e">
        <f>VLOOKUP(G361,APPAREILS!$B$2:$C$702,2,FALSE)</f>
        <v>#N/A</v>
      </c>
      <c r="G361" s="41"/>
      <c r="H361" s="28">
        <v>0.7</v>
      </c>
      <c r="J361" s="273"/>
      <c r="K361" s="300"/>
      <c r="L361" s="48">
        <v>0.7</v>
      </c>
      <c r="M361" s="72"/>
      <c r="N361" s="62">
        <v>1</v>
      </c>
      <c r="O361" s="42">
        <v>0</v>
      </c>
      <c r="P361" s="42">
        <v>1</v>
      </c>
      <c r="Q361" s="52">
        <v>0</v>
      </c>
      <c r="R361" s="68" t="s">
        <v>35</v>
      </c>
      <c r="S361" s="299"/>
      <c r="T361" s="274"/>
      <c r="U361" s="273"/>
      <c r="V361" s="300"/>
      <c r="W361" s="70">
        <v>0.7</v>
      </c>
      <c r="Z361" s="22">
        <v>0.7</v>
      </c>
      <c r="AD361" s="273"/>
      <c r="AE361" s="273"/>
      <c r="AF361" s="274"/>
      <c r="AG361" s="316"/>
      <c r="AH361" s="317"/>
      <c r="AI361" s="299"/>
      <c r="AJ361" s="273"/>
      <c r="AK361" s="273"/>
      <c r="AL361" s="273"/>
      <c r="AM361" s="300"/>
    </row>
    <row r="362" spans="1:39" x14ac:dyDescent="0.25">
      <c r="A362" s="64">
        <v>43322</v>
      </c>
      <c r="B362" s="65"/>
      <c r="C362" s="66">
        <v>0.375</v>
      </c>
      <c r="D362" s="65"/>
      <c r="E362" s="66">
        <v>0.4291666666666667</v>
      </c>
      <c r="F362" s="47" t="e">
        <f>VLOOKUP(G362,APPAREILS!$B$2:$C$702,2,FALSE)</f>
        <v>#N/A</v>
      </c>
      <c r="G362" s="39"/>
      <c r="H362" s="29">
        <v>0.4</v>
      </c>
      <c r="I362" s="24"/>
      <c r="J362" s="271"/>
      <c r="K362" s="298"/>
      <c r="L362" s="47">
        <v>0.4</v>
      </c>
      <c r="M362" s="73"/>
      <c r="N362" s="65">
        <v>1</v>
      </c>
      <c r="O362" s="40">
        <v>0</v>
      </c>
      <c r="P362" s="40">
        <v>1</v>
      </c>
      <c r="Q362" s="51">
        <v>0</v>
      </c>
      <c r="R362" s="69" t="s">
        <v>35</v>
      </c>
      <c r="S362" s="297"/>
      <c r="T362" s="272"/>
      <c r="U362" s="271"/>
      <c r="V362" s="298"/>
      <c r="W362" s="71">
        <v>0.4</v>
      </c>
      <c r="X362" s="24"/>
      <c r="Y362" s="24"/>
      <c r="Z362" s="24">
        <v>0.4</v>
      </c>
      <c r="AA362" s="24"/>
      <c r="AB362" s="10"/>
      <c r="AC362" s="34"/>
      <c r="AD362" s="271"/>
      <c r="AE362" s="271"/>
      <c r="AF362" s="272"/>
      <c r="AG362" s="314"/>
      <c r="AH362" s="315"/>
      <c r="AI362" s="297"/>
      <c r="AJ362" s="271"/>
      <c r="AK362" s="271"/>
      <c r="AL362" s="271"/>
      <c r="AM362" s="298"/>
    </row>
    <row r="363" spans="1:39" x14ac:dyDescent="0.25">
      <c r="A363" s="61">
        <v>43322</v>
      </c>
      <c r="B363" s="62"/>
      <c r="C363" s="63">
        <v>0.4375</v>
      </c>
      <c r="D363" s="62"/>
      <c r="E363" s="63">
        <v>0.4916666666666667</v>
      </c>
      <c r="F363" s="48" t="e">
        <f>VLOOKUP(G363,APPAREILS!$B$2:$C$702,2,FALSE)</f>
        <v>#N/A</v>
      </c>
      <c r="G363" s="41"/>
      <c r="H363" s="28">
        <v>0.7</v>
      </c>
      <c r="J363" s="273"/>
      <c r="K363" s="300"/>
      <c r="L363" s="48">
        <v>0.7</v>
      </c>
      <c r="M363" s="72"/>
      <c r="N363" s="62">
        <v>1</v>
      </c>
      <c r="O363" s="42">
        <v>0</v>
      </c>
      <c r="P363" s="42">
        <v>1</v>
      </c>
      <c r="Q363" s="52">
        <v>0</v>
      </c>
      <c r="R363" s="68" t="s">
        <v>35</v>
      </c>
      <c r="S363" s="299"/>
      <c r="T363" s="274"/>
      <c r="U363" s="273"/>
      <c r="V363" s="300"/>
      <c r="W363" s="70">
        <v>0.7</v>
      </c>
      <c r="Z363" s="22">
        <v>0.7</v>
      </c>
      <c r="AD363" s="273"/>
      <c r="AE363" s="273"/>
      <c r="AF363" s="274"/>
      <c r="AG363" s="316"/>
      <c r="AH363" s="317"/>
      <c r="AI363" s="299"/>
      <c r="AJ363" s="273"/>
      <c r="AK363" s="273"/>
      <c r="AL363" s="273"/>
      <c r="AM363" s="300"/>
    </row>
    <row r="364" spans="1:39" x14ac:dyDescent="0.25">
      <c r="A364" s="61">
        <v>43322</v>
      </c>
      <c r="B364" s="62"/>
      <c r="C364" s="63">
        <v>0.5</v>
      </c>
      <c r="D364" s="62"/>
      <c r="E364" s="63">
        <v>0.52083333333333337</v>
      </c>
      <c r="F364" s="48" t="e">
        <f>VLOOKUP(G364,APPAREILS!$B$2:$C$702,2,FALSE)</f>
        <v>#N/A</v>
      </c>
      <c r="G364" s="41"/>
      <c r="H364" s="28">
        <v>0.4</v>
      </c>
      <c r="J364" s="273"/>
      <c r="K364" s="300"/>
      <c r="L364" s="48">
        <v>0.4</v>
      </c>
      <c r="M364" s="72"/>
      <c r="N364" s="62">
        <v>1</v>
      </c>
      <c r="O364" s="42">
        <v>0</v>
      </c>
      <c r="P364" s="42">
        <v>1</v>
      </c>
      <c r="Q364" s="52">
        <v>0</v>
      </c>
      <c r="R364" s="68" t="s">
        <v>35</v>
      </c>
      <c r="S364" s="299"/>
      <c r="T364" s="274"/>
      <c r="U364" s="273"/>
      <c r="V364" s="300"/>
      <c r="W364" s="70">
        <v>0.4</v>
      </c>
      <c r="Z364" s="22">
        <v>0.4</v>
      </c>
      <c r="AD364" s="273"/>
      <c r="AE364" s="273"/>
      <c r="AF364" s="274"/>
      <c r="AG364" s="316"/>
      <c r="AH364" s="317"/>
      <c r="AI364" s="299"/>
      <c r="AJ364" s="273"/>
      <c r="AK364" s="273"/>
      <c r="AL364" s="273"/>
      <c r="AM364" s="300"/>
    </row>
    <row r="365" spans="1:39" x14ac:dyDescent="0.25">
      <c r="A365" s="64">
        <v>43322</v>
      </c>
      <c r="B365" s="65"/>
      <c r="C365" s="66">
        <v>0.54166666666666663</v>
      </c>
      <c r="D365" s="65"/>
      <c r="E365" s="66">
        <v>0.55833333333333335</v>
      </c>
      <c r="F365" s="47" t="e">
        <f>VLOOKUP(G365,APPAREILS!$B$2:$C$702,2,FALSE)</f>
        <v>#N/A</v>
      </c>
      <c r="G365" s="39"/>
      <c r="H365" s="29">
        <v>0.5</v>
      </c>
      <c r="I365" s="24"/>
      <c r="J365" s="271"/>
      <c r="K365" s="298"/>
      <c r="L365" s="47">
        <v>0.5</v>
      </c>
      <c r="M365" s="73"/>
      <c r="N365" s="65">
        <v>1</v>
      </c>
      <c r="O365" s="40">
        <v>0</v>
      </c>
      <c r="P365" s="40">
        <v>1</v>
      </c>
      <c r="Q365" s="51">
        <v>0</v>
      </c>
      <c r="R365" s="69" t="s">
        <v>35</v>
      </c>
      <c r="S365" s="297"/>
      <c r="T365" s="272"/>
      <c r="U365" s="271"/>
      <c r="V365" s="298"/>
      <c r="W365" s="71">
        <v>0.5</v>
      </c>
      <c r="X365" s="24"/>
      <c r="Y365" s="24"/>
      <c r="Z365" s="24">
        <v>0.5</v>
      </c>
      <c r="AA365" s="24"/>
      <c r="AB365" s="10"/>
      <c r="AC365" s="34"/>
      <c r="AD365" s="271"/>
      <c r="AE365" s="271"/>
      <c r="AF365" s="272"/>
      <c r="AG365" s="314"/>
      <c r="AH365" s="315"/>
      <c r="AI365" s="297"/>
      <c r="AJ365" s="271"/>
      <c r="AK365" s="271"/>
      <c r="AL365" s="271"/>
      <c r="AM365" s="298"/>
    </row>
    <row r="366" spans="1:39" x14ac:dyDescent="0.25">
      <c r="A366" s="61">
        <v>43322</v>
      </c>
      <c r="B366" s="62"/>
      <c r="C366" s="63">
        <v>0.61458333333333337</v>
      </c>
      <c r="D366" s="62"/>
      <c r="E366" s="63">
        <v>0.64374999999999993</v>
      </c>
      <c r="F366" s="48" t="e">
        <f>VLOOKUP(G366,APPAREILS!$B$2:$C$702,2,FALSE)</f>
        <v>#N/A</v>
      </c>
      <c r="G366" s="41"/>
      <c r="H366" s="28">
        <v>1.3</v>
      </c>
      <c r="J366" s="273"/>
      <c r="K366" s="300"/>
      <c r="L366" s="48">
        <v>1.3</v>
      </c>
      <c r="M366" s="72"/>
      <c r="N366" s="62">
        <v>1</v>
      </c>
      <c r="O366" s="42">
        <v>0</v>
      </c>
      <c r="P366" s="42">
        <v>1</v>
      </c>
      <c r="Q366" s="52">
        <v>0</v>
      </c>
      <c r="R366" s="68" t="s">
        <v>35</v>
      </c>
      <c r="S366" s="299"/>
      <c r="T366" s="274"/>
      <c r="U366" s="273"/>
      <c r="V366" s="300"/>
      <c r="W366" s="70">
        <v>1.3</v>
      </c>
      <c r="Z366" s="22">
        <v>1.3</v>
      </c>
      <c r="AD366" s="273"/>
      <c r="AE366" s="273"/>
      <c r="AF366" s="274"/>
      <c r="AG366" s="316"/>
      <c r="AH366" s="317"/>
      <c r="AI366" s="299"/>
      <c r="AJ366" s="273"/>
      <c r="AK366" s="273"/>
      <c r="AL366" s="273"/>
      <c r="AM366" s="300"/>
    </row>
    <row r="367" spans="1:39" x14ac:dyDescent="0.25">
      <c r="A367" s="61">
        <v>43322</v>
      </c>
      <c r="B367" s="62"/>
      <c r="C367" s="63">
        <v>0.66666666666666663</v>
      </c>
      <c r="D367" s="62"/>
      <c r="E367" s="63">
        <v>0.68333333333333324</v>
      </c>
      <c r="F367" s="48" t="e">
        <f>VLOOKUP(G367,APPAREILS!$B$2:$C$702,2,FALSE)</f>
        <v>#N/A</v>
      </c>
      <c r="G367" s="41"/>
      <c r="H367" s="28">
        <v>1.3</v>
      </c>
      <c r="J367" s="273"/>
      <c r="K367" s="300"/>
      <c r="L367" s="48">
        <v>1.3</v>
      </c>
      <c r="M367" s="72"/>
      <c r="N367" s="62">
        <v>1</v>
      </c>
      <c r="O367" s="42">
        <v>0</v>
      </c>
      <c r="P367" s="42">
        <v>1</v>
      </c>
      <c r="Q367" s="52">
        <v>0</v>
      </c>
      <c r="R367" s="68" t="s">
        <v>35</v>
      </c>
      <c r="S367" s="299"/>
      <c r="T367" s="274"/>
      <c r="U367" s="273"/>
      <c r="V367" s="300"/>
      <c r="W367" s="70">
        <v>1.3</v>
      </c>
      <c r="Z367" s="22">
        <v>1.3</v>
      </c>
      <c r="AD367" s="273"/>
      <c r="AE367" s="273"/>
      <c r="AF367" s="274"/>
      <c r="AG367" s="316"/>
      <c r="AH367" s="317"/>
      <c r="AI367" s="299"/>
      <c r="AJ367" s="273"/>
      <c r="AK367" s="273"/>
      <c r="AL367" s="273"/>
      <c r="AM367" s="300"/>
    </row>
    <row r="368" spans="1:39" x14ac:dyDescent="0.25">
      <c r="A368" s="64">
        <v>43322</v>
      </c>
      <c r="B368" s="65"/>
      <c r="C368" s="66">
        <v>0.72916666666666663</v>
      </c>
      <c r="D368" s="65"/>
      <c r="E368" s="66">
        <v>0.7583333333333333</v>
      </c>
      <c r="F368" s="47" t="e">
        <f>VLOOKUP(G368,APPAREILS!$B$2:$C$702,2,FALSE)</f>
        <v>#N/A</v>
      </c>
      <c r="G368" s="39"/>
      <c r="H368" s="29">
        <v>0.7</v>
      </c>
      <c r="I368" s="24"/>
      <c r="J368" s="271"/>
      <c r="K368" s="298"/>
      <c r="L368" s="47">
        <v>0.7</v>
      </c>
      <c r="M368" s="73"/>
      <c r="N368" s="65">
        <v>1</v>
      </c>
      <c r="O368" s="40">
        <v>0</v>
      </c>
      <c r="P368" s="40">
        <v>1</v>
      </c>
      <c r="Q368" s="51">
        <v>0</v>
      </c>
      <c r="R368" s="69" t="s">
        <v>35</v>
      </c>
      <c r="S368" s="297"/>
      <c r="T368" s="272"/>
      <c r="U368" s="271"/>
      <c r="V368" s="298"/>
      <c r="W368" s="71">
        <v>0.7</v>
      </c>
      <c r="X368" s="24"/>
      <c r="Y368" s="24"/>
      <c r="Z368" s="24">
        <v>0.7</v>
      </c>
      <c r="AA368" s="24"/>
      <c r="AB368" s="10"/>
      <c r="AC368" s="34"/>
      <c r="AD368" s="271"/>
      <c r="AE368" s="271"/>
      <c r="AF368" s="272"/>
      <c r="AG368" s="314"/>
      <c r="AH368" s="315"/>
      <c r="AI368" s="297"/>
      <c r="AJ368" s="271"/>
      <c r="AK368" s="271"/>
      <c r="AL368" s="271"/>
      <c r="AM368" s="298"/>
    </row>
    <row r="369" spans="1:39" x14ac:dyDescent="0.25">
      <c r="A369" s="61">
        <v>43326</v>
      </c>
      <c r="B369" s="62"/>
      <c r="C369" s="63">
        <v>0.47916666666666669</v>
      </c>
      <c r="D369" s="62"/>
      <c r="E369" s="63">
        <v>0.5</v>
      </c>
      <c r="F369" s="48" t="e">
        <f>VLOOKUP(G369,APPAREILS!$B$2:$C$702,2,FALSE)</f>
        <v>#N/A</v>
      </c>
      <c r="G369" s="41"/>
      <c r="H369" s="28">
        <v>0.5</v>
      </c>
      <c r="J369" s="273"/>
      <c r="K369" s="300"/>
      <c r="L369" s="48">
        <v>0.5</v>
      </c>
      <c r="M369" s="72"/>
      <c r="N369" s="62">
        <v>1</v>
      </c>
      <c r="O369" s="42">
        <v>0</v>
      </c>
      <c r="P369" s="42">
        <v>1</v>
      </c>
      <c r="Q369" s="52">
        <v>0</v>
      </c>
      <c r="R369" s="68" t="s">
        <v>35</v>
      </c>
      <c r="S369" s="299"/>
      <c r="T369" s="274"/>
      <c r="U369" s="273"/>
      <c r="V369" s="300"/>
      <c r="W369" s="70">
        <v>0.5</v>
      </c>
      <c r="Z369" s="22">
        <v>0.5</v>
      </c>
      <c r="AD369" s="273"/>
      <c r="AE369" s="273"/>
      <c r="AF369" s="274"/>
      <c r="AG369" s="316"/>
      <c r="AH369" s="317"/>
      <c r="AI369" s="299"/>
      <c r="AJ369" s="273"/>
      <c r="AK369" s="273"/>
      <c r="AL369" s="273"/>
      <c r="AM369" s="300"/>
    </row>
    <row r="370" spans="1:39" x14ac:dyDescent="0.25">
      <c r="A370" s="61">
        <v>43327</v>
      </c>
      <c r="B370" s="62"/>
      <c r="C370" s="63">
        <v>0.375</v>
      </c>
      <c r="D370" s="62"/>
      <c r="E370" s="63">
        <v>0.41250000000000003</v>
      </c>
      <c r="F370" s="48" t="e">
        <f>VLOOKUP(G370,APPAREILS!$B$2:$C$702,2,FALSE)</f>
        <v>#N/A</v>
      </c>
      <c r="G370" s="41"/>
      <c r="H370" s="28">
        <v>1.4</v>
      </c>
      <c r="J370" s="273"/>
      <c r="K370" s="300"/>
      <c r="L370" s="48">
        <v>1.4</v>
      </c>
      <c r="M370" s="72"/>
      <c r="N370" s="62">
        <v>1</v>
      </c>
      <c r="O370" s="42">
        <v>0</v>
      </c>
      <c r="P370" s="42">
        <v>1</v>
      </c>
      <c r="Q370" s="52">
        <v>0</v>
      </c>
      <c r="R370" s="68" t="s">
        <v>35</v>
      </c>
      <c r="S370" s="299"/>
      <c r="T370" s="274"/>
      <c r="U370" s="273"/>
      <c r="V370" s="300"/>
      <c r="W370" s="70">
        <v>1.4</v>
      </c>
      <c r="Z370" s="22">
        <v>1.4</v>
      </c>
      <c r="AD370" s="273"/>
      <c r="AE370" s="273"/>
      <c r="AF370" s="274"/>
      <c r="AG370" s="316"/>
      <c r="AH370" s="317"/>
      <c r="AI370" s="299"/>
      <c r="AJ370" s="273"/>
      <c r="AK370" s="273"/>
      <c r="AL370" s="273"/>
      <c r="AM370" s="300"/>
    </row>
    <row r="371" spans="1:39" x14ac:dyDescent="0.25">
      <c r="A371" s="64">
        <v>43327</v>
      </c>
      <c r="B371" s="65"/>
      <c r="C371" s="66">
        <v>0.4375</v>
      </c>
      <c r="D371" s="65"/>
      <c r="E371" s="66">
        <v>0.47500000000000003</v>
      </c>
      <c r="F371" s="47" t="e">
        <f>VLOOKUP(G371,APPAREILS!$B$2:$C$702,2,FALSE)</f>
        <v>#N/A</v>
      </c>
      <c r="G371" s="39"/>
      <c r="H371" s="29">
        <v>1.2</v>
      </c>
      <c r="I371" s="24"/>
      <c r="J371" s="271"/>
      <c r="K371" s="298"/>
      <c r="L371" s="47">
        <v>1.2</v>
      </c>
      <c r="M371" s="73"/>
      <c r="N371" s="65">
        <v>1</v>
      </c>
      <c r="O371" s="40">
        <v>0</v>
      </c>
      <c r="P371" s="40">
        <v>1</v>
      </c>
      <c r="Q371" s="51">
        <v>0</v>
      </c>
      <c r="R371" s="69" t="s">
        <v>35</v>
      </c>
      <c r="S371" s="297"/>
      <c r="T371" s="272"/>
      <c r="U371" s="271"/>
      <c r="V371" s="298"/>
      <c r="W371" s="71">
        <v>1.2</v>
      </c>
      <c r="X371" s="24"/>
      <c r="Y371" s="24"/>
      <c r="Z371" s="24">
        <v>1.2</v>
      </c>
      <c r="AA371" s="24"/>
      <c r="AB371" s="10"/>
      <c r="AC371" s="34"/>
      <c r="AD371" s="271"/>
      <c r="AE371" s="271"/>
      <c r="AF371" s="272"/>
      <c r="AG371" s="314"/>
      <c r="AH371" s="315"/>
      <c r="AI371" s="297"/>
      <c r="AJ371" s="271"/>
      <c r="AK371" s="271"/>
      <c r="AL371" s="271"/>
      <c r="AM371" s="298"/>
    </row>
    <row r="372" spans="1:39" x14ac:dyDescent="0.25">
      <c r="A372" s="61">
        <v>43327</v>
      </c>
      <c r="B372" s="62"/>
      <c r="C372" s="63">
        <v>0.66666666666666663</v>
      </c>
      <c r="D372" s="62"/>
      <c r="E372" s="63">
        <v>0.71666666666666667</v>
      </c>
      <c r="F372" s="48" t="e">
        <f>VLOOKUP(G372,APPAREILS!$B$2:$C$702,2,FALSE)</f>
        <v>#N/A</v>
      </c>
      <c r="G372" s="41"/>
      <c r="H372" s="28">
        <v>1.2</v>
      </c>
      <c r="J372" s="273"/>
      <c r="K372" s="300"/>
      <c r="L372" s="48">
        <v>1.2</v>
      </c>
      <c r="M372" s="72"/>
      <c r="N372" s="62">
        <v>1</v>
      </c>
      <c r="O372" s="42">
        <v>0</v>
      </c>
      <c r="P372" s="42">
        <v>1</v>
      </c>
      <c r="Q372" s="52">
        <v>0</v>
      </c>
      <c r="R372" s="68" t="s">
        <v>35</v>
      </c>
      <c r="S372" s="299"/>
      <c r="T372" s="274"/>
      <c r="U372" s="273"/>
      <c r="V372" s="300"/>
      <c r="W372" s="70">
        <v>1.2</v>
      </c>
      <c r="Z372" s="22">
        <v>1.2</v>
      </c>
      <c r="AD372" s="273"/>
      <c r="AE372" s="273"/>
      <c r="AF372" s="274"/>
      <c r="AG372" s="316"/>
      <c r="AH372" s="317"/>
      <c r="AI372" s="299"/>
      <c r="AJ372" s="273"/>
      <c r="AK372" s="273"/>
      <c r="AL372" s="273"/>
      <c r="AM372" s="300"/>
    </row>
    <row r="373" spans="1:39" x14ac:dyDescent="0.25">
      <c r="A373" s="61">
        <v>43327</v>
      </c>
      <c r="B373" s="62"/>
      <c r="C373" s="63">
        <v>0.66666666666666663</v>
      </c>
      <c r="D373" s="62"/>
      <c r="E373" s="63">
        <v>0.71666666666666667</v>
      </c>
      <c r="F373" s="48" t="e">
        <f>VLOOKUP(G373,APPAREILS!$B$2:$C$702,2,FALSE)</f>
        <v>#N/A</v>
      </c>
      <c r="G373" s="41"/>
      <c r="H373" s="28">
        <v>0.9</v>
      </c>
      <c r="J373" s="273"/>
      <c r="K373" s="300"/>
      <c r="L373" s="48">
        <v>0.9</v>
      </c>
      <c r="M373" s="72"/>
      <c r="N373" s="62">
        <v>1</v>
      </c>
      <c r="O373" s="42">
        <v>0</v>
      </c>
      <c r="P373" s="42">
        <v>1</v>
      </c>
      <c r="Q373" s="52">
        <v>0</v>
      </c>
      <c r="R373" s="68" t="s">
        <v>35</v>
      </c>
      <c r="S373" s="299"/>
      <c r="T373" s="274"/>
      <c r="U373" s="273"/>
      <c r="V373" s="300"/>
      <c r="W373" s="70">
        <v>0.9</v>
      </c>
      <c r="Z373" s="22">
        <v>0.9</v>
      </c>
      <c r="AD373" s="273"/>
      <c r="AE373" s="273"/>
      <c r="AF373" s="274"/>
      <c r="AG373" s="316"/>
      <c r="AH373" s="317"/>
      <c r="AI373" s="299"/>
      <c r="AJ373" s="273"/>
      <c r="AK373" s="273"/>
      <c r="AL373" s="273"/>
      <c r="AM373" s="300"/>
    </row>
    <row r="374" spans="1:39" x14ac:dyDescent="0.25">
      <c r="A374" s="64">
        <v>43327</v>
      </c>
      <c r="B374" s="65"/>
      <c r="C374" s="66">
        <v>0.69166666666666676</v>
      </c>
      <c r="D374" s="65"/>
      <c r="E374" s="66">
        <v>0.75</v>
      </c>
      <c r="F374" s="47" t="e">
        <f>VLOOKUP(G374,APPAREILS!$B$2:$C$702,2,FALSE)</f>
        <v>#N/A</v>
      </c>
      <c r="G374" s="39"/>
      <c r="H374" s="29">
        <v>0.9</v>
      </c>
      <c r="I374" s="24"/>
      <c r="J374" s="271"/>
      <c r="K374" s="298"/>
      <c r="L374" s="47">
        <v>0.9</v>
      </c>
      <c r="M374" s="73"/>
      <c r="N374" s="65">
        <v>1</v>
      </c>
      <c r="O374" s="40">
        <v>0</v>
      </c>
      <c r="P374" s="40">
        <v>1</v>
      </c>
      <c r="Q374" s="51">
        <v>0</v>
      </c>
      <c r="R374" s="69" t="s">
        <v>35</v>
      </c>
      <c r="S374" s="297"/>
      <c r="T374" s="272"/>
      <c r="U374" s="271"/>
      <c r="V374" s="298"/>
      <c r="W374" s="71">
        <v>0.9</v>
      </c>
      <c r="X374" s="24"/>
      <c r="Y374" s="24"/>
      <c r="Z374" s="24">
        <v>0.9</v>
      </c>
      <c r="AA374" s="24"/>
      <c r="AB374" s="10"/>
      <c r="AC374" s="34"/>
      <c r="AD374" s="271"/>
      <c r="AE374" s="271"/>
      <c r="AF374" s="272"/>
      <c r="AG374" s="314"/>
      <c r="AH374" s="315"/>
      <c r="AI374" s="297"/>
      <c r="AJ374" s="271"/>
      <c r="AK374" s="271"/>
      <c r="AL374" s="271"/>
      <c r="AM374" s="298"/>
    </row>
    <row r="375" spans="1:39" x14ac:dyDescent="0.25">
      <c r="A375" s="61">
        <v>43328</v>
      </c>
      <c r="B375" s="62"/>
      <c r="C375" s="63">
        <v>0.32500000000000001</v>
      </c>
      <c r="D375" s="62"/>
      <c r="E375" s="63">
        <v>0.375</v>
      </c>
      <c r="F375" s="48" t="e">
        <f>VLOOKUP(G375,APPAREILS!$B$2:$C$702,2,FALSE)</f>
        <v>#N/A</v>
      </c>
      <c r="G375" s="41"/>
      <c r="H375" s="28">
        <v>1</v>
      </c>
      <c r="J375" s="273"/>
      <c r="K375" s="300"/>
      <c r="L375" s="48">
        <v>1</v>
      </c>
      <c r="M375" s="72"/>
      <c r="N375" s="62">
        <v>1</v>
      </c>
      <c r="O375" s="42">
        <v>0</v>
      </c>
      <c r="P375" s="42">
        <v>1</v>
      </c>
      <c r="Q375" s="52">
        <v>0</v>
      </c>
      <c r="R375" s="68" t="s">
        <v>35</v>
      </c>
      <c r="S375" s="299"/>
      <c r="T375" s="274"/>
      <c r="U375" s="273"/>
      <c r="V375" s="300"/>
      <c r="W375" s="70">
        <v>1</v>
      </c>
      <c r="Z375" s="22">
        <v>1</v>
      </c>
      <c r="AD375" s="273"/>
      <c r="AE375" s="273"/>
      <c r="AF375" s="274"/>
      <c r="AG375" s="316"/>
      <c r="AH375" s="317"/>
      <c r="AI375" s="299"/>
      <c r="AJ375" s="273"/>
      <c r="AK375" s="273"/>
      <c r="AL375" s="273"/>
      <c r="AM375" s="300"/>
    </row>
    <row r="376" spans="1:39" x14ac:dyDescent="0.25">
      <c r="A376" s="61">
        <v>43328</v>
      </c>
      <c r="B376" s="62"/>
      <c r="C376" s="63">
        <v>0.66666666666666663</v>
      </c>
      <c r="D376" s="62"/>
      <c r="E376" s="63">
        <v>0.70833333333333337</v>
      </c>
      <c r="F376" s="48" t="e">
        <f>VLOOKUP(G376,APPAREILS!$B$2:$C$702,2,FALSE)</f>
        <v>#N/A</v>
      </c>
      <c r="G376" s="41"/>
      <c r="H376" s="28">
        <v>1.2</v>
      </c>
      <c r="J376" s="273"/>
      <c r="K376" s="300"/>
      <c r="L376" s="48">
        <v>1.2</v>
      </c>
      <c r="M376" s="72"/>
      <c r="N376" s="62">
        <v>1</v>
      </c>
      <c r="O376" s="42">
        <v>0</v>
      </c>
      <c r="P376" s="42">
        <v>1</v>
      </c>
      <c r="Q376" s="52">
        <v>0</v>
      </c>
      <c r="R376" s="68" t="s">
        <v>35</v>
      </c>
      <c r="S376" s="299"/>
      <c r="T376" s="274"/>
      <c r="U376" s="273"/>
      <c r="V376" s="300"/>
      <c r="W376" s="70">
        <v>1.2</v>
      </c>
      <c r="Z376" s="22">
        <v>1.2</v>
      </c>
      <c r="AD376" s="273"/>
      <c r="AE376" s="273"/>
      <c r="AF376" s="274"/>
      <c r="AG376" s="316"/>
      <c r="AH376" s="317"/>
      <c r="AI376" s="299"/>
      <c r="AJ376" s="273"/>
      <c r="AK376" s="273"/>
      <c r="AL376" s="273"/>
      <c r="AM376" s="300"/>
    </row>
    <row r="377" spans="1:39" x14ac:dyDescent="0.25">
      <c r="A377" s="64">
        <v>43329</v>
      </c>
      <c r="B377" s="65"/>
      <c r="C377" s="66">
        <v>0.56041666666666667</v>
      </c>
      <c r="D377" s="65"/>
      <c r="E377" s="66">
        <v>0.61458333333333337</v>
      </c>
      <c r="F377" s="47" t="e">
        <f>VLOOKUP(G377,APPAREILS!$B$2:$C$702,2,FALSE)</f>
        <v>#N/A</v>
      </c>
      <c r="G377" s="39"/>
      <c r="H377" s="29">
        <v>0.5</v>
      </c>
      <c r="I377" s="24"/>
      <c r="J377" s="271"/>
      <c r="K377" s="298"/>
      <c r="L377" s="47">
        <v>0.5</v>
      </c>
      <c r="M377" s="73"/>
      <c r="N377" s="65">
        <v>1</v>
      </c>
      <c r="O377" s="40">
        <v>0</v>
      </c>
      <c r="P377" s="40">
        <v>1</v>
      </c>
      <c r="Q377" s="51">
        <v>0</v>
      </c>
      <c r="R377" s="69" t="s">
        <v>35</v>
      </c>
      <c r="S377" s="297"/>
      <c r="T377" s="272"/>
      <c r="U377" s="271"/>
      <c r="V377" s="298"/>
      <c r="W377" s="71">
        <v>0.5</v>
      </c>
      <c r="X377" s="24"/>
      <c r="Y377" s="24"/>
      <c r="Z377" s="24">
        <v>0.5</v>
      </c>
      <c r="AA377" s="24"/>
      <c r="AB377" s="10"/>
      <c r="AC377" s="34"/>
      <c r="AD377" s="271"/>
      <c r="AE377" s="271"/>
      <c r="AF377" s="272"/>
      <c r="AG377" s="314"/>
      <c r="AH377" s="315"/>
      <c r="AI377" s="297"/>
      <c r="AJ377" s="271"/>
      <c r="AK377" s="271"/>
      <c r="AL377" s="271"/>
      <c r="AM377" s="298"/>
    </row>
    <row r="378" spans="1:39" x14ac:dyDescent="0.25">
      <c r="A378" s="61">
        <v>43329</v>
      </c>
      <c r="B378" s="62"/>
      <c r="C378" s="63">
        <v>0.625</v>
      </c>
      <c r="D378" s="62"/>
      <c r="E378" s="63">
        <v>0.64583333333333337</v>
      </c>
      <c r="F378" s="48" t="e">
        <f>VLOOKUP(G378,APPAREILS!$B$2:$C$702,2,FALSE)</f>
        <v>#N/A</v>
      </c>
      <c r="G378" s="41"/>
      <c r="H378" s="28">
        <v>1.3</v>
      </c>
      <c r="J378" s="273"/>
      <c r="K378" s="300"/>
      <c r="L378" s="48">
        <v>1.3</v>
      </c>
      <c r="M378" s="72"/>
      <c r="N378" s="62">
        <v>1</v>
      </c>
      <c r="O378" s="42">
        <v>0</v>
      </c>
      <c r="P378" s="42">
        <v>1</v>
      </c>
      <c r="Q378" s="52">
        <v>0</v>
      </c>
      <c r="R378" s="68" t="s">
        <v>35</v>
      </c>
      <c r="S378" s="299"/>
      <c r="T378" s="274"/>
      <c r="U378" s="273"/>
      <c r="V378" s="300"/>
      <c r="W378" s="70">
        <v>1.3</v>
      </c>
      <c r="Z378" s="22">
        <v>1.3</v>
      </c>
      <c r="AD378" s="273"/>
      <c r="AE378" s="273"/>
      <c r="AF378" s="274"/>
      <c r="AG378" s="316"/>
      <c r="AH378" s="317"/>
      <c r="AI378" s="299"/>
      <c r="AJ378" s="273"/>
      <c r="AK378" s="273"/>
      <c r="AL378" s="273"/>
      <c r="AM378" s="300"/>
    </row>
    <row r="379" spans="1:39" x14ac:dyDescent="0.25">
      <c r="A379" s="61">
        <v>43334</v>
      </c>
      <c r="B379" s="62"/>
      <c r="C379" s="63">
        <v>0.3263888888888889</v>
      </c>
      <c r="D379" s="62"/>
      <c r="E379" s="63">
        <v>0.33888888888888885</v>
      </c>
      <c r="F379" s="48" t="e">
        <f>VLOOKUP(G379,APPAREILS!$B$2:$C$702,2,FALSE)</f>
        <v>#N/A</v>
      </c>
      <c r="G379" s="41"/>
      <c r="H379" s="28">
        <v>0.8</v>
      </c>
      <c r="J379" s="273"/>
      <c r="K379" s="300"/>
      <c r="L379" s="48">
        <v>0.8</v>
      </c>
      <c r="M379" s="72"/>
      <c r="N379" s="62">
        <v>1</v>
      </c>
      <c r="O379" s="42">
        <v>0</v>
      </c>
      <c r="P379" s="42">
        <v>1</v>
      </c>
      <c r="Q379" s="52">
        <v>0</v>
      </c>
      <c r="R379" s="68" t="s">
        <v>35</v>
      </c>
      <c r="S379" s="299"/>
      <c r="T379" s="274"/>
      <c r="U379" s="273"/>
      <c r="V379" s="300"/>
      <c r="W379" s="70">
        <v>0.8</v>
      </c>
      <c r="Z379" s="22">
        <v>0.8</v>
      </c>
      <c r="AD379" s="273"/>
      <c r="AE379" s="273"/>
      <c r="AF379" s="274"/>
      <c r="AG379" s="316"/>
      <c r="AH379" s="317"/>
      <c r="AI379" s="299"/>
      <c r="AJ379" s="273"/>
      <c r="AK379" s="273"/>
      <c r="AL379" s="273"/>
      <c r="AM379" s="300"/>
    </row>
    <row r="380" spans="1:39" x14ac:dyDescent="0.25">
      <c r="A380" s="64">
        <v>43334</v>
      </c>
      <c r="B380" s="65"/>
      <c r="C380" s="66">
        <v>0.35416666666666669</v>
      </c>
      <c r="D380" s="65"/>
      <c r="E380" s="66">
        <v>0.3833333333333333</v>
      </c>
      <c r="F380" s="47" t="e">
        <f>VLOOKUP(G380,APPAREILS!$B$2:$C$702,2,FALSE)</f>
        <v>#N/A</v>
      </c>
      <c r="G380" s="39"/>
      <c r="H380" s="29">
        <v>0.5</v>
      </c>
      <c r="I380" s="24"/>
      <c r="J380" s="271"/>
      <c r="K380" s="298"/>
      <c r="L380" s="47">
        <v>0.5</v>
      </c>
      <c r="M380" s="73"/>
      <c r="N380" s="65">
        <v>3</v>
      </c>
      <c r="O380" s="40">
        <v>0</v>
      </c>
      <c r="P380" s="40">
        <v>3</v>
      </c>
      <c r="Q380" s="51">
        <v>0</v>
      </c>
      <c r="R380" s="69" t="s">
        <v>35</v>
      </c>
      <c r="S380" s="297"/>
      <c r="T380" s="272"/>
      <c r="U380" s="271"/>
      <c r="V380" s="298"/>
      <c r="W380" s="71">
        <v>0.5</v>
      </c>
      <c r="X380" s="24"/>
      <c r="Y380" s="24"/>
      <c r="Z380" s="24">
        <v>0.5</v>
      </c>
      <c r="AA380" s="24"/>
      <c r="AB380" s="10"/>
      <c r="AC380" s="34"/>
      <c r="AD380" s="271"/>
      <c r="AE380" s="271"/>
      <c r="AF380" s="272"/>
      <c r="AG380" s="314"/>
      <c r="AH380" s="315"/>
      <c r="AI380" s="297"/>
      <c r="AJ380" s="271"/>
      <c r="AK380" s="271"/>
      <c r="AL380" s="271"/>
      <c r="AM380" s="298"/>
    </row>
    <row r="381" spans="1:39" x14ac:dyDescent="0.25">
      <c r="A381" s="61">
        <v>43334</v>
      </c>
      <c r="B381" s="62"/>
      <c r="C381" s="63">
        <v>0.39583333333333331</v>
      </c>
      <c r="D381" s="62"/>
      <c r="E381" s="63">
        <v>0.41666666666666669</v>
      </c>
      <c r="F381" s="48" t="e">
        <f>VLOOKUP(G381,APPAREILS!$B$2:$C$702,2,FALSE)</f>
        <v>#N/A</v>
      </c>
      <c r="G381" s="41"/>
      <c r="H381" s="28">
        <v>0.7</v>
      </c>
      <c r="J381" s="273"/>
      <c r="K381" s="300"/>
      <c r="L381" s="48">
        <v>0.7</v>
      </c>
      <c r="M381" s="72"/>
      <c r="N381" s="62">
        <v>3</v>
      </c>
      <c r="O381" s="42">
        <v>0</v>
      </c>
      <c r="P381" s="42">
        <v>3</v>
      </c>
      <c r="Q381" s="52">
        <v>0</v>
      </c>
      <c r="R381" s="68" t="s">
        <v>35</v>
      </c>
      <c r="S381" s="299"/>
      <c r="T381" s="274"/>
      <c r="U381" s="273"/>
      <c r="V381" s="300"/>
      <c r="W381" s="70">
        <v>0.7</v>
      </c>
      <c r="Z381" s="22">
        <v>0.7</v>
      </c>
      <c r="AD381" s="273"/>
      <c r="AE381" s="273"/>
      <c r="AF381" s="274"/>
      <c r="AG381" s="316"/>
      <c r="AH381" s="317"/>
      <c r="AI381" s="299"/>
      <c r="AJ381" s="273"/>
      <c r="AK381" s="273"/>
      <c r="AL381" s="273"/>
      <c r="AM381" s="300"/>
    </row>
    <row r="382" spans="1:39" x14ac:dyDescent="0.25">
      <c r="A382" s="61">
        <v>43334</v>
      </c>
      <c r="B382" s="62"/>
      <c r="C382" s="63">
        <v>0.66666666666666663</v>
      </c>
      <c r="D382" s="62"/>
      <c r="E382" s="63">
        <v>0.70000000000000007</v>
      </c>
      <c r="F382" s="48" t="e">
        <f>VLOOKUP(G382,APPAREILS!$B$2:$C$702,2,FALSE)</f>
        <v>#N/A</v>
      </c>
      <c r="G382" s="41"/>
      <c r="H382" s="28">
        <v>0.3</v>
      </c>
      <c r="J382" s="273"/>
      <c r="K382" s="300"/>
      <c r="L382" s="48">
        <v>0.3</v>
      </c>
      <c r="M382" s="72"/>
      <c r="N382" s="62">
        <v>1</v>
      </c>
      <c r="O382" s="42">
        <v>0</v>
      </c>
      <c r="P382" s="42">
        <v>1</v>
      </c>
      <c r="Q382" s="52">
        <v>0</v>
      </c>
      <c r="R382" s="68" t="s">
        <v>35</v>
      </c>
      <c r="S382" s="299"/>
      <c r="T382" s="274"/>
      <c r="U382" s="273"/>
      <c r="V382" s="300"/>
      <c r="W382" s="70">
        <v>0.3</v>
      </c>
      <c r="Z382" s="22">
        <v>0.3</v>
      </c>
      <c r="AD382" s="273"/>
      <c r="AE382" s="273"/>
      <c r="AF382" s="274"/>
      <c r="AG382" s="316"/>
      <c r="AH382" s="317"/>
      <c r="AI382" s="299"/>
      <c r="AJ382" s="273"/>
      <c r="AK382" s="273"/>
      <c r="AL382" s="273"/>
      <c r="AM382" s="300"/>
    </row>
    <row r="383" spans="1:39" x14ac:dyDescent="0.25">
      <c r="A383" s="64">
        <v>43335</v>
      </c>
      <c r="B383" s="65"/>
      <c r="C383" s="66">
        <v>0.27499999999999997</v>
      </c>
      <c r="D383" s="65"/>
      <c r="E383" s="66">
        <v>0.29166666666666669</v>
      </c>
      <c r="F383" s="47" t="e">
        <f>VLOOKUP(G383,APPAREILS!$B$2:$C$702,2,FALSE)</f>
        <v>#N/A</v>
      </c>
      <c r="G383" s="39"/>
      <c r="H383" s="29">
        <v>1.1000000000000001</v>
      </c>
      <c r="I383" s="24"/>
      <c r="J383" s="271"/>
      <c r="K383" s="298"/>
      <c r="L383" s="47">
        <v>1.1000000000000001</v>
      </c>
      <c r="M383" s="73"/>
      <c r="N383" s="65">
        <v>2</v>
      </c>
      <c r="O383" s="40">
        <v>0</v>
      </c>
      <c r="P383" s="40">
        <v>2</v>
      </c>
      <c r="Q383" s="51">
        <v>0</v>
      </c>
      <c r="R383" s="69" t="s">
        <v>35</v>
      </c>
      <c r="S383" s="297"/>
      <c r="T383" s="272"/>
      <c r="U383" s="271"/>
      <c r="V383" s="298"/>
      <c r="W383" s="71">
        <v>1.1000000000000001</v>
      </c>
      <c r="X383" s="24"/>
      <c r="Y383" s="24"/>
      <c r="Z383" s="24">
        <v>1.1000000000000001</v>
      </c>
      <c r="AA383" s="24"/>
      <c r="AB383" s="10"/>
      <c r="AC383" s="34"/>
      <c r="AD383" s="271"/>
      <c r="AE383" s="271"/>
      <c r="AF383" s="272"/>
      <c r="AG383" s="314"/>
      <c r="AH383" s="315"/>
      <c r="AI383" s="297"/>
      <c r="AJ383" s="271"/>
      <c r="AK383" s="271"/>
      <c r="AL383" s="271"/>
      <c r="AM383" s="298"/>
    </row>
    <row r="384" spans="1:39" x14ac:dyDescent="0.25">
      <c r="A384" s="61">
        <v>43335</v>
      </c>
      <c r="B384" s="62"/>
      <c r="C384" s="63">
        <v>0.29166666666666669</v>
      </c>
      <c r="D384" s="62"/>
      <c r="E384" s="63">
        <v>0.32916666666666666</v>
      </c>
      <c r="F384" s="48" t="e">
        <f>VLOOKUP(G384,APPAREILS!$B$2:$C$702,2,FALSE)</f>
        <v>#N/A</v>
      </c>
      <c r="G384" s="41"/>
      <c r="H384" s="28">
        <v>0.9</v>
      </c>
      <c r="J384" s="273"/>
      <c r="K384" s="300"/>
      <c r="L384" s="48">
        <v>0.9</v>
      </c>
      <c r="M384" s="72"/>
      <c r="N384" s="62">
        <v>2</v>
      </c>
      <c r="O384" s="42">
        <v>0</v>
      </c>
      <c r="P384" s="42">
        <v>2</v>
      </c>
      <c r="Q384" s="52">
        <v>0</v>
      </c>
      <c r="R384" s="68" t="s">
        <v>35</v>
      </c>
      <c r="S384" s="299"/>
      <c r="T384" s="274"/>
      <c r="U384" s="273"/>
      <c r="V384" s="300"/>
      <c r="W384" s="70">
        <v>0.9</v>
      </c>
      <c r="Z384" s="22">
        <v>0.9</v>
      </c>
      <c r="AD384" s="273"/>
      <c r="AE384" s="273"/>
      <c r="AF384" s="274"/>
      <c r="AG384" s="316"/>
      <c r="AH384" s="317"/>
      <c r="AI384" s="299"/>
      <c r="AJ384" s="273"/>
      <c r="AK384" s="273"/>
      <c r="AL384" s="273"/>
      <c r="AM384" s="300"/>
    </row>
    <row r="385" spans="1:39" x14ac:dyDescent="0.25">
      <c r="A385" s="61">
        <v>43335</v>
      </c>
      <c r="B385" s="62"/>
      <c r="C385" s="63">
        <v>0.41666666666666669</v>
      </c>
      <c r="D385" s="62"/>
      <c r="E385" s="63">
        <v>0.46249999999999997</v>
      </c>
      <c r="F385" s="48" t="e">
        <f>VLOOKUP(G385,APPAREILS!$B$2:$C$702,2,FALSE)</f>
        <v>#N/A</v>
      </c>
      <c r="G385" s="41"/>
      <c r="H385" s="28">
        <v>0.4</v>
      </c>
      <c r="J385" s="273"/>
      <c r="K385" s="300"/>
      <c r="L385" s="48">
        <v>0.4</v>
      </c>
      <c r="M385" s="72"/>
      <c r="N385" s="62">
        <v>2</v>
      </c>
      <c r="O385" s="42">
        <v>0</v>
      </c>
      <c r="P385" s="42">
        <v>2</v>
      </c>
      <c r="Q385" s="52">
        <v>0</v>
      </c>
      <c r="R385" s="68" t="s">
        <v>35</v>
      </c>
      <c r="S385" s="299"/>
      <c r="T385" s="274"/>
      <c r="U385" s="273"/>
      <c r="V385" s="300"/>
      <c r="W385" s="70">
        <v>0.4</v>
      </c>
      <c r="Z385" s="22">
        <v>0.4</v>
      </c>
      <c r="AD385" s="273"/>
      <c r="AE385" s="273"/>
      <c r="AF385" s="274"/>
      <c r="AG385" s="316"/>
      <c r="AH385" s="317"/>
      <c r="AI385" s="299"/>
      <c r="AJ385" s="273"/>
      <c r="AK385" s="273"/>
      <c r="AL385" s="273"/>
      <c r="AM385" s="300"/>
    </row>
    <row r="386" spans="1:39" x14ac:dyDescent="0.25">
      <c r="A386" s="64">
        <v>43336</v>
      </c>
      <c r="B386" s="65"/>
      <c r="C386" s="66">
        <v>0.29166666666666669</v>
      </c>
      <c r="D386" s="65"/>
      <c r="E386" s="66">
        <v>0.32916666666666666</v>
      </c>
      <c r="F386" s="47" t="e">
        <f>VLOOKUP(G386,APPAREILS!$B$2:$C$702,2,FALSE)</f>
        <v>#N/A</v>
      </c>
      <c r="G386" s="39"/>
      <c r="H386" s="29">
        <v>0.4</v>
      </c>
      <c r="I386" s="24"/>
      <c r="J386" s="271"/>
      <c r="K386" s="298"/>
      <c r="L386" s="47">
        <v>0.4</v>
      </c>
      <c r="M386" s="73"/>
      <c r="N386" s="65">
        <v>1</v>
      </c>
      <c r="O386" s="40">
        <v>0</v>
      </c>
      <c r="P386" s="40">
        <v>1</v>
      </c>
      <c r="Q386" s="51">
        <v>0</v>
      </c>
      <c r="R386" s="69" t="s">
        <v>35</v>
      </c>
      <c r="S386" s="297"/>
      <c r="T386" s="272"/>
      <c r="U386" s="271"/>
      <c r="V386" s="298"/>
      <c r="W386" s="71">
        <v>0.4</v>
      </c>
      <c r="X386" s="24"/>
      <c r="Y386" s="24"/>
      <c r="Z386" s="24">
        <v>0.4</v>
      </c>
      <c r="AA386" s="24"/>
      <c r="AB386" s="10"/>
      <c r="AC386" s="34"/>
      <c r="AD386" s="271"/>
      <c r="AE386" s="271"/>
      <c r="AF386" s="272"/>
      <c r="AG386" s="314"/>
      <c r="AH386" s="315"/>
      <c r="AI386" s="297"/>
      <c r="AJ386" s="271"/>
      <c r="AK386" s="271"/>
      <c r="AL386" s="271"/>
      <c r="AM386" s="298"/>
    </row>
    <row r="387" spans="1:39" x14ac:dyDescent="0.25">
      <c r="A387" s="61">
        <v>43336</v>
      </c>
      <c r="B387" s="62"/>
      <c r="C387" s="63">
        <v>0.45833333333333331</v>
      </c>
      <c r="D387" s="62"/>
      <c r="E387" s="63">
        <v>0.47083333333333338</v>
      </c>
      <c r="F387" s="48" t="e">
        <f>VLOOKUP(G387,APPAREILS!$B$2:$C$702,2,FALSE)</f>
        <v>#N/A</v>
      </c>
      <c r="G387" s="41"/>
      <c r="H387" s="28">
        <v>0.3</v>
      </c>
      <c r="J387" s="273"/>
      <c r="K387" s="300"/>
      <c r="L387" s="48">
        <v>0.3</v>
      </c>
      <c r="M387" s="72"/>
      <c r="N387" s="62">
        <v>2</v>
      </c>
      <c r="O387" s="42">
        <v>0</v>
      </c>
      <c r="P387" s="42">
        <v>2</v>
      </c>
      <c r="Q387" s="52">
        <v>0</v>
      </c>
      <c r="R387" s="68" t="s">
        <v>35</v>
      </c>
      <c r="S387" s="299"/>
      <c r="T387" s="274"/>
      <c r="U387" s="273"/>
      <c r="V387" s="300"/>
      <c r="W387" s="70">
        <v>0.3</v>
      </c>
      <c r="Z387" s="22">
        <v>0.3</v>
      </c>
      <c r="AD387" s="273"/>
      <c r="AE387" s="273"/>
      <c r="AF387" s="274"/>
      <c r="AG387" s="316"/>
      <c r="AH387" s="317"/>
      <c r="AI387" s="299"/>
      <c r="AJ387" s="273"/>
      <c r="AK387" s="273"/>
      <c r="AL387" s="273"/>
      <c r="AM387" s="300"/>
    </row>
    <row r="388" spans="1:39" x14ac:dyDescent="0.25">
      <c r="A388" s="61">
        <v>43336</v>
      </c>
      <c r="B388" s="62"/>
      <c r="C388" s="63">
        <v>0.54166666666666663</v>
      </c>
      <c r="D388" s="62"/>
      <c r="E388" s="63">
        <v>0.55833333333333335</v>
      </c>
      <c r="F388" s="48" t="e">
        <f>VLOOKUP(G388,APPAREILS!$B$2:$C$702,2,FALSE)</f>
        <v>#N/A</v>
      </c>
      <c r="G388" s="41"/>
      <c r="H388" s="28">
        <v>0.9</v>
      </c>
      <c r="J388" s="273"/>
      <c r="K388" s="300"/>
      <c r="L388" s="48">
        <v>0.9</v>
      </c>
      <c r="M388" s="72"/>
      <c r="N388" s="62">
        <v>1</v>
      </c>
      <c r="O388" s="42">
        <v>0</v>
      </c>
      <c r="P388" s="42">
        <v>1</v>
      </c>
      <c r="Q388" s="52">
        <v>0</v>
      </c>
      <c r="R388" s="68" t="s">
        <v>35</v>
      </c>
      <c r="S388" s="299"/>
      <c r="T388" s="274"/>
      <c r="U388" s="273"/>
      <c r="V388" s="300"/>
      <c r="W388" s="70">
        <v>0.9</v>
      </c>
      <c r="Z388" s="22">
        <v>0.9</v>
      </c>
      <c r="AD388" s="273"/>
      <c r="AE388" s="273"/>
      <c r="AF388" s="274"/>
      <c r="AG388" s="316"/>
      <c r="AH388" s="317"/>
      <c r="AI388" s="299"/>
      <c r="AJ388" s="273"/>
      <c r="AK388" s="273"/>
      <c r="AL388" s="273"/>
      <c r="AM388" s="300"/>
    </row>
    <row r="389" spans="1:39" x14ac:dyDescent="0.25">
      <c r="A389" s="64">
        <v>43340</v>
      </c>
      <c r="B389" s="65"/>
      <c r="C389" s="66">
        <v>0.34583333333333338</v>
      </c>
      <c r="D389" s="65"/>
      <c r="E389" s="66">
        <v>0.35416666666666669</v>
      </c>
      <c r="F389" s="47" t="e">
        <f>VLOOKUP(G389,APPAREILS!$B$2:$C$702,2,FALSE)</f>
        <v>#N/A</v>
      </c>
      <c r="G389" s="39"/>
      <c r="H389" s="29">
        <v>0.2</v>
      </c>
      <c r="I389" s="24"/>
      <c r="J389" s="271"/>
      <c r="K389" s="298"/>
      <c r="L389" s="47">
        <v>0.2</v>
      </c>
      <c r="M389" s="73"/>
      <c r="N389" s="65">
        <v>1</v>
      </c>
      <c r="O389" s="40">
        <v>0</v>
      </c>
      <c r="P389" s="40">
        <v>1</v>
      </c>
      <c r="Q389" s="51">
        <v>0</v>
      </c>
      <c r="R389" s="69" t="s">
        <v>35</v>
      </c>
      <c r="S389" s="297"/>
      <c r="T389" s="272"/>
      <c r="U389" s="271"/>
      <c r="V389" s="298"/>
      <c r="W389" s="71">
        <v>0.2</v>
      </c>
      <c r="X389" s="24"/>
      <c r="Y389" s="24"/>
      <c r="Z389" s="24"/>
      <c r="AA389" s="24"/>
      <c r="AB389" s="10"/>
      <c r="AC389" s="34"/>
      <c r="AD389" s="271"/>
      <c r="AE389" s="271"/>
      <c r="AF389" s="272"/>
      <c r="AG389" s="314"/>
      <c r="AH389" s="315"/>
      <c r="AI389" s="297"/>
      <c r="AJ389" s="271"/>
      <c r="AK389" s="271"/>
      <c r="AL389" s="271"/>
      <c r="AM389" s="298"/>
    </row>
    <row r="390" spans="1:39" x14ac:dyDescent="0.25">
      <c r="A390" s="61">
        <v>43341</v>
      </c>
      <c r="B390" s="62"/>
      <c r="C390" s="63">
        <v>0.52083333333333337</v>
      </c>
      <c r="D390" s="62"/>
      <c r="E390" s="63">
        <v>0.5625</v>
      </c>
      <c r="F390" s="48" t="e">
        <f>VLOOKUP(G390,APPAREILS!$B$2:$C$702,2,FALSE)</f>
        <v>#N/A</v>
      </c>
      <c r="G390" s="41"/>
      <c r="H390" s="28">
        <v>1</v>
      </c>
      <c r="J390" s="273"/>
      <c r="K390" s="300"/>
      <c r="L390" s="48">
        <v>1</v>
      </c>
      <c r="M390" s="72"/>
      <c r="N390" s="62">
        <v>5</v>
      </c>
      <c r="O390" s="42">
        <v>0</v>
      </c>
      <c r="P390" s="42">
        <v>4</v>
      </c>
      <c r="Q390" s="52">
        <v>0</v>
      </c>
      <c r="R390" s="68" t="s">
        <v>35</v>
      </c>
      <c r="S390" s="299"/>
      <c r="T390" s="274"/>
      <c r="U390" s="273"/>
      <c r="V390" s="300"/>
      <c r="W390" s="70">
        <v>1</v>
      </c>
      <c r="Z390" s="22">
        <v>1</v>
      </c>
      <c r="AD390" s="273"/>
      <c r="AE390" s="273"/>
      <c r="AF390" s="274"/>
      <c r="AG390" s="316"/>
      <c r="AH390" s="317"/>
      <c r="AI390" s="299"/>
      <c r="AJ390" s="273"/>
      <c r="AK390" s="273"/>
      <c r="AL390" s="273"/>
      <c r="AM390" s="300"/>
    </row>
    <row r="391" spans="1:39" x14ac:dyDescent="0.25">
      <c r="A391" s="61">
        <v>43341</v>
      </c>
      <c r="B391" s="62"/>
      <c r="C391" s="63">
        <v>0.60416666666666663</v>
      </c>
      <c r="D391" s="62"/>
      <c r="E391" s="63">
        <v>0.64583333333333337</v>
      </c>
      <c r="F391" s="48" t="e">
        <f>VLOOKUP(G391,APPAREILS!$B$2:$C$702,2,FALSE)</f>
        <v>#N/A</v>
      </c>
      <c r="G391" s="41"/>
      <c r="H391" s="28">
        <v>1</v>
      </c>
      <c r="J391" s="273"/>
      <c r="K391" s="300"/>
      <c r="L391" s="48">
        <v>1</v>
      </c>
      <c r="M391" s="72"/>
      <c r="N391" s="62">
        <v>6</v>
      </c>
      <c r="O391" s="42">
        <v>0</v>
      </c>
      <c r="P391" s="42">
        <v>6</v>
      </c>
      <c r="Q391" s="52">
        <v>0</v>
      </c>
      <c r="R391" s="68" t="s">
        <v>35</v>
      </c>
      <c r="S391" s="299"/>
      <c r="T391" s="274"/>
      <c r="U391" s="273"/>
      <c r="V391" s="300"/>
      <c r="W391" s="70">
        <v>1</v>
      </c>
      <c r="Z391" s="22">
        <v>1</v>
      </c>
      <c r="AD391" s="273"/>
      <c r="AE391" s="273"/>
      <c r="AF391" s="274"/>
      <c r="AG391" s="316"/>
      <c r="AH391" s="317"/>
      <c r="AI391" s="299"/>
      <c r="AJ391" s="273"/>
      <c r="AK391" s="273"/>
      <c r="AL391" s="273"/>
      <c r="AM391" s="300"/>
    </row>
    <row r="392" spans="1:39" x14ac:dyDescent="0.25">
      <c r="A392" s="64">
        <v>43341</v>
      </c>
      <c r="B392" s="65"/>
      <c r="C392" s="66">
        <v>0.60416666666666663</v>
      </c>
      <c r="D392" s="65"/>
      <c r="E392" s="66">
        <v>0.64583333333333337</v>
      </c>
      <c r="F392" s="47" t="e">
        <f>VLOOKUP(G392,APPAREILS!$B$2:$C$702,2,FALSE)</f>
        <v>#N/A</v>
      </c>
      <c r="G392" s="39"/>
      <c r="H392" s="29">
        <v>1</v>
      </c>
      <c r="I392" s="24"/>
      <c r="J392" s="271"/>
      <c r="K392" s="298"/>
      <c r="L392" s="47">
        <v>1</v>
      </c>
      <c r="M392" s="73"/>
      <c r="N392" s="65">
        <v>4</v>
      </c>
      <c r="O392" s="40">
        <v>0</v>
      </c>
      <c r="P392" s="40">
        <v>5</v>
      </c>
      <c r="Q392" s="51">
        <v>0</v>
      </c>
      <c r="R392" s="69" t="s">
        <v>35</v>
      </c>
      <c r="S392" s="297"/>
      <c r="T392" s="272"/>
      <c r="U392" s="271"/>
      <c r="V392" s="298"/>
      <c r="W392" s="71">
        <v>1</v>
      </c>
      <c r="X392" s="24"/>
      <c r="Y392" s="24"/>
      <c r="Z392" s="24">
        <v>1</v>
      </c>
      <c r="AA392" s="24"/>
      <c r="AB392" s="10"/>
      <c r="AC392" s="34"/>
      <c r="AD392" s="271"/>
      <c r="AE392" s="271"/>
      <c r="AF392" s="272"/>
      <c r="AG392" s="314"/>
      <c r="AH392" s="315"/>
      <c r="AI392" s="297"/>
      <c r="AJ392" s="271"/>
      <c r="AK392" s="271"/>
      <c r="AL392" s="271"/>
      <c r="AM392" s="298"/>
    </row>
    <row r="393" spans="1:39" x14ac:dyDescent="0.25">
      <c r="A393" s="61">
        <v>43348</v>
      </c>
      <c r="B393" s="62"/>
      <c r="C393" s="63">
        <v>0.28472222222222221</v>
      </c>
      <c r="D393" s="62"/>
      <c r="E393" s="63">
        <v>0.33055555555555555</v>
      </c>
      <c r="F393" s="48" t="e">
        <f>VLOOKUP(G393,APPAREILS!$B$2:$C$702,2,FALSE)</f>
        <v>#N/A</v>
      </c>
      <c r="G393" s="41"/>
      <c r="H393" s="28">
        <v>0.2</v>
      </c>
      <c r="J393" s="273"/>
      <c r="K393" s="300"/>
      <c r="L393" s="48">
        <v>0.2</v>
      </c>
      <c r="M393" s="72"/>
      <c r="N393" s="62">
        <v>3</v>
      </c>
      <c r="O393" s="42">
        <v>0</v>
      </c>
      <c r="P393" s="42">
        <v>1</v>
      </c>
      <c r="Q393" s="52">
        <v>0</v>
      </c>
      <c r="R393" s="68" t="s">
        <v>35</v>
      </c>
      <c r="S393" s="299"/>
      <c r="T393" s="274"/>
      <c r="U393" s="273"/>
      <c r="V393" s="300"/>
      <c r="W393" s="70">
        <v>0.2</v>
      </c>
      <c r="AD393" s="273"/>
      <c r="AE393" s="273"/>
      <c r="AF393" s="274"/>
      <c r="AG393" s="316"/>
      <c r="AH393" s="317"/>
      <c r="AI393" s="299"/>
      <c r="AJ393" s="273"/>
      <c r="AK393" s="273"/>
      <c r="AL393" s="273"/>
      <c r="AM393" s="300"/>
    </row>
    <row r="394" spans="1:39" x14ac:dyDescent="0.25">
      <c r="A394" s="61">
        <v>43348</v>
      </c>
      <c r="B394" s="62"/>
      <c r="C394" s="63">
        <v>0.33333333333333331</v>
      </c>
      <c r="D394" s="62"/>
      <c r="E394" s="63">
        <v>0.39166666666666666</v>
      </c>
      <c r="F394" s="48" t="e">
        <f>VLOOKUP(G394,APPAREILS!$B$2:$C$702,2,FALSE)</f>
        <v>#N/A</v>
      </c>
      <c r="G394" s="41"/>
      <c r="H394" s="28">
        <v>1.4</v>
      </c>
      <c r="J394" s="273"/>
      <c r="K394" s="300"/>
      <c r="L394" s="48">
        <v>1.4</v>
      </c>
      <c r="M394" s="72"/>
      <c r="N394" s="62">
        <v>1</v>
      </c>
      <c r="O394" s="42">
        <v>0</v>
      </c>
      <c r="P394" s="42">
        <v>1</v>
      </c>
      <c r="Q394" s="52">
        <v>0</v>
      </c>
      <c r="R394" s="68" t="s">
        <v>35</v>
      </c>
      <c r="S394" s="299"/>
      <c r="T394" s="274"/>
      <c r="U394" s="273"/>
      <c r="V394" s="300"/>
      <c r="W394" s="70">
        <v>1.4</v>
      </c>
      <c r="Z394" s="22">
        <v>1.4</v>
      </c>
      <c r="AD394" s="273"/>
      <c r="AE394" s="273"/>
      <c r="AF394" s="274"/>
      <c r="AG394" s="316"/>
      <c r="AH394" s="317"/>
      <c r="AI394" s="299"/>
      <c r="AJ394" s="273"/>
      <c r="AK394" s="273"/>
      <c r="AL394" s="273"/>
      <c r="AM394" s="300"/>
    </row>
    <row r="395" spans="1:39" x14ac:dyDescent="0.25">
      <c r="A395" s="64">
        <v>43348</v>
      </c>
      <c r="B395" s="65"/>
      <c r="C395" s="66">
        <v>0.68958333333333333</v>
      </c>
      <c r="D395" s="65"/>
      <c r="E395" s="66">
        <v>0.69791666666666663</v>
      </c>
      <c r="F395" s="47" t="e">
        <f>VLOOKUP(G395,APPAREILS!$B$2:$C$702,2,FALSE)</f>
        <v>#N/A</v>
      </c>
      <c r="G395" s="39"/>
      <c r="H395" s="29">
        <v>1.1000000000000001</v>
      </c>
      <c r="I395" s="24"/>
      <c r="J395" s="271"/>
      <c r="K395" s="298"/>
      <c r="L395" s="47">
        <v>1.1000000000000001</v>
      </c>
      <c r="M395" s="73"/>
      <c r="N395" s="65">
        <v>1</v>
      </c>
      <c r="O395" s="40">
        <v>0</v>
      </c>
      <c r="P395" s="40">
        <v>3</v>
      </c>
      <c r="Q395" s="51">
        <v>0</v>
      </c>
      <c r="R395" s="69" t="s">
        <v>35</v>
      </c>
      <c r="S395" s="297"/>
      <c r="T395" s="272"/>
      <c r="U395" s="271"/>
      <c r="V395" s="298"/>
      <c r="W395" s="71">
        <v>1.1000000000000001</v>
      </c>
      <c r="X395" s="24"/>
      <c r="Y395" s="24"/>
      <c r="Z395" s="24">
        <v>1.1000000000000001</v>
      </c>
      <c r="AA395" s="24"/>
      <c r="AB395" s="10"/>
      <c r="AC395" s="34"/>
      <c r="AD395" s="271"/>
      <c r="AE395" s="271"/>
      <c r="AF395" s="272"/>
      <c r="AG395" s="314"/>
      <c r="AH395" s="315"/>
      <c r="AI395" s="297"/>
      <c r="AJ395" s="271"/>
      <c r="AK395" s="271"/>
      <c r="AL395" s="271"/>
      <c r="AM395" s="298"/>
    </row>
    <row r="396" spans="1:39" x14ac:dyDescent="0.25">
      <c r="A396" s="61">
        <v>43349</v>
      </c>
      <c r="B396" s="62"/>
      <c r="C396" s="63">
        <v>0.47916666666666669</v>
      </c>
      <c r="D396" s="62"/>
      <c r="E396" s="63">
        <v>0.52083333333333337</v>
      </c>
      <c r="F396" s="48" t="e">
        <f>VLOOKUP(G396,APPAREILS!$B$2:$C$702,2,FALSE)</f>
        <v>#N/A</v>
      </c>
      <c r="G396" s="41"/>
      <c r="H396" s="28">
        <v>1</v>
      </c>
      <c r="J396" s="273"/>
      <c r="K396" s="300"/>
      <c r="L396" s="48">
        <v>1</v>
      </c>
      <c r="M396" s="72"/>
      <c r="N396" s="62">
        <v>3</v>
      </c>
      <c r="O396" s="42">
        <v>0</v>
      </c>
      <c r="P396" s="42">
        <v>3</v>
      </c>
      <c r="Q396" s="52">
        <v>0</v>
      </c>
      <c r="R396" s="68" t="s">
        <v>35</v>
      </c>
      <c r="S396" s="299"/>
      <c r="T396" s="274"/>
      <c r="U396" s="273"/>
      <c r="V396" s="300"/>
      <c r="W396" s="70">
        <v>1</v>
      </c>
      <c r="Z396" s="22">
        <v>1</v>
      </c>
      <c r="AD396" s="273"/>
      <c r="AE396" s="273"/>
      <c r="AF396" s="274"/>
      <c r="AG396" s="316"/>
      <c r="AH396" s="317"/>
      <c r="AI396" s="299"/>
      <c r="AJ396" s="273"/>
      <c r="AK396" s="273"/>
      <c r="AL396" s="273"/>
      <c r="AM396" s="300"/>
    </row>
    <row r="397" spans="1:39" x14ac:dyDescent="0.25">
      <c r="A397" s="61">
        <v>43357</v>
      </c>
      <c r="B397" s="62"/>
      <c r="C397" s="63">
        <v>0.34375</v>
      </c>
      <c r="D397" s="62"/>
      <c r="E397" s="63">
        <v>0.38541666666666669</v>
      </c>
      <c r="F397" s="48" t="e">
        <f>VLOOKUP(G397,APPAREILS!$B$2:$C$702,2,FALSE)</f>
        <v>#N/A</v>
      </c>
      <c r="G397" s="41"/>
      <c r="H397" s="28">
        <v>1</v>
      </c>
      <c r="J397" s="273"/>
      <c r="K397" s="300"/>
      <c r="L397" s="48">
        <v>1</v>
      </c>
      <c r="M397" s="72"/>
      <c r="N397" s="62">
        <v>4</v>
      </c>
      <c r="O397" s="42">
        <v>0</v>
      </c>
      <c r="P397" s="42">
        <v>4</v>
      </c>
      <c r="Q397" s="52">
        <v>0</v>
      </c>
      <c r="R397" s="68" t="s">
        <v>35</v>
      </c>
      <c r="S397" s="299"/>
      <c r="T397" s="274"/>
      <c r="U397" s="273"/>
      <c r="V397" s="300"/>
      <c r="W397" s="70">
        <v>1</v>
      </c>
      <c r="Z397" s="22">
        <v>1</v>
      </c>
      <c r="AD397" s="273"/>
      <c r="AE397" s="273"/>
      <c r="AF397" s="274"/>
      <c r="AG397" s="316"/>
      <c r="AH397" s="317"/>
      <c r="AI397" s="299"/>
      <c r="AJ397" s="273"/>
      <c r="AK397" s="273"/>
      <c r="AL397" s="273"/>
      <c r="AM397" s="300"/>
    </row>
    <row r="398" spans="1:39" x14ac:dyDescent="0.25">
      <c r="A398" s="64">
        <v>43358</v>
      </c>
      <c r="B398" s="65"/>
      <c r="C398" s="66">
        <v>0.375</v>
      </c>
      <c r="D398" s="65"/>
      <c r="E398" s="66">
        <v>0.42499999999999999</v>
      </c>
      <c r="F398" s="47" t="e">
        <f>VLOOKUP(G398,APPAREILS!$B$2:$C$702,2,FALSE)</f>
        <v>#N/A</v>
      </c>
      <c r="G398" s="39"/>
      <c r="H398" s="29">
        <v>0.5</v>
      </c>
      <c r="I398" s="24"/>
      <c r="J398" s="271"/>
      <c r="K398" s="298"/>
      <c r="L398" s="47">
        <v>0.5</v>
      </c>
      <c r="M398" s="73"/>
      <c r="N398" s="65">
        <v>1</v>
      </c>
      <c r="O398" s="40">
        <v>0</v>
      </c>
      <c r="P398" s="40">
        <v>1</v>
      </c>
      <c r="Q398" s="51">
        <v>0</v>
      </c>
      <c r="R398" s="69" t="s">
        <v>35</v>
      </c>
      <c r="S398" s="297"/>
      <c r="T398" s="272"/>
      <c r="U398" s="271"/>
      <c r="V398" s="298"/>
      <c r="W398" s="71">
        <v>0.5</v>
      </c>
      <c r="X398" s="24"/>
      <c r="Y398" s="24"/>
      <c r="Z398" s="24">
        <v>0.5</v>
      </c>
      <c r="AA398" s="24"/>
      <c r="AB398" s="10"/>
      <c r="AC398" s="34"/>
      <c r="AD398" s="271"/>
      <c r="AE398" s="271"/>
      <c r="AF398" s="272"/>
      <c r="AG398" s="314"/>
      <c r="AH398" s="315"/>
      <c r="AI398" s="297"/>
      <c r="AJ398" s="271"/>
      <c r="AK398" s="271"/>
      <c r="AL398" s="271"/>
      <c r="AM398" s="298"/>
    </row>
    <row r="399" spans="1:39" x14ac:dyDescent="0.25">
      <c r="A399" s="61">
        <v>43358</v>
      </c>
      <c r="B399" s="62"/>
      <c r="C399" s="63">
        <v>0.5</v>
      </c>
      <c r="D399" s="62"/>
      <c r="E399" s="63">
        <v>0.52083333333333337</v>
      </c>
      <c r="F399" s="48" t="e">
        <f>VLOOKUP(G399,APPAREILS!$B$2:$C$702,2,FALSE)</f>
        <v>#N/A</v>
      </c>
      <c r="G399" s="41"/>
      <c r="H399" s="28">
        <v>1.4</v>
      </c>
      <c r="J399" s="273"/>
      <c r="K399" s="300"/>
      <c r="L399" s="48">
        <v>1.4</v>
      </c>
      <c r="M399" s="72"/>
      <c r="N399" s="62">
        <v>1</v>
      </c>
      <c r="O399" s="42">
        <v>0</v>
      </c>
      <c r="P399" s="42">
        <v>1</v>
      </c>
      <c r="Q399" s="52">
        <v>0</v>
      </c>
      <c r="R399" s="68" t="s">
        <v>35</v>
      </c>
      <c r="S399" s="299"/>
      <c r="T399" s="274"/>
      <c r="U399" s="273"/>
      <c r="V399" s="300"/>
      <c r="W399" s="70">
        <v>1.4</v>
      </c>
      <c r="Z399" s="22">
        <v>1.4</v>
      </c>
      <c r="AD399" s="273"/>
      <c r="AE399" s="273"/>
      <c r="AF399" s="274"/>
      <c r="AG399" s="316"/>
      <c r="AH399" s="317"/>
      <c r="AI399" s="299"/>
      <c r="AJ399" s="273"/>
      <c r="AK399" s="273"/>
      <c r="AL399" s="273"/>
      <c r="AM399" s="300"/>
    </row>
    <row r="400" spans="1:39" x14ac:dyDescent="0.25">
      <c r="A400" s="61">
        <v>43358</v>
      </c>
      <c r="B400" s="62"/>
      <c r="C400" s="63">
        <v>0.54583333333333328</v>
      </c>
      <c r="D400" s="62"/>
      <c r="E400" s="63">
        <v>0.60416666666666663</v>
      </c>
      <c r="F400" s="48" t="e">
        <f>VLOOKUP(G400,APPAREILS!$B$2:$C$702,2,FALSE)</f>
        <v>#N/A</v>
      </c>
      <c r="G400" s="41"/>
      <c r="H400" s="28">
        <v>0.5</v>
      </c>
      <c r="J400" s="273"/>
      <c r="K400" s="300"/>
      <c r="L400" s="48">
        <v>0.5</v>
      </c>
      <c r="M400" s="72"/>
      <c r="N400" s="62">
        <v>1</v>
      </c>
      <c r="O400" s="42">
        <v>0</v>
      </c>
      <c r="P400" s="42">
        <v>1</v>
      </c>
      <c r="Q400" s="52">
        <v>0</v>
      </c>
      <c r="R400" s="68" t="s">
        <v>35</v>
      </c>
      <c r="S400" s="299"/>
      <c r="T400" s="274"/>
      <c r="U400" s="273"/>
      <c r="V400" s="300"/>
      <c r="W400" s="70">
        <v>0.5</v>
      </c>
      <c r="Z400" s="22">
        <v>0.5</v>
      </c>
      <c r="AD400" s="273"/>
      <c r="AE400" s="273"/>
      <c r="AF400" s="274"/>
      <c r="AG400" s="316"/>
      <c r="AH400" s="317"/>
      <c r="AI400" s="299"/>
      <c r="AJ400" s="273"/>
      <c r="AK400" s="273"/>
      <c r="AL400" s="273"/>
      <c r="AM400" s="300"/>
    </row>
    <row r="401" spans="1:39" x14ac:dyDescent="0.25">
      <c r="A401" s="64">
        <v>43358</v>
      </c>
      <c r="B401" s="65"/>
      <c r="C401" s="66">
        <v>0.61458333333333337</v>
      </c>
      <c r="D401" s="65"/>
      <c r="E401" s="66">
        <v>0.63541666666666663</v>
      </c>
      <c r="F401" s="47" t="e">
        <f>VLOOKUP(G401,APPAREILS!$B$2:$C$702,2,FALSE)</f>
        <v>#N/A</v>
      </c>
      <c r="G401" s="39"/>
      <c r="H401" s="29">
        <v>1.2</v>
      </c>
      <c r="I401" s="24"/>
      <c r="J401" s="271"/>
      <c r="K401" s="298"/>
      <c r="L401" s="47">
        <v>1.2</v>
      </c>
      <c r="M401" s="73"/>
      <c r="N401" s="65">
        <v>1</v>
      </c>
      <c r="O401" s="40">
        <v>0</v>
      </c>
      <c r="P401" s="40">
        <v>1</v>
      </c>
      <c r="Q401" s="51">
        <v>0</v>
      </c>
      <c r="R401" s="69" t="s">
        <v>35</v>
      </c>
      <c r="S401" s="297"/>
      <c r="T401" s="272"/>
      <c r="U401" s="271"/>
      <c r="V401" s="298"/>
      <c r="W401" s="71">
        <v>1.2</v>
      </c>
      <c r="X401" s="24"/>
      <c r="Y401" s="24"/>
      <c r="Z401" s="24">
        <v>1.2</v>
      </c>
      <c r="AA401" s="24"/>
      <c r="AB401" s="10"/>
      <c r="AC401" s="34"/>
      <c r="AD401" s="271"/>
      <c r="AE401" s="271"/>
      <c r="AF401" s="272"/>
      <c r="AG401" s="314"/>
      <c r="AH401" s="315"/>
      <c r="AI401" s="297"/>
      <c r="AJ401" s="271"/>
      <c r="AK401" s="271"/>
      <c r="AL401" s="271"/>
      <c r="AM401" s="298"/>
    </row>
    <row r="402" spans="1:39" x14ac:dyDescent="0.25">
      <c r="A402" s="61">
        <v>43359</v>
      </c>
      <c r="B402" s="62"/>
      <c r="C402" s="63">
        <v>0.22916666666666666</v>
      </c>
      <c r="D402" s="62"/>
      <c r="E402" s="63">
        <v>0.24583333333333335</v>
      </c>
      <c r="F402" s="48" t="e">
        <f>VLOOKUP(G402,APPAREILS!$B$2:$C$702,2,FALSE)</f>
        <v>#N/A</v>
      </c>
      <c r="G402" s="41"/>
      <c r="H402" s="28">
        <v>0.4</v>
      </c>
      <c r="J402" s="273"/>
      <c r="K402" s="300"/>
      <c r="L402" s="48">
        <v>0.4</v>
      </c>
      <c r="M402" s="72"/>
      <c r="N402" s="62">
        <v>1</v>
      </c>
      <c r="O402" s="42">
        <v>0</v>
      </c>
      <c r="P402" s="42">
        <v>1</v>
      </c>
      <c r="Q402" s="52">
        <v>0</v>
      </c>
      <c r="R402" s="68" t="s">
        <v>35</v>
      </c>
      <c r="S402" s="299"/>
      <c r="T402" s="274"/>
      <c r="U402" s="273"/>
      <c r="V402" s="300"/>
      <c r="W402" s="70">
        <v>0.4</v>
      </c>
      <c r="Z402" s="22">
        <v>0.4</v>
      </c>
      <c r="AD402" s="273"/>
      <c r="AE402" s="273"/>
      <c r="AF402" s="274"/>
      <c r="AG402" s="316"/>
      <c r="AH402" s="317"/>
      <c r="AI402" s="299"/>
      <c r="AJ402" s="273"/>
      <c r="AK402" s="273"/>
      <c r="AL402" s="273"/>
      <c r="AM402" s="300"/>
    </row>
    <row r="403" spans="1:39" x14ac:dyDescent="0.25">
      <c r="A403" s="61">
        <v>43359</v>
      </c>
      <c r="B403" s="62"/>
      <c r="C403" s="63">
        <v>0.27083333333333331</v>
      </c>
      <c r="D403" s="62"/>
      <c r="E403" s="63">
        <v>0.32500000000000001</v>
      </c>
      <c r="F403" s="48" t="e">
        <f>VLOOKUP(G403,APPAREILS!$B$2:$C$702,2,FALSE)</f>
        <v>#N/A</v>
      </c>
      <c r="G403" s="41"/>
      <c r="H403" s="28">
        <v>1.6</v>
      </c>
      <c r="J403" s="273"/>
      <c r="K403" s="300"/>
      <c r="L403" s="48">
        <v>1.6</v>
      </c>
      <c r="M403" s="72"/>
      <c r="N403" s="62">
        <v>1</v>
      </c>
      <c r="O403" s="42">
        <v>0</v>
      </c>
      <c r="P403" s="42">
        <v>1</v>
      </c>
      <c r="Q403" s="52">
        <v>0</v>
      </c>
      <c r="R403" s="68" t="s">
        <v>35</v>
      </c>
      <c r="S403" s="299"/>
      <c r="T403" s="274"/>
      <c r="U403" s="273"/>
      <c r="V403" s="300"/>
      <c r="W403" s="70">
        <v>1.6</v>
      </c>
      <c r="Z403" s="22">
        <v>1.6</v>
      </c>
      <c r="AD403" s="273"/>
      <c r="AE403" s="273"/>
      <c r="AF403" s="274"/>
      <c r="AG403" s="316"/>
      <c r="AH403" s="317"/>
      <c r="AI403" s="299"/>
      <c r="AJ403" s="273"/>
      <c r="AK403" s="273"/>
      <c r="AL403" s="273"/>
      <c r="AM403" s="300"/>
    </row>
    <row r="404" spans="1:39" x14ac:dyDescent="0.25">
      <c r="A404" s="64">
        <v>43359</v>
      </c>
      <c r="B404" s="65"/>
      <c r="C404" s="66">
        <v>0.375</v>
      </c>
      <c r="D404" s="65"/>
      <c r="E404" s="66">
        <v>0.4291666666666667</v>
      </c>
      <c r="F404" s="47" t="e">
        <f>VLOOKUP(G404,APPAREILS!$B$2:$C$702,2,FALSE)</f>
        <v>#N/A</v>
      </c>
      <c r="G404" s="39"/>
      <c r="H404" s="29">
        <v>2.6</v>
      </c>
      <c r="I404" s="24"/>
      <c r="J404" s="271"/>
      <c r="K404" s="298"/>
      <c r="L404" s="47">
        <v>2.6</v>
      </c>
      <c r="M404" s="73"/>
      <c r="N404" s="65">
        <v>1</v>
      </c>
      <c r="O404" s="40">
        <v>0</v>
      </c>
      <c r="P404" s="40">
        <v>1</v>
      </c>
      <c r="Q404" s="51">
        <v>0</v>
      </c>
      <c r="R404" s="69" t="s">
        <v>35</v>
      </c>
      <c r="S404" s="297"/>
      <c r="T404" s="272"/>
      <c r="U404" s="271"/>
      <c r="V404" s="298"/>
      <c r="W404" s="71">
        <v>2.6</v>
      </c>
      <c r="X404" s="24"/>
      <c r="Y404" s="24"/>
      <c r="Z404" s="24"/>
      <c r="AA404" s="24"/>
      <c r="AB404" s="10"/>
      <c r="AC404" s="34"/>
      <c r="AD404" s="271"/>
      <c r="AE404" s="271"/>
      <c r="AF404" s="272"/>
      <c r="AG404" s="314"/>
      <c r="AH404" s="315"/>
      <c r="AI404" s="297"/>
      <c r="AJ404" s="271"/>
      <c r="AK404" s="271"/>
      <c r="AL404" s="271"/>
      <c r="AM404" s="298"/>
    </row>
    <row r="405" spans="1:39" x14ac:dyDescent="0.25">
      <c r="A405" s="61">
        <v>43359</v>
      </c>
      <c r="B405" s="62"/>
      <c r="C405" s="63">
        <v>0.4375</v>
      </c>
      <c r="D405" s="62"/>
      <c r="E405" s="63">
        <v>0.54583333333333328</v>
      </c>
      <c r="F405" s="48" t="e">
        <f>VLOOKUP(G405,APPAREILS!$B$2:$C$702,2,FALSE)</f>
        <v>#N/A</v>
      </c>
      <c r="G405" s="41"/>
      <c r="H405" s="28">
        <v>1.3</v>
      </c>
      <c r="J405" s="273"/>
      <c r="K405" s="300"/>
      <c r="L405" s="48">
        <v>1.3</v>
      </c>
      <c r="M405" s="72"/>
      <c r="N405" s="62">
        <v>1</v>
      </c>
      <c r="O405" s="42">
        <v>0</v>
      </c>
      <c r="P405" s="42">
        <v>1</v>
      </c>
      <c r="Q405" s="52">
        <v>0</v>
      </c>
      <c r="R405" s="68" t="s">
        <v>35</v>
      </c>
      <c r="S405" s="299"/>
      <c r="T405" s="274"/>
      <c r="U405" s="273"/>
      <c r="V405" s="300"/>
      <c r="W405" s="70">
        <v>1.3</v>
      </c>
      <c r="AD405" s="273"/>
      <c r="AE405" s="273"/>
      <c r="AF405" s="274"/>
      <c r="AG405" s="316"/>
      <c r="AH405" s="317"/>
      <c r="AI405" s="299"/>
      <c r="AJ405" s="273"/>
      <c r="AK405" s="273"/>
      <c r="AL405" s="273"/>
      <c r="AM405" s="300"/>
    </row>
    <row r="406" spans="1:39" x14ac:dyDescent="0.25">
      <c r="A406" s="61">
        <v>43359</v>
      </c>
      <c r="B406" s="62"/>
      <c r="C406" s="63">
        <v>0.5625</v>
      </c>
      <c r="D406" s="62"/>
      <c r="E406" s="63">
        <v>0.62916666666666665</v>
      </c>
      <c r="F406" s="48" t="e">
        <f>VLOOKUP(G406,APPAREILS!$B$2:$C$702,2,FALSE)</f>
        <v>#N/A</v>
      </c>
      <c r="G406" s="41"/>
      <c r="H406" s="28">
        <v>1.3</v>
      </c>
      <c r="J406" s="273"/>
      <c r="K406" s="300"/>
      <c r="L406" s="48">
        <v>1.3</v>
      </c>
      <c r="M406" s="72"/>
      <c r="N406" s="62">
        <v>1</v>
      </c>
      <c r="O406" s="42">
        <v>0</v>
      </c>
      <c r="P406" s="42">
        <v>1</v>
      </c>
      <c r="Q406" s="52">
        <v>0</v>
      </c>
      <c r="R406" s="68" t="s">
        <v>35</v>
      </c>
      <c r="S406" s="299"/>
      <c r="T406" s="274"/>
      <c r="U406" s="273"/>
      <c r="V406" s="300"/>
      <c r="W406" s="70">
        <v>1.3</v>
      </c>
      <c r="Z406" s="22">
        <v>1.3</v>
      </c>
      <c r="AD406" s="273"/>
      <c r="AE406" s="273"/>
      <c r="AF406" s="274"/>
      <c r="AG406" s="316"/>
      <c r="AH406" s="317"/>
      <c r="AI406" s="299"/>
      <c r="AJ406" s="273"/>
      <c r="AK406" s="273"/>
      <c r="AL406" s="273"/>
      <c r="AM406" s="300"/>
    </row>
    <row r="407" spans="1:39" x14ac:dyDescent="0.25">
      <c r="A407" s="64">
        <v>43359</v>
      </c>
      <c r="B407" s="65"/>
      <c r="C407" s="66">
        <v>0.73333333333333339</v>
      </c>
      <c r="D407" s="65"/>
      <c r="E407" s="66">
        <v>0.75</v>
      </c>
      <c r="F407" s="47" t="e">
        <f>VLOOKUP(G407,APPAREILS!$B$2:$C$702,2,FALSE)</f>
        <v>#N/A</v>
      </c>
      <c r="G407" s="39"/>
      <c r="H407" s="29">
        <v>0.4</v>
      </c>
      <c r="I407" s="24"/>
      <c r="J407" s="271"/>
      <c r="K407" s="298"/>
      <c r="L407" s="47">
        <v>0.4</v>
      </c>
      <c r="M407" s="73"/>
      <c r="N407" s="65">
        <v>1</v>
      </c>
      <c r="O407" s="40">
        <v>0</v>
      </c>
      <c r="P407" s="40">
        <v>1</v>
      </c>
      <c r="Q407" s="51">
        <v>0</v>
      </c>
      <c r="R407" s="69" t="s">
        <v>35</v>
      </c>
      <c r="S407" s="297"/>
      <c r="T407" s="272"/>
      <c r="U407" s="271"/>
      <c r="V407" s="298"/>
      <c r="W407" s="71">
        <v>0.4</v>
      </c>
      <c r="X407" s="24"/>
      <c r="Y407" s="24"/>
      <c r="Z407" s="24"/>
      <c r="AA407" s="24"/>
      <c r="AB407" s="10"/>
      <c r="AC407" s="34"/>
      <c r="AD407" s="271"/>
      <c r="AE407" s="271"/>
      <c r="AF407" s="272"/>
      <c r="AG407" s="314"/>
      <c r="AH407" s="315"/>
      <c r="AI407" s="297"/>
      <c r="AJ407" s="271"/>
      <c r="AK407" s="271"/>
      <c r="AL407" s="271"/>
      <c r="AM407" s="298"/>
    </row>
    <row r="408" spans="1:39" x14ac:dyDescent="0.25">
      <c r="A408" s="61">
        <v>43360</v>
      </c>
      <c r="B408" s="62"/>
      <c r="C408" s="63">
        <v>0.45833333333333331</v>
      </c>
      <c r="D408" s="62"/>
      <c r="E408" s="63">
        <v>0.53749999999999998</v>
      </c>
      <c r="F408" s="48" t="e">
        <f>VLOOKUP(G408,APPAREILS!$B$2:$C$702,2,FALSE)</f>
        <v>#N/A</v>
      </c>
      <c r="G408" s="41"/>
      <c r="H408" s="28">
        <v>3.2</v>
      </c>
      <c r="J408" s="273"/>
      <c r="K408" s="300"/>
      <c r="L408" s="48">
        <v>3.2</v>
      </c>
      <c r="M408" s="72"/>
      <c r="N408" s="62">
        <v>1</v>
      </c>
      <c r="O408" s="42">
        <v>0</v>
      </c>
      <c r="P408" s="42">
        <v>2</v>
      </c>
      <c r="Q408" s="52">
        <v>0</v>
      </c>
      <c r="R408" s="68" t="s">
        <v>35</v>
      </c>
      <c r="S408" s="299"/>
      <c r="T408" s="274"/>
      <c r="U408" s="273"/>
      <c r="V408" s="300"/>
      <c r="W408" s="70">
        <v>3.2</v>
      </c>
      <c r="Z408" s="22">
        <v>3.2</v>
      </c>
      <c r="AD408" s="273"/>
      <c r="AE408" s="273"/>
      <c r="AF408" s="274"/>
      <c r="AG408" s="316"/>
      <c r="AH408" s="317"/>
      <c r="AI408" s="299"/>
      <c r="AJ408" s="273"/>
      <c r="AK408" s="273"/>
      <c r="AL408" s="273"/>
      <c r="AM408" s="300"/>
    </row>
    <row r="409" spans="1:39" x14ac:dyDescent="0.25">
      <c r="A409" s="61">
        <v>43360</v>
      </c>
      <c r="B409" s="62"/>
      <c r="C409" s="63">
        <v>0.6166666666666667</v>
      </c>
      <c r="D409" s="62"/>
      <c r="E409" s="63">
        <v>0.75</v>
      </c>
      <c r="F409" s="48" t="e">
        <f>VLOOKUP(G409,APPAREILS!$B$2:$C$702,2,FALSE)</f>
        <v>#N/A</v>
      </c>
      <c r="G409" s="41"/>
      <c r="H409" s="28">
        <v>1.9</v>
      </c>
      <c r="J409" s="273"/>
      <c r="K409" s="300"/>
      <c r="L409" s="48">
        <v>1.9</v>
      </c>
      <c r="M409" s="72"/>
      <c r="N409" s="62">
        <v>2</v>
      </c>
      <c r="O409" s="42">
        <v>0</v>
      </c>
      <c r="P409" s="42">
        <v>1</v>
      </c>
      <c r="Q409" s="52">
        <v>0</v>
      </c>
      <c r="R409" s="68" t="s">
        <v>35</v>
      </c>
      <c r="S409" s="299"/>
      <c r="T409" s="274"/>
      <c r="U409" s="273"/>
      <c r="V409" s="300"/>
      <c r="W409" s="70">
        <v>1.9</v>
      </c>
      <c r="Z409" s="22">
        <v>1.9</v>
      </c>
      <c r="AD409" s="273"/>
      <c r="AE409" s="273"/>
      <c r="AF409" s="274"/>
      <c r="AG409" s="316"/>
      <c r="AH409" s="317"/>
      <c r="AI409" s="299"/>
      <c r="AJ409" s="273"/>
      <c r="AK409" s="273"/>
      <c r="AL409" s="273"/>
      <c r="AM409" s="300"/>
    </row>
    <row r="410" spans="1:39" x14ac:dyDescent="0.25">
      <c r="A410" s="64">
        <v>43361</v>
      </c>
      <c r="B410" s="65"/>
      <c r="C410" s="66">
        <v>0.41111111111111115</v>
      </c>
      <c r="D410" s="65"/>
      <c r="E410" s="66">
        <v>0.4236111111111111</v>
      </c>
      <c r="F410" s="47" t="e">
        <f>VLOOKUP(G410,APPAREILS!$B$2:$C$702,2,FALSE)</f>
        <v>#N/A</v>
      </c>
      <c r="G410" s="39"/>
      <c r="H410" s="29">
        <v>0.5</v>
      </c>
      <c r="I410" s="24"/>
      <c r="J410" s="271"/>
      <c r="K410" s="298"/>
      <c r="L410" s="47">
        <v>0.5</v>
      </c>
      <c r="M410" s="73"/>
      <c r="N410" s="65">
        <v>1</v>
      </c>
      <c r="O410" s="40">
        <v>0</v>
      </c>
      <c r="P410" s="40">
        <v>3</v>
      </c>
      <c r="Q410" s="51">
        <v>0</v>
      </c>
      <c r="R410" s="69" t="s">
        <v>35</v>
      </c>
      <c r="S410" s="297"/>
      <c r="T410" s="272"/>
      <c r="U410" s="271"/>
      <c r="V410" s="298"/>
      <c r="W410" s="71">
        <v>0.5</v>
      </c>
      <c r="X410" s="24"/>
      <c r="Y410" s="24"/>
      <c r="Z410" s="24">
        <v>0.5</v>
      </c>
      <c r="AA410" s="24"/>
      <c r="AB410" s="10"/>
      <c r="AC410" s="34"/>
      <c r="AD410" s="271"/>
      <c r="AE410" s="271"/>
      <c r="AF410" s="272"/>
      <c r="AG410" s="314"/>
      <c r="AH410" s="315"/>
      <c r="AI410" s="297"/>
      <c r="AJ410" s="271"/>
      <c r="AK410" s="271"/>
      <c r="AL410" s="271"/>
      <c r="AM410" s="298"/>
    </row>
    <row r="411" spans="1:39" x14ac:dyDescent="0.25">
      <c r="A411" s="61">
        <v>43361</v>
      </c>
      <c r="B411" s="62"/>
      <c r="C411" s="63">
        <v>0.47083333333333338</v>
      </c>
      <c r="D411" s="62"/>
      <c r="E411" s="63">
        <v>0.47916666666666669</v>
      </c>
      <c r="F411" s="48" t="e">
        <f>VLOOKUP(G411,APPAREILS!$B$2:$C$702,2,FALSE)</f>
        <v>#N/A</v>
      </c>
      <c r="G411" s="41"/>
      <c r="H411" s="28">
        <v>0.2</v>
      </c>
      <c r="J411" s="273"/>
      <c r="K411" s="300"/>
      <c r="L411" s="48">
        <v>0.2</v>
      </c>
      <c r="M411" s="72"/>
      <c r="N411" s="62">
        <v>2</v>
      </c>
      <c r="O411" s="42">
        <v>0</v>
      </c>
      <c r="P411" s="42">
        <v>2</v>
      </c>
      <c r="Q411" s="52">
        <v>0</v>
      </c>
      <c r="R411" s="68" t="s">
        <v>35</v>
      </c>
      <c r="S411" s="299"/>
      <c r="T411" s="274"/>
      <c r="U411" s="273"/>
      <c r="V411" s="300"/>
      <c r="W411" s="70">
        <v>0.2</v>
      </c>
      <c r="Z411" s="22">
        <v>0.2</v>
      </c>
      <c r="AD411" s="273"/>
      <c r="AE411" s="273"/>
      <c r="AF411" s="274"/>
      <c r="AG411" s="316"/>
      <c r="AH411" s="317"/>
      <c r="AI411" s="299"/>
      <c r="AJ411" s="273"/>
      <c r="AK411" s="273"/>
      <c r="AL411" s="273"/>
      <c r="AM411" s="300"/>
    </row>
    <row r="412" spans="1:39" x14ac:dyDescent="0.25">
      <c r="A412" s="61">
        <v>43361</v>
      </c>
      <c r="B412" s="62"/>
      <c r="C412" s="63">
        <v>0.54166666666666663</v>
      </c>
      <c r="D412" s="62"/>
      <c r="E412" s="63">
        <v>0.5625</v>
      </c>
      <c r="F412" s="48" t="e">
        <f>VLOOKUP(G412,APPAREILS!$B$2:$C$702,2,FALSE)</f>
        <v>#N/A</v>
      </c>
      <c r="G412" s="41"/>
      <c r="H412" s="28">
        <v>0.3</v>
      </c>
      <c r="J412" s="273"/>
      <c r="K412" s="300"/>
      <c r="L412" s="48">
        <v>0.3</v>
      </c>
      <c r="M412" s="72"/>
      <c r="N412" s="62">
        <v>2</v>
      </c>
      <c r="O412" s="42">
        <v>0</v>
      </c>
      <c r="P412" s="42">
        <v>1</v>
      </c>
      <c r="Q412" s="52">
        <v>0</v>
      </c>
      <c r="R412" s="68" t="s">
        <v>35</v>
      </c>
      <c r="S412" s="299"/>
      <c r="T412" s="274"/>
      <c r="U412" s="273"/>
      <c r="V412" s="300"/>
      <c r="W412" s="70">
        <v>0.3</v>
      </c>
      <c r="Z412" s="22">
        <v>0.3</v>
      </c>
      <c r="AD412" s="273"/>
      <c r="AE412" s="273"/>
      <c r="AF412" s="274"/>
      <c r="AG412" s="316"/>
      <c r="AH412" s="317"/>
      <c r="AI412" s="299"/>
      <c r="AJ412" s="273"/>
      <c r="AK412" s="273"/>
      <c r="AL412" s="273"/>
      <c r="AM412" s="300"/>
    </row>
    <row r="413" spans="1:39" x14ac:dyDescent="0.25">
      <c r="A413" s="64">
        <v>43362</v>
      </c>
      <c r="B413" s="65"/>
      <c r="C413" s="66">
        <v>0.29166666666666669</v>
      </c>
      <c r="D413" s="65"/>
      <c r="E413" s="66">
        <v>0.375</v>
      </c>
      <c r="F413" s="47" t="e">
        <f>VLOOKUP(G413,APPAREILS!$B$2:$C$702,2,FALSE)</f>
        <v>#N/A</v>
      </c>
      <c r="G413" s="39"/>
      <c r="H413" s="29">
        <v>1.3</v>
      </c>
      <c r="I413" s="24"/>
      <c r="J413" s="271"/>
      <c r="K413" s="298"/>
      <c r="L413" s="47">
        <v>1.3</v>
      </c>
      <c r="M413" s="73"/>
      <c r="N413" s="65">
        <v>1</v>
      </c>
      <c r="O413" s="40">
        <v>0</v>
      </c>
      <c r="P413" s="40">
        <v>1</v>
      </c>
      <c r="Q413" s="51">
        <v>0</v>
      </c>
      <c r="R413" s="69" t="s">
        <v>35</v>
      </c>
      <c r="S413" s="297"/>
      <c r="T413" s="272"/>
      <c r="U413" s="271"/>
      <c r="V413" s="298"/>
      <c r="W413" s="71">
        <v>1.3</v>
      </c>
      <c r="X413" s="24"/>
      <c r="Y413" s="24"/>
      <c r="Z413" s="24">
        <v>1.3</v>
      </c>
      <c r="AA413" s="24"/>
      <c r="AB413" s="10"/>
      <c r="AC413" s="34"/>
      <c r="AD413" s="271"/>
      <c r="AE413" s="271"/>
      <c r="AF413" s="272"/>
      <c r="AG413" s="314"/>
      <c r="AH413" s="315"/>
      <c r="AI413" s="297"/>
      <c r="AJ413" s="271"/>
      <c r="AK413" s="271"/>
      <c r="AL413" s="271"/>
      <c r="AM413" s="298"/>
    </row>
    <row r="414" spans="1:39" x14ac:dyDescent="0.25">
      <c r="A414" s="61">
        <v>43362</v>
      </c>
      <c r="B414" s="62"/>
      <c r="C414" s="63">
        <v>0.41250000000000003</v>
      </c>
      <c r="D414" s="62"/>
      <c r="E414" s="63">
        <v>0.47916666666666669</v>
      </c>
      <c r="F414" s="48" t="e">
        <f>VLOOKUP(G414,APPAREILS!$B$2:$C$702,2,FALSE)</f>
        <v>#N/A</v>
      </c>
      <c r="G414" s="41"/>
      <c r="H414" s="28">
        <v>1.6</v>
      </c>
      <c r="J414" s="273"/>
      <c r="K414" s="300"/>
      <c r="L414" s="48">
        <v>1.6</v>
      </c>
      <c r="M414" s="72"/>
      <c r="N414" s="62">
        <v>1</v>
      </c>
      <c r="O414" s="42">
        <v>0</v>
      </c>
      <c r="P414" s="42">
        <v>1</v>
      </c>
      <c r="Q414" s="52">
        <v>0</v>
      </c>
      <c r="R414" s="68" t="s">
        <v>35</v>
      </c>
      <c r="S414" s="299"/>
      <c r="T414" s="274"/>
      <c r="U414" s="273"/>
      <c r="V414" s="300"/>
      <c r="W414" s="70">
        <v>1.6</v>
      </c>
      <c r="Z414" s="22">
        <v>1.6</v>
      </c>
      <c r="AD414" s="273"/>
      <c r="AE414" s="273"/>
      <c r="AF414" s="274"/>
      <c r="AG414" s="316"/>
      <c r="AH414" s="317"/>
      <c r="AI414" s="299"/>
      <c r="AJ414" s="273"/>
      <c r="AK414" s="273"/>
      <c r="AL414" s="273"/>
      <c r="AM414" s="300"/>
    </row>
    <row r="415" spans="1:39" x14ac:dyDescent="0.25">
      <c r="A415" s="61">
        <v>43362</v>
      </c>
      <c r="B415" s="62"/>
      <c r="C415" s="63">
        <v>0.6333333333333333</v>
      </c>
      <c r="D415" s="62"/>
      <c r="E415" s="63">
        <v>0.6875</v>
      </c>
      <c r="F415" s="48" t="e">
        <f>VLOOKUP(G415,APPAREILS!$B$2:$C$702,2,FALSE)</f>
        <v>#N/A</v>
      </c>
      <c r="G415" s="41"/>
      <c r="H415" s="28">
        <v>2</v>
      </c>
      <c r="J415" s="273"/>
      <c r="K415" s="300"/>
      <c r="L415" s="48">
        <v>2</v>
      </c>
      <c r="M415" s="72"/>
      <c r="N415" s="62">
        <v>1</v>
      </c>
      <c r="O415" s="42">
        <v>0</v>
      </c>
      <c r="P415" s="42">
        <v>1</v>
      </c>
      <c r="Q415" s="52">
        <v>0</v>
      </c>
      <c r="R415" s="68" t="s">
        <v>35</v>
      </c>
      <c r="S415" s="299"/>
      <c r="T415" s="274"/>
      <c r="U415" s="273"/>
      <c r="V415" s="300"/>
      <c r="W415" s="70">
        <v>2</v>
      </c>
      <c r="Z415" s="22">
        <v>2</v>
      </c>
      <c r="AD415" s="273"/>
      <c r="AE415" s="273"/>
      <c r="AF415" s="274"/>
      <c r="AG415" s="316"/>
      <c r="AH415" s="317"/>
      <c r="AI415" s="299"/>
      <c r="AJ415" s="273"/>
      <c r="AK415" s="273"/>
      <c r="AL415" s="273"/>
      <c r="AM415" s="300"/>
    </row>
    <row r="416" spans="1:39" x14ac:dyDescent="0.25">
      <c r="A416" s="64">
        <v>43363</v>
      </c>
      <c r="B416" s="65"/>
      <c r="C416" s="66">
        <v>0.43333333333333335</v>
      </c>
      <c r="D416" s="65"/>
      <c r="E416" s="66">
        <v>0.54166666666666663</v>
      </c>
      <c r="F416" s="47" t="e">
        <f>VLOOKUP(G416,APPAREILS!$B$2:$C$702,2,FALSE)</f>
        <v>#N/A</v>
      </c>
      <c r="G416" s="39"/>
      <c r="H416" s="29">
        <v>3.8</v>
      </c>
      <c r="I416" s="24"/>
      <c r="J416" s="271"/>
      <c r="K416" s="298"/>
      <c r="L416" s="47">
        <v>3.8</v>
      </c>
      <c r="M416" s="73"/>
      <c r="N416" s="65">
        <v>2</v>
      </c>
      <c r="O416" s="40">
        <v>0</v>
      </c>
      <c r="P416" s="40">
        <v>2</v>
      </c>
      <c r="Q416" s="51">
        <v>0</v>
      </c>
      <c r="R416" s="69" t="s">
        <v>35</v>
      </c>
      <c r="S416" s="297"/>
      <c r="T416" s="272"/>
      <c r="U416" s="271"/>
      <c r="V416" s="298"/>
      <c r="W416" s="71">
        <v>3.8</v>
      </c>
      <c r="X416" s="24"/>
      <c r="Y416" s="24"/>
      <c r="Z416" s="24">
        <v>3.8</v>
      </c>
      <c r="AA416" s="24"/>
      <c r="AB416" s="10"/>
      <c r="AC416" s="34"/>
      <c r="AD416" s="271"/>
      <c r="AE416" s="271"/>
      <c r="AF416" s="272"/>
      <c r="AG416" s="314"/>
      <c r="AH416" s="315"/>
      <c r="AI416" s="297"/>
      <c r="AJ416" s="271"/>
      <c r="AK416" s="271"/>
      <c r="AL416" s="271"/>
      <c r="AM416" s="298"/>
    </row>
    <row r="417" spans="1:39" x14ac:dyDescent="0.25">
      <c r="A417" s="61">
        <v>43363</v>
      </c>
      <c r="B417" s="62"/>
      <c r="C417" s="63">
        <v>0.56041666666666667</v>
      </c>
      <c r="D417" s="62"/>
      <c r="E417" s="63">
        <v>0.71875</v>
      </c>
      <c r="F417" s="48" t="e">
        <f>VLOOKUP(G417,APPAREILS!$B$2:$C$702,2,FALSE)</f>
        <v>#N/A</v>
      </c>
      <c r="G417" s="41"/>
      <c r="H417" s="28">
        <v>2.6</v>
      </c>
      <c r="J417" s="273"/>
      <c r="K417" s="300"/>
      <c r="L417" s="48">
        <v>2.6</v>
      </c>
      <c r="M417" s="72"/>
      <c r="N417" s="62">
        <v>2</v>
      </c>
      <c r="O417" s="42">
        <v>0</v>
      </c>
      <c r="P417" s="42">
        <v>2</v>
      </c>
      <c r="Q417" s="52">
        <v>0</v>
      </c>
      <c r="R417" s="68" t="s">
        <v>35</v>
      </c>
      <c r="S417" s="299"/>
      <c r="T417" s="274"/>
      <c r="U417" s="273"/>
      <c r="V417" s="300"/>
      <c r="W417" s="70">
        <v>2.6</v>
      </c>
      <c r="Z417" s="22">
        <v>2.6</v>
      </c>
      <c r="AD417" s="273"/>
      <c r="AE417" s="273"/>
      <c r="AF417" s="274"/>
      <c r="AG417" s="316"/>
      <c r="AH417" s="317"/>
      <c r="AI417" s="299"/>
      <c r="AJ417" s="273"/>
      <c r="AK417" s="273"/>
      <c r="AL417" s="273"/>
      <c r="AM417" s="300"/>
    </row>
    <row r="418" spans="1:39" x14ac:dyDescent="0.25">
      <c r="A418" s="61">
        <v>43364</v>
      </c>
      <c r="B418" s="62"/>
      <c r="C418" s="63">
        <v>0.3125</v>
      </c>
      <c r="D418" s="62"/>
      <c r="E418" s="63">
        <v>0.35416666666666669</v>
      </c>
      <c r="F418" s="48" t="e">
        <f>VLOOKUP(G418,APPAREILS!$B$2:$C$702,2,FALSE)</f>
        <v>#N/A</v>
      </c>
      <c r="G418" s="41"/>
      <c r="H418" s="28">
        <v>2.1</v>
      </c>
      <c r="J418" s="273"/>
      <c r="K418" s="300"/>
      <c r="L418" s="48">
        <v>2.1</v>
      </c>
      <c r="M418" s="72"/>
      <c r="N418" s="62">
        <v>3</v>
      </c>
      <c r="O418" s="42">
        <v>0</v>
      </c>
      <c r="P418" s="42">
        <v>1</v>
      </c>
      <c r="Q418" s="52">
        <v>0</v>
      </c>
      <c r="R418" s="68" t="s">
        <v>35</v>
      </c>
      <c r="S418" s="299"/>
      <c r="T418" s="274"/>
      <c r="U418" s="273"/>
      <c r="V418" s="300"/>
      <c r="W418" s="70">
        <v>2.1</v>
      </c>
      <c r="Z418" s="22">
        <v>2.1</v>
      </c>
      <c r="AD418" s="273"/>
      <c r="AE418" s="273"/>
      <c r="AF418" s="274"/>
      <c r="AG418" s="316"/>
      <c r="AH418" s="317"/>
      <c r="AI418" s="299"/>
      <c r="AJ418" s="273"/>
      <c r="AK418" s="273"/>
      <c r="AL418" s="273"/>
      <c r="AM418" s="300"/>
    </row>
    <row r="419" spans="1:39" x14ac:dyDescent="0.25">
      <c r="A419" s="64">
        <v>43364</v>
      </c>
      <c r="B419" s="65"/>
      <c r="C419" s="66">
        <v>0.375</v>
      </c>
      <c r="D419" s="65"/>
      <c r="E419" s="66">
        <v>0.39583333333333331</v>
      </c>
      <c r="F419" s="47" t="e">
        <f>VLOOKUP(G419,APPAREILS!$B$2:$C$702,2,FALSE)</f>
        <v>#N/A</v>
      </c>
      <c r="G419" s="39"/>
      <c r="H419" s="29">
        <v>2.1</v>
      </c>
      <c r="I419" s="24"/>
      <c r="J419" s="271"/>
      <c r="K419" s="298"/>
      <c r="L419" s="47">
        <v>2.1</v>
      </c>
      <c r="M419" s="73"/>
      <c r="N419" s="65">
        <v>1</v>
      </c>
      <c r="O419" s="40">
        <v>0</v>
      </c>
      <c r="P419" s="40">
        <v>1</v>
      </c>
      <c r="Q419" s="51">
        <v>0</v>
      </c>
      <c r="R419" s="69" t="s">
        <v>35</v>
      </c>
      <c r="S419" s="297"/>
      <c r="T419" s="272"/>
      <c r="U419" s="271"/>
      <c r="V419" s="298"/>
      <c r="W419" s="71">
        <v>2.1</v>
      </c>
      <c r="X419" s="24"/>
      <c r="Y419" s="24"/>
      <c r="Z419" s="24">
        <v>2.1</v>
      </c>
      <c r="AA419" s="24"/>
      <c r="AB419" s="10"/>
      <c r="AC419" s="34"/>
      <c r="AD419" s="271"/>
      <c r="AE419" s="271"/>
      <c r="AF419" s="272"/>
      <c r="AG419" s="314"/>
      <c r="AH419" s="315"/>
      <c r="AI419" s="297"/>
      <c r="AJ419" s="271"/>
      <c r="AK419" s="271"/>
      <c r="AL419" s="271"/>
      <c r="AM419" s="298"/>
    </row>
    <row r="420" spans="1:39" x14ac:dyDescent="0.25">
      <c r="A420" s="61">
        <v>43364</v>
      </c>
      <c r="B420" s="62"/>
      <c r="C420" s="63">
        <v>0.5</v>
      </c>
      <c r="D420" s="62"/>
      <c r="E420" s="63">
        <v>0.52500000000000002</v>
      </c>
      <c r="F420" s="48" t="e">
        <f>VLOOKUP(G420,APPAREILS!$B$2:$C$702,2,FALSE)</f>
        <v>#N/A</v>
      </c>
      <c r="G420" s="41"/>
      <c r="H420" s="28">
        <v>0.6</v>
      </c>
      <c r="J420" s="273"/>
      <c r="K420" s="300"/>
      <c r="L420" s="48">
        <v>0.6</v>
      </c>
      <c r="M420" s="72"/>
      <c r="N420" s="62">
        <v>1</v>
      </c>
      <c r="O420" s="42">
        <v>0</v>
      </c>
      <c r="P420" s="42">
        <v>1</v>
      </c>
      <c r="Q420" s="52">
        <v>0</v>
      </c>
      <c r="R420" s="68" t="s">
        <v>35</v>
      </c>
      <c r="S420" s="299"/>
      <c r="T420" s="274"/>
      <c r="U420" s="273"/>
      <c r="V420" s="300"/>
      <c r="W420" s="70">
        <v>0.6</v>
      </c>
      <c r="Z420" s="22">
        <v>0.6</v>
      </c>
      <c r="AD420" s="273"/>
      <c r="AE420" s="273"/>
      <c r="AF420" s="274"/>
      <c r="AG420" s="316"/>
      <c r="AH420" s="317"/>
      <c r="AI420" s="299"/>
      <c r="AJ420" s="273"/>
      <c r="AK420" s="273"/>
      <c r="AL420" s="273"/>
      <c r="AM420" s="300"/>
    </row>
    <row r="421" spans="1:39" x14ac:dyDescent="0.25">
      <c r="A421" s="61">
        <v>43364</v>
      </c>
      <c r="B421" s="62"/>
      <c r="C421" s="63">
        <v>0.54166666666666663</v>
      </c>
      <c r="D421" s="62"/>
      <c r="E421" s="63">
        <v>0.62916666666666665</v>
      </c>
      <c r="F421" s="48" t="e">
        <f>VLOOKUP(G421,APPAREILS!$B$2:$C$702,2,FALSE)</f>
        <v>#N/A</v>
      </c>
      <c r="G421" s="41"/>
      <c r="H421" s="28">
        <v>0.5</v>
      </c>
      <c r="J421" s="273"/>
      <c r="K421" s="300"/>
      <c r="L421" s="48">
        <v>0.5</v>
      </c>
      <c r="M421" s="72"/>
      <c r="N421" s="62">
        <v>1</v>
      </c>
      <c r="O421" s="42">
        <v>0</v>
      </c>
      <c r="P421" s="42">
        <v>1</v>
      </c>
      <c r="Q421" s="52">
        <v>0</v>
      </c>
      <c r="R421" s="68" t="s">
        <v>35</v>
      </c>
      <c r="S421" s="299"/>
      <c r="T421" s="274"/>
      <c r="U421" s="273"/>
      <c r="V421" s="300"/>
      <c r="W421" s="70">
        <v>0.5</v>
      </c>
      <c r="Z421" s="22">
        <v>0.5</v>
      </c>
      <c r="AD421" s="273"/>
      <c r="AE421" s="273"/>
      <c r="AF421" s="274"/>
      <c r="AG421" s="316"/>
      <c r="AH421" s="317"/>
      <c r="AI421" s="299"/>
      <c r="AJ421" s="273"/>
      <c r="AK421" s="273"/>
      <c r="AL421" s="273"/>
      <c r="AM421" s="300"/>
    </row>
    <row r="422" spans="1:39" x14ac:dyDescent="0.25">
      <c r="A422" s="64">
        <v>43364</v>
      </c>
      <c r="B422" s="65"/>
      <c r="C422" s="66">
        <v>0.63888888888888895</v>
      </c>
      <c r="D422" s="65"/>
      <c r="E422" s="66">
        <v>0.72638888888888886</v>
      </c>
      <c r="F422" s="47" t="e">
        <f>VLOOKUP(G422,APPAREILS!$B$2:$C$702,2,FALSE)</f>
        <v>#N/A</v>
      </c>
      <c r="G422" s="39"/>
      <c r="H422" s="29">
        <v>1</v>
      </c>
      <c r="I422" s="24"/>
      <c r="J422" s="271"/>
      <c r="K422" s="298"/>
      <c r="L422" s="47">
        <v>1</v>
      </c>
      <c r="M422" s="73"/>
      <c r="N422" s="65">
        <v>1</v>
      </c>
      <c r="O422" s="40">
        <v>0</v>
      </c>
      <c r="P422" s="40">
        <v>3</v>
      </c>
      <c r="Q422" s="51">
        <v>0</v>
      </c>
      <c r="R422" s="69" t="s">
        <v>35</v>
      </c>
      <c r="S422" s="297"/>
      <c r="T422" s="272"/>
      <c r="U422" s="271"/>
      <c r="V422" s="298"/>
      <c r="W422" s="71">
        <v>1</v>
      </c>
      <c r="X422" s="24"/>
      <c r="Y422" s="24"/>
      <c r="Z422" s="24">
        <v>1</v>
      </c>
      <c r="AA422" s="24"/>
      <c r="AB422" s="10"/>
      <c r="AC422" s="34"/>
      <c r="AD422" s="271"/>
      <c r="AE422" s="271"/>
      <c r="AF422" s="272"/>
      <c r="AG422" s="314"/>
      <c r="AH422" s="315"/>
      <c r="AI422" s="297"/>
      <c r="AJ422" s="271"/>
      <c r="AK422" s="271"/>
      <c r="AL422" s="271"/>
      <c r="AM422" s="298"/>
    </row>
    <row r="423" spans="1:39" x14ac:dyDescent="0.25">
      <c r="A423" s="61">
        <v>43369</v>
      </c>
      <c r="B423" s="62"/>
      <c r="C423" s="63">
        <v>0.30555555555555552</v>
      </c>
      <c r="D423" s="62"/>
      <c r="E423" s="63">
        <v>0.34722222222222227</v>
      </c>
      <c r="F423" s="48" t="e">
        <f>VLOOKUP(G423,APPAREILS!$B$2:$C$702,2,FALSE)</f>
        <v>#N/A</v>
      </c>
      <c r="G423" s="41"/>
      <c r="H423" s="28">
        <v>1</v>
      </c>
      <c r="J423" s="273"/>
      <c r="K423" s="300"/>
      <c r="L423" s="48">
        <v>1</v>
      </c>
      <c r="M423" s="72"/>
      <c r="N423" s="62">
        <v>3</v>
      </c>
      <c r="O423" s="42">
        <v>0</v>
      </c>
      <c r="P423" s="42">
        <v>1</v>
      </c>
      <c r="Q423" s="52">
        <v>0</v>
      </c>
      <c r="R423" s="68" t="s">
        <v>35</v>
      </c>
      <c r="S423" s="299"/>
      <c r="T423" s="274"/>
      <c r="U423" s="273"/>
      <c r="V423" s="300"/>
      <c r="W423" s="70">
        <v>1</v>
      </c>
      <c r="Z423" s="22">
        <v>1</v>
      </c>
      <c r="AD423" s="273"/>
      <c r="AE423" s="273"/>
      <c r="AF423" s="274"/>
      <c r="AG423" s="316"/>
      <c r="AH423" s="317"/>
      <c r="AI423" s="299"/>
      <c r="AJ423" s="273"/>
      <c r="AK423" s="273"/>
      <c r="AL423" s="273"/>
      <c r="AM423" s="300"/>
    </row>
    <row r="424" spans="1:39" x14ac:dyDescent="0.25">
      <c r="A424" s="61">
        <v>43369</v>
      </c>
      <c r="B424" s="62"/>
      <c r="C424" s="63">
        <v>0.35416666666666669</v>
      </c>
      <c r="D424" s="62"/>
      <c r="E424" s="63">
        <v>0.375</v>
      </c>
      <c r="F424" s="48" t="e">
        <f>VLOOKUP(G424,APPAREILS!$B$2:$C$702,2,FALSE)</f>
        <v>#N/A</v>
      </c>
      <c r="G424" s="41"/>
      <c r="H424" s="28">
        <v>1</v>
      </c>
      <c r="J424" s="273"/>
      <c r="K424" s="300"/>
      <c r="L424" s="48">
        <v>1</v>
      </c>
      <c r="M424" s="72"/>
      <c r="N424" s="62">
        <v>1</v>
      </c>
      <c r="O424" s="42">
        <v>0</v>
      </c>
      <c r="P424" s="42">
        <v>2</v>
      </c>
      <c r="Q424" s="52">
        <v>0</v>
      </c>
      <c r="R424" s="68" t="s">
        <v>35</v>
      </c>
      <c r="S424" s="299"/>
      <c r="T424" s="274"/>
      <c r="U424" s="273"/>
      <c r="V424" s="300"/>
      <c r="W424" s="70">
        <v>1</v>
      </c>
      <c r="Z424" s="22">
        <v>1</v>
      </c>
      <c r="AD424" s="273"/>
      <c r="AE424" s="273"/>
      <c r="AF424" s="274"/>
      <c r="AG424" s="316"/>
      <c r="AH424" s="317"/>
      <c r="AI424" s="299"/>
      <c r="AJ424" s="273"/>
      <c r="AK424" s="273"/>
      <c r="AL424" s="273"/>
      <c r="AM424" s="300"/>
    </row>
    <row r="425" spans="1:39" x14ac:dyDescent="0.25">
      <c r="A425" s="64">
        <v>43369</v>
      </c>
      <c r="B425" s="65"/>
      <c r="C425" s="66">
        <v>0.51388888888888895</v>
      </c>
      <c r="D425" s="65"/>
      <c r="E425" s="66">
        <v>0.55555555555555558</v>
      </c>
      <c r="F425" s="47" t="e">
        <f>VLOOKUP(G425,APPAREILS!$B$2:$C$702,2,FALSE)</f>
        <v>#N/A</v>
      </c>
      <c r="G425" s="39"/>
      <c r="H425" s="29">
        <v>1</v>
      </c>
      <c r="I425" s="24"/>
      <c r="J425" s="271"/>
      <c r="K425" s="298"/>
      <c r="L425" s="47">
        <v>1</v>
      </c>
      <c r="M425" s="73"/>
      <c r="N425" s="65">
        <v>3</v>
      </c>
      <c r="O425" s="40">
        <v>0</v>
      </c>
      <c r="P425" s="40">
        <v>3</v>
      </c>
      <c r="Q425" s="51">
        <v>0</v>
      </c>
      <c r="R425" s="69" t="s">
        <v>35</v>
      </c>
      <c r="S425" s="297"/>
      <c r="T425" s="272"/>
      <c r="U425" s="271"/>
      <c r="V425" s="298"/>
      <c r="W425" s="71">
        <v>1</v>
      </c>
      <c r="X425" s="24"/>
      <c r="Y425" s="24"/>
      <c r="Z425" s="24">
        <v>1</v>
      </c>
      <c r="AA425" s="24"/>
      <c r="AB425" s="10"/>
      <c r="AC425" s="34"/>
      <c r="AD425" s="271"/>
      <c r="AE425" s="271"/>
      <c r="AF425" s="272"/>
      <c r="AG425" s="314"/>
      <c r="AH425" s="315"/>
      <c r="AI425" s="297"/>
      <c r="AJ425" s="271"/>
      <c r="AK425" s="271"/>
      <c r="AL425" s="271"/>
      <c r="AM425" s="298"/>
    </row>
    <row r="426" spans="1:39" x14ac:dyDescent="0.25">
      <c r="A426" s="61">
        <v>43369</v>
      </c>
      <c r="B426" s="62"/>
      <c r="C426" s="63">
        <v>0.57291666666666663</v>
      </c>
      <c r="D426" s="62"/>
      <c r="E426" s="63">
        <v>0.61458333333333337</v>
      </c>
      <c r="F426" s="48" t="e">
        <f>VLOOKUP(G426,APPAREILS!$B$2:$C$702,2,FALSE)</f>
        <v>#N/A</v>
      </c>
      <c r="G426" s="41"/>
      <c r="H426" s="28">
        <v>0.5</v>
      </c>
      <c r="J426" s="273"/>
      <c r="K426" s="300"/>
      <c r="L426" s="48">
        <v>0.5</v>
      </c>
      <c r="M426" s="72"/>
      <c r="N426" s="62">
        <v>2</v>
      </c>
      <c r="O426" s="42">
        <v>0</v>
      </c>
      <c r="P426" s="42">
        <v>1</v>
      </c>
      <c r="Q426" s="52">
        <v>0</v>
      </c>
      <c r="R426" s="68" t="s">
        <v>35</v>
      </c>
      <c r="S426" s="299"/>
      <c r="T426" s="274"/>
      <c r="U426" s="273"/>
      <c r="V426" s="300"/>
      <c r="W426" s="70">
        <v>0.5</v>
      </c>
      <c r="Z426" s="22">
        <v>0.5</v>
      </c>
      <c r="AD426" s="273"/>
      <c r="AE426" s="273"/>
      <c r="AF426" s="274"/>
      <c r="AG426" s="316"/>
      <c r="AH426" s="317"/>
      <c r="AI426" s="299"/>
      <c r="AJ426" s="273"/>
      <c r="AK426" s="273"/>
      <c r="AL426" s="273"/>
      <c r="AM426" s="300"/>
    </row>
    <row r="427" spans="1:39" x14ac:dyDescent="0.25">
      <c r="A427" s="61">
        <v>43369</v>
      </c>
      <c r="B427" s="62"/>
      <c r="C427" s="63">
        <v>0.625</v>
      </c>
      <c r="D427" s="62"/>
      <c r="E427" s="63">
        <v>0.66666666666666663</v>
      </c>
      <c r="F427" s="48" t="e">
        <f>VLOOKUP(G427,APPAREILS!$B$2:$C$702,2,FALSE)</f>
        <v>#N/A</v>
      </c>
      <c r="G427" s="41"/>
      <c r="H427" s="28">
        <v>1</v>
      </c>
      <c r="J427" s="273"/>
      <c r="K427" s="300"/>
      <c r="L427" s="48">
        <v>1</v>
      </c>
      <c r="M427" s="72"/>
      <c r="N427" s="62">
        <v>1</v>
      </c>
      <c r="O427" s="42">
        <v>0</v>
      </c>
      <c r="P427" s="42">
        <v>3</v>
      </c>
      <c r="Q427" s="52">
        <v>0</v>
      </c>
      <c r="R427" s="68" t="s">
        <v>35</v>
      </c>
      <c r="S427" s="299"/>
      <c r="T427" s="274"/>
      <c r="U427" s="273"/>
      <c r="V427" s="300"/>
      <c r="W427" s="70">
        <v>1</v>
      </c>
      <c r="Z427" s="22">
        <v>1</v>
      </c>
      <c r="AD427" s="273"/>
      <c r="AE427" s="273"/>
      <c r="AF427" s="274"/>
      <c r="AG427" s="316"/>
      <c r="AH427" s="317"/>
      <c r="AI427" s="299"/>
      <c r="AJ427" s="273"/>
      <c r="AK427" s="273"/>
      <c r="AL427" s="273"/>
      <c r="AM427" s="300"/>
    </row>
    <row r="428" spans="1:39" x14ac:dyDescent="0.25">
      <c r="A428" s="64">
        <v>43372</v>
      </c>
      <c r="B428" s="65"/>
      <c r="C428" s="66">
        <v>0.33333333333333331</v>
      </c>
      <c r="D428" s="65"/>
      <c r="E428" s="66">
        <v>0.35833333333333334</v>
      </c>
      <c r="F428" s="47" t="e">
        <f>VLOOKUP(G428,APPAREILS!$B$2:$C$702,2,FALSE)</f>
        <v>#N/A</v>
      </c>
      <c r="G428" s="39"/>
      <c r="H428" s="29">
        <v>1.1299999999999999</v>
      </c>
      <c r="I428" s="24"/>
      <c r="J428" s="271"/>
      <c r="K428" s="298"/>
      <c r="L428" s="47">
        <v>1.1299999999999999</v>
      </c>
      <c r="M428" s="73"/>
      <c r="N428" s="65">
        <v>1</v>
      </c>
      <c r="O428" s="40">
        <v>0</v>
      </c>
      <c r="P428" s="40">
        <v>1</v>
      </c>
      <c r="Q428" s="51">
        <v>0</v>
      </c>
      <c r="R428" s="69" t="s">
        <v>35</v>
      </c>
      <c r="S428" s="297"/>
      <c r="T428" s="272"/>
      <c r="U428" s="271"/>
      <c r="V428" s="298"/>
      <c r="W428" s="71">
        <v>1.1299999999999999</v>
      </c>
      <c r="X428" s="24"/>
      <c r="Y428" s="24"/>
      <c r="Z428" s="24">
        <v>1.1299999999999999</v>
      </c>
      <c r="AA428" s="24"/>
      <c r="AB428" s="10"/>
      <c r="AC428" s="34"/>
      <c r="AD428" s="271"/>
      <c r="AE428" s="271"/>
      <c r="AF428" s="272"/>
      <c r="AG428" s="314"/>
      <c r="AH428" s="315"/>
      <c r="AI428" s="297"/>
      <c r="AJ428" s="271"/>
      <c r="AK428" s="271"/>
      <c r="AL428" s="271"/>
      <c r="AM428" s="298"/>
    </row>
    <row r="429" spans="1:39" x14ac:dyDescent="0.25">
      <c r="A429" s="61">
        <v>43372</v>
      </c>
      <c r="B429" s="62"/>
      <c r="C429" s="63">
        <v>0.375</v>
      </c>
      <c r="D429" s="62"/>
      <c r="E429" s="63">
        <v>0.39583333333333331</v>
      </c>
      <c r="F429" s="48" t="e">
        <f>VLOOKUP(G429,APPAREILS!$B$2:$C$702,2,FALSE)</f>
        <v>#N/A</v>
      </c>
      <c r="G429" s="41"/>
      <c r="H429" s="28">
        <v>0.5</v>
      </c>
      <c r="J429" s="273"/>
      <c r="K429" s="300"/>
      <c r="L429" s="48">
        <v>0.5</v>
      </c>
      <c r="M429" s="72"/>
      <c r="N429" s="62">
        <v>1</v>
      </c>
      <c r="O429" s="42">
        <v>0</v>
      </c>
      <c r="P429" s="42">
        <v>1</v>
      </c>
      <c r="Q429" s="52">
        <v>0</v>
      </c>
      <c r="R429" s="68" t="s">
        <v>35</v>
      </c>
      <c r="S429" s="299"/>
      <c r="T429" s="274"/>
      <c r="U429" s="273"/>
      <c r="V429" s="300"/>
      <c r="W429" s="70">
        <v>0.5</v>
      </c>
      <c r="Z429" s="22">
        <v>0.5</v>
      </c>
      <c r="AD429" s="273"/>
      <c r="AE429" s="273"/>
      <c r="AF429" s="274"/>
      <c r="AG429" s="316"/>
      <c r="AH429" s="317"/>
      <c r="AI429" s="299"/>
      <c r="AJ429" s="273"/>
      <c r="AK429" s="273"/>
      <c r="AL429" s="273"/>
      <c r="AM429" s="300"/>
    </row>
    <row r="430" spans="1:39" x14ac:dyDescent="0.25">
      <c r="A430" s="61">
        <v>43372</v>
      </c>
      <c r="B430" s="62"/>
      <c r="C430" s="63">
        <v>0.41666666666666669</v>
      </c>
      <c r="D430" s="62"/>
      <c r="E430" s="63">
        <v>0.4375</v>
      </c>
      <c r="F430" s="48" t="e">
        <f>VLOOKUP(G430,APPAREILS!$B$2:$C$702,2,FALSE)</f>
        <v>#N/A</v>
      </c>
      <c r="G430" s="41"/>
      <c r="H430" s="28">
        <v>0.5</v>
      </c>
      <c r="J430" s="273"/>
      <c r="K430" s="300"/>
      <c r="L430" s="48">
        <v>0.5</v>
      </c>
      <c r="M430" s="72"/>
      <c r="N430" s="62">
        <v>1</v>
      </c>
      <c r="O430" s="42">
        <v>0</v>
      </c>
      <c r="P430" s="42">
        <v>1</v>
      </c>
      <c r="Q430" s="52">
        <v>0</v>
      </c>
      <c r="R430" s="68" t="s">
        <v>35</v>
      </c>
      <c r="S430" s="299"/>
      <c r="T430" s="274"/>
      <c r="U430" s="273"/>
      <c r="V430" s="300"/>
      <c r="W430" s="70">
        <v>0.5</v>
      </c>
      <c r="Z430" s="22">
        <v>0.5</v>
      </c>
      <c r="AD430" s="273"/>
      <c r="AE430" s="273"/>
      <c r="AF430" s="274"/>
      <c r="AG430" s="316"/>
      <c r="AH430" s="317"/>
      <c r="AI430" s="299"/>
      <c r="AJ430" s="273"/>
      <c r="AK430" s="273"/>
      <c r="AL430" s="273"/>
      <c r="AM430" s="300"/>
    </row>
    <row r="431" spans="1:39" x14ac:dyDescent="0.25">
      <c r="A431" s="64">
        <v>43372</v>
      </c>
      <c r="B431" s="65"/>
      <c r="C431" s="66">
        <v>0.5</v>
      </c>
      <c r="D431" s="65"/>
      <c r="E431" s="66">
        <v>0.54722222222222217</v>
      </c>
      <c r="F431" s="47" t="e">
        <f>VLOOKUP(G431,APPAREILS!$B$2:$C$702,2,FALSE)</f>
        <v>#N/A</v>
      </c>
      <c r="G431" s="39"/>
      <c r="H431" s="29">
        <v>0.6</v>
      </c>
      <c r="I431" s="24"/>
      <c r="J431" s="271"/>
      <c r="K431" s="298"/>
      <c r="L431" s="47">
        <v>0.6</v>
      </c>
      <c r="M431" s="73"/>
      <c r="N431" s="65">
        <v>1</v>
      </c>
      <c r="O431" s="40">
        <v>0</v>
      </c>
      <c r="P431" s="40">
        <v>1</v>
      </c>
      <c r="Q431" s="51">
        <v>0</v>
      </c>
      <c r="R431" s="69" t="s">
        <v>35</v>
      </c>
      <c r="S431" s="297"/>
      <c r="T431" s="272"/>
      <c r="U431" s="271"/>
      <c r="V431" s="298"/>
      <c r="W431" s="71">
        <v>0.6</v>
      </c>
      <c r="X431" s="24"/>
      <c r="Y431" s="24"/>
      <c r="Z431" s="24">
        <v>0.6</v>
      </c>
      <c r="AA431" s="24"/>
      <c r="AB431" s="10"/>
      <c r="AC431" s="34"/>
      <c r="AD431" s="271"/>
      <c r="AE431" s="271"/>
      <c r="AF431" s="272"/>
      <c r="AG431" s="314"/>
      <c r="AH431" s="315"/>
      <c r="AI431" s="297"/>
      <c r="AJ431" s="271"/>
      <c r="AK431" s="271"/>
      <c r="AL431" s="271"/>
      <c r="AM431" s="298"/>
    </row>
    <row r="432" spans="1:39" x14ac:dyDescent="0.25">
      <c r="A432" s="61">
        <v>43378</v>
      </c>
      <c r="B432" s="62"/>
      <c r="C432" s="63">
        <v>0.30555555555555552</v>
      </c>
      <c r="D432" s="62"/>
      <c r="E432" s="63">
        <v>0.3430555555555555</v>
      </c>
      <c r="F432" s="48" t="e">
        <f>VLOOKUP(G432,APPAREILS!$B$2:$C$702,2,FALSE)</f>
        <v>#N/A</v>
      </c>
      <c r="G432" s="41"/>
      <c r="H432" s="28">
        <v>0.2</v>
      </c>
      <c r="J432" s="273"/>
      <c r="K432" s="300"/>
      <c r="L432" s="48">
        <v>0.2</v>
      </c>
      <c r="M432" s="72"/>
      <c r="N432" s="62">
        <v>1</v>
      </c>
      <c r="O432" s="42">
        <v>0</v>
      </c>
      <c r="P432" s="42">
        <v>2</v>
      </c>
      <c r="Q432" s="52">
        <v>0</v>
      </c>
      <c r="R432" s="68" t="s">
        <v>35</v>
      </c>
      <c r="S432" s="299"/>
      <c r="T432" s="274"/>
      <c r="U432" s="273"/>
      <c r="V432" s="300"/>
      <c r="W432" s="70">
        <v>0.2</v>
      </c>
      <c r="Z432" s="22">
        <v>0.2</v>
      </c>
      <c r="AD432" s="273"/>
      <c r="AE432" s="273"/>
      <c r="AF432" s="274"/>
      <c r="AG432" s="316"/>
      <c r="AH432" s="317"/>
      <c r="AI432" s="299"/>
      <c r="AJ432" s="273"/>
      <c r="AK432" s="273"/>
      <c r="AL432" s="273"/>
      <c r="AM432" s="300"/>
    </row>
    <row r="433" spans="1:39" x14ac:dyDescent="0.25">
      <c r="A433" s="61">
        <v>43378</v>
      </c>
      <c r="B433" s="62"/>
      <c r="C433" s="63">
        <v>0.3611111111111111</v>
      </c>
      <c r="D433" s="62"/>
      <c r="E433" s="63">
        <v>0.39444444444444443</v>
      </c>
      <c r="F433" s="48" t="e">
        <f>VLOOKUP(G433,APPAREILS!$B$2:$C$702,2,FALSE)</f>
        <v>#N/A</v>
      </c>
      <c r="G433" s="41"/>
      <c r="H433" s="28">
        <v>1.1000000000000001</v>
      </c>
      <c r="J433" s="273"/>
      <c r="K433" s="300"/>
      <c r="L433" s="48">
        <v>1.1000000000000001</v>
      </c>
      <c r="M433" s="72"/>
      <c r="N433" s="62">
        <v>1</v>
      </c>
      <c r="O433" s="42">
        <v>0</v>
      </c>
      <c r="P433" s="42">
        <v>1</v>
      </c>
      <c r="Q433" s="52">
        <v>0</v>
      </c>
      <c r="R433" s="68" t="s">
        <v>35</v>
      </c>
      <c r="S433" s="299"/>
      <c r="T433" s="274"/>
      <c r="U433" s="273"/>
      <c r="V433" s="300"/>
      <c r="W433" s="70">
        <v>1.1000000000000001</v>
      </c>
      <c r="Z433" s="22">
        <v>1.1000000000000001</v>
      </c>
      <c r="AD433" s="273"/>
      <c r="AE433" s="273"/>
      <c r="AF433" s="274"/>
      <c r="AG433" s="316"/>
      <c r="AH433" s="317"/>
      <c r="AI433" s="299"/>
      <c r="AJ433" s="273"/>
      <c r="AK433" s="273"/>
      <c r="AL433" s="273"/>
      <c r="AM433" s="300"/>
    </row>
    <row r="434" spans="1:39" x14ac:dyDescent="0.25">
      <c r="A434" s="64">
        <v>43378</v>
      </c>
      <c r="B434" s="65"/>
      <c r="C434" s="66">
        <v>0.5625</v>
      </c>
      <c r="D434" s="65"/>
      <c r="E434" s="66">
        <v>0.6166666666666667</v>
      </c>
      <c r="F434" s="47" t="e">
        <f>VLOOKUP(G434,APPAREILS!$B$2:$C$702,2,FALSE)</f>
        <v>#N/A</v>
      </c>
      <c r="G434" s="39"/>
      <c r="H434" s="29">
        <v>1.3</v>
      </c>
      <c r="I434" s="24"/>
      <c r="J434" s="271"/>
      <c r="K434" s="298"/>
      <c r="L434" s="47">
        <v>1.3</v>
      </c>
      <c r="M434" s="73"/>
      <c r="N434" s="65">
        <v>1</v>
      </c>
      <c r="O434" s="40">
        <v>0</v>
      </c>
      <c r="P434" s="40">
        <v>1</v>
      </c>
      <c r="Q434" s="51">
        <v>0</v>
      </c>
      <c r="R434" s="69" t="s">
        <v>35</v>
      </c>
      <c r="S434" s="297"/>
      <c r="T434" s="272"/>
      <c r="U434" s="271"/>
      <c r="V434" s="298"/>
      <c r="W434" s="71">
        <v>1.3</v>
      </c>
      <c r="X434" s="24"/>
      <c r="Y434" s="24"/>
      <c r="Z434" s="24">
        <v>1.3</v>
      </c>
      <c r="AA434" s="24"/>
      <c r="AB434" s="10"/>
      <c r="AC434" s="34"/>
      <c r="AD434" s="271"/>
      <c r="AE434" s="271"/>
      <c r="AF434" s="272"/>
      <c r="AG434" s="314"/>
      <c r="AH434" s="315"/>
      <c r="AI434" s="297"/>
      <c r="AJ434" s="271"/>
      <c r="AK434" s="271"/>
      <c r="AL434" s="271"/>
      <c r="AM434" s="298"/>
    </row>
    <row r="435" spans="1:39" x14ac:dyDescent="0.25">
      <c r="A435" s="61">
        <v>43378</v>
      </c>
      <c r="B435" s="62"/>
      <c r="C435" s="63">
        <v>0.58333333333333337</v>
      </c>
      <c r="D435" s="62"/>
      <c r="E435" s="63">
        <v>0.62916666666666665</v>
      </c>
      <c r="F435" s="48" t="e">
        <f>VLOOKUP(G435,APPAREILS!$B$2:$C$702,2,FALSE)</f>
        <v>#N/A</v>
      </c>
      <c r="G435" s="41"/>
      <c r="H435" s="28">
        <v>0.8</v>
      </c>
      <c r="J435" s="273"/>
      <c r="K435" s="300"/>
      <c r="L435" s="48">
        <v>0.8</v>
      </c>
      <c r="M435" s="72"/>
      <c r="N435" s="62">
        <v>1</v>
      </c>
      <c r="O435" s="42">
        <v>0</v>
      </c>
      <c r="P435" s="42">
        <v>1</v>
      </c>
      <c r="Q435" s="52">
        <v>0</v>
      </c>
      <c r="R435" s="68" t="s">
        <v>35</v>
      </c>
      <c r="S435" s="299"/>
      <c r="T435" s="274"/>
      <c r="U435" s="273"/>
      <c r="V435" s="300"/>
      <c r="W435" s="70">
        <v>0.8</v>
      </c>
      <c r="Z435" s="22">
        <v>0.8</v>
      </c>
      <c r="AD435" s="273"/>
      <c r="AE435" s="273"/>
      <c r="AF435" s="274"/>
      <c r="AG435" s="316"/>
      <c r="AH435" s="317"/>
      <c r="AI435" s="299"/>
      <c r="AJ435" s="273"/>
      <c r="AK435" s="273"/>
      <c r="AL435" s="273"/>
      <c r="AM435" s="300"/>
    </row>
    <row r="436" spans="1:39" x14ac:dyDescent="0.25">
      <c r="A436" s="61">
        <v>43378</v>
      </c>
      <c r="B436" s="62"/>
      <c r="C436" s="63">
        <v>0.63750000000000007</v>
      </c>
      <c r="D436" s="62"/>
      <c r="E436" s="63">
        <v>0.64583333333333337</v>
      </c>
      <c r="F436" s="48" t="e">
        <f>VLOOKUP(G436,APPAREILS!$B$2:$C$702,2,FALSE)</f>
        <v>#N/A</v>
      </c>
      <c r="G436" s="41"/>
      <c r="H436" s="28">
        <v>0.9</v>
      </c>
      <c r="J436" s="273"/>
      <c r="K436" s="300"/>
      <c r="L436" s="48">
        <v>0.9</v>
      </c>
      <c r="M436" s="72"/>
      <c r="N436" s="62">
        <v>2</v>
      </c>
      <c r="O436" s="42">
        <v>0</v>
      </c>
      <c r="P436" s="42">
        <v>1</v>
      </c>
      <c r="Q436" s="52">
        <v>0</v>
      </c>
      <c r="R436" s="68" t="s">
        <v>35</v>
      </c>
      <c r="S436" s="299"/>
      <c r="T436" s="274"/>
      <c r="U436" s="273"/>
      <c r="V436" s="300"/>
      <c r="W436" s="70">
        <v>0.9</v>
      </c>
      <c r="Z436" s="22">
        <v>0.9</v>
      </c>
      <c r="AD436" s="273"/>
      <c r="AE436" s="273"/>
      <c r="AF436" s="274"/>
      <c r="AG436" s="316"/>
      <c r="AH436" s="317"/>
      <c r="AI436" s="299"/>
      <c r="AJ436" s="273"/>
      <c r="AK436" s="273"/>
      <c r="AL436" s="273"/>
      <c r="AM436" s="300"/>
    </row>
    <row r="437" spans="1:39" x14ac:dyDescent="0.25">
      <c r="A437" s="64">
        <v>43379</v>
      </c>
      <c r="B437" s="65"/>
      <c r="C437" s="66">
        <v>0.57916666666666672</v>
      </c>
      <c r="D437" s="65"/>
      <c r="E437" s="66">
        <v>0.66666666666666663</v>
      </c>
      <c r="F437" s="47" t="e">
        <f>VLOOKUP(G437,APPAREILS!$B$2:$C$702,2,FALSE)</f>
        <v>#N/A</v>
      </c>
      <c r="G437" s="39"/>
      <c r="H437" s="29">
        <v>0.2</v>
      </c>
      <c r="I437" s="24"/>
      <c r="J437" s="271"/>
      <c r="K437" s="298"/>
      <c r="L437" s="47">
        <v>0.2</v>
      </c>
      <c r="M437" s="73"/>
      <c r="N437" s="65">
        <v>1</v>
      </c>
      <c r="O437" s="40">
        <v>0</v>
      </c>
      <c r="P437" s="40">
        <v>1</v>
      </c>
      <c r="Q437" s="51">
        <v>0</v>
      </c>
      <c r="R437" s="69" t="s">
        <v>35</v>
      </c>
      <c r="S437" s="297"/>
      <c r="T437" s="272"/>
      <c r="U437" s="271"/>
      <c r="V437" s="298"/>
      <c r="W437" s="71">
        <v>0.2</v>
      </c>
      <c r="X437" s="24"/>
      <c r="Y437" s="24"/>
      <c r="Z437" s="24">
        <v>0.2</v>
      </c>
      <c r="AA437" s="24"/>
      <c r="AB437" s="10"/>
      <c r="AC437" s="34"/>
      <c r="AD437" s="271"/>
      <c r="AE437" s="271"/>
      <c r="AF437" s="272"/>
      <c r="AG437" s="314"/>
      <c r="AH437" s="315"/>
      <c r="AI437" s="297"/>
      <c r="AJ437" s="271"/>
      <c r="AK437" s="271"/>
      <c r="AL437" s="271"/>
      <c r="AM437" s="298"/>
    </row>
    <row r="438" spans="1:39" x14ac:dyDescent="0.25">
      <c r="A438" s="61">
        <v>43379</v>
      </c>
      <c r="B438" s="62"/>
      <c r="C438" s="63">
        <v>0.67708333333333337</v>
      </c>
      <c r="D438" s="62"/>
      <c r="E438" s="63">
        <v>0.68541666666666667</v>
      </c>
      <c r="F438" s="48" t="e">
        <f>VLOOKUP(G438,APPAREILS!$B$2:$C$702,2,FALSE)</f>
        <v>#N/A</v>
      </c>
      <c r="G438" s="41"/>
      <c r="H438" s="28">
        <v>2.1</v>
      </c>
      <c r="J438" s="273"/>
      <c r="K438" s="300"/>
      <c r="L438" s="48">
        <v>2.1</v>
      </c>
      <c r="M438" s="72"/>
      <c r="N438" s="62">
        <v>1</v>
      </c>
      <c r="O438" s="42">
        <v>0</v>
      </c>
      <c r="P438" s="42">
        <v>1</v>
      </c>
      <c r="Q438" s="52">
        <v>0</v>
      </c>
      <c r="R438" s="68" t="s">
        <v>35</v>
      </c>
      <c r="S438" s="299"/>
      <c r="T438" s="274"/>
      <c r="U438" s="273"/>
      <c r="V438" s="300"/>
      <c r="W438" s="70">
        <v>2.1</v>
      </c>
      <c r="Z438" s="22">
        <v>2.1</v>
      </c>
      <c r="AD438" s="273"/>
      <c r="AE438" s="273"/>
      <c r="AF438" s="274"/>
      <c r="AG438" s="316"/>
      <c r="AH438" s="317"/>
      <c r="AI438" s="299"/>
      <c r="AJ438" s="273"/>
      <c r="AK438" s="273"/>
      <c r="AL438" s="273"/>
      <c r="AM438" s="300"/>
    </row>
    <row r="439" spans="1:39" x14ac:dyDescent="0.25">
      <c r="A439" s="61">
        <v>43380</v>
      </c>
      <c r="B439" s="62"/>
      <c r="C439" s="63">
        <v>0.27777777777777779</v>
      </c>
      <c r="D439" s="62"/>
      <c r="E439" s="63">
        <v>0.3611111111111111</v>
      </c>
      <c r="F439" s="48" t="e">
        <f>VLOOKUP(G439,APPAREILS!$B$2:$C$702,2,FALSE)</f>
        <v>#N/A</v>
      </c>
      <c r="G439" s="41"/>
      <c r="H439" s="28">
        <v>1.9</v>
      </c>
      <c r="J439" s="273"/>
      <c r="K439" s="300"/>
      <c r="L439" s="48">
        <v>1.9</v>
      </c>
      <c r="M439" s="72"/>
      <c r="N439" s="62">
        <v>1</v>
      </c>
      <c r="O439" s="42">
        <v>0</v>
      </c>
      <c r="P439" s="42">
        <v>1</v>
      </c>
      <c r="Q439" s="52">
        <v>0</v>
      </c>
      <c r="R439" s="68" t="s">
        <v>35</v>
      </c>
      <c r="S439" s="299"/>
      <c r="T439" s="274"/>
      <c r="U439" s="273"/>
      <c r="V439" s="300"/>
      <c r="W439" s="70">
        <v>1.9</v>
      </c>
      <c r="Z439" s="22">
        <v>1.9</v>
      </c>
      <c r="AD439" s="273"/>
      <c r="AE439" s="273"/>
      <c r="AF439" s="274"/>
      <c r="AG439" s="316"/>
      <c r="AH439" s="317"/>
      <c r="AI439" s="299"/>
      <c r="AJ439" s="273"/>
      <c r="AK439" s="273"/>
      <c r="AL439" s="273"/>
      <c r="AM439" s="300"/>
    </row>
    <row r="440" spans="1:39" x14ac:dyDescent="0.25">
      <c r="A440" s="64">
        <v>43380</v>
      </c>
      <c r="B440" s="65"/>
      <c r="C440" s="66">
        <v>0.38194444444444442</v>
      </c>
      <c r="D440" s="65"/>
      <c r="E440" s="66">
        <v>0.4236111111111111</v>
      </c>
      <c r="F440" s="47" t="e">
        <f>VLOOKUP(G440,APPAREILS!$B$2:$C$702,2,FALSE)</f>
        <v>#N/A</v>
      </c>
      <c r="G440" s="39"/>
      <c r="H440" s="29">
        <v>1</v>
      </c>
      <c r="I440" s="24"/>
      <c r="J440" s="271"/>
      <c r="K440" s="298"/>
      <c r="L440" s="47">
        <v>1</v>
      </c>
      <c r="M440" s="73"/>
      <c r="N440" s="65">
        <v>1</v>
      </c>
      <c r="O440" s="40">
        <v>0</v>
      </c>
      <c r="P440" s="40">
        <v>1</v>
      </c>
      <c r="Q440" s="51">
        <v>0</v>
      </c>
      <c r="R440" s="69" t="s">
        <v>35</v>
      </c>
      <c r="S440" s="297"/>
      <c r="T440" s="272"/>
      <c r="U440" s="271"/>
      <c r="V440" s="298"/>
      <c r="W440" s="71">
        <v>1</v>
      </c>
      <c r="X440" s="24"/>
      <c r="Y440" s="24"/>
      <c r="Z440" s="24">
        <v>1</v>
      </c>
      <c r="AA440" s="24"/>
      <c r="AB440" s="10"/>
      <c r="AC440" s="34"/>
      <c r="AD440" s="271"/>
      <c r="AE440" s="271"/>
      <c r="AF440" s="272"/>
      <c r="AG440" s="314"/>
      <c r="AH440" s="315"/>
      <c r="AI440" s="297"/>
      <c r="AJ440" s="271"/>
      <c r="AK440" s="271"/>
      <c r="AL440" s="271"/>
      <c r="AM440" s="298"/>
    </row>
    <row r="441" spans="1:39" x14ac:dyDescent="0.25">
      <c r="A441" s="61">
        <v>43380</v>
      </c>
      <c r="B441" s="62"/>
      <c r="C441" s="63">
        <v>0.52083333333333337</v>
      </c>
      <c r="D441" s="62"/>
      <c r="E441" s="63">
        <v>0.6</v>
      </c>
      <c r="F441" s="48" t="e">
        <f>VLOOKUP(G441,APPAREILS!$B$2:$C$702,2,FALSE)</f>
        <v>#N/A</v>
      </c>
      <c r="G441" s="41"/>
      <c r="H441" s="28">
        <v>2</v>
      </c>
      <c r="J441" s="273"/>
      <c r="K441" s="300"/>
      <c r="L441" s="48">
        <v>2</v>
      </c>
      <c r="M441" s="72"/>
      <c r="N441" s="62">
        <v>1</v>
      </c>
      <c r="O441" s="42">
        <v>0</v>
      </c>
      <c r="P441" s="42">
        <v>1</v>
      </c>
      <c r="Q441" s="52">
        <v>0</v>
      </c>
      <c r="R441" s="68" t="s">
        <v>35</v>
      </c>
      <c r="S441" s="299"/>
      <c r="T441" s="274"/>
      <c r="U441" s="273"/>
      <c r="V441" s="300"/>
      <c r="W441" s="70">
        <v>2</v>
      </c>
      <c r="Z441" s="22">
        <v>2</v>
      </c>
      <c r="AD441" s="273"/>
      <c r="AE441" s="273"/>
      <c r="AF441" s="274"/>
      <c r="AG441" s="316"/>
      <c r="AH441" s="317"/>
      <c r="AI441" s="299"/>
      <c r="AJ441" s="273"/>
      <c r="AK441" s="273"/>
      <c r="AL441" s="273"/>
      <c r="AM441" s="300"/>
    </row>
    <row r="442" spans="1:39" x14ac:dyDescent="0.25">
      <c r="A442" s="61">
        <v>43381</v>
      </c>
      <c r="B442" s="62"/>
      <c r="C442" s="63">
        <v>0.40833333333333338</v>
      </c>
      <c r="D442" s="62"/>
      <c r="E442" s="63">
        <v>0.42083333333333334</v>
      </c>
      <c r="F442" s="48" t="e">
        <f>VLOOKUP(G442,APPAREILS!$B$2:$C$702,2,FALSE)</f>
        <v>#N/A</v>
      </c>
      <c r="G442" s="41"/>
      <c r="H442" s="28">
        <v>1.6</v>
      </c>
      <c r="J442" s="273"/>
      <c r="K442" s="300"/>
      <c r="L442" s="48">
        <v>1.6</v>
      </c>
      <c r="M442" s="72"/>
      <c r="N442" s="62">
        <v>1</v>
      </c>
      <c r="O442" s="42">
        <v>0</v>
      </c>
      <c r="P442" s="42">
        <v>1</v>
      </c>
      <c r="Q442" s="52">
        <v>0</v>
      </c>
      <c r="R442" s="68" t="s">
        <v>35</v>
      </c>
      <c r="S442" s="299"/>
      <c r="T442" s="274"/>
      <c r="U442" s="273"/>
      <c r="V442" s="300"/>
      <c r="W442" s="70">
        <v>1.6</v>
      </c>
      <c r="Z442" s="22">
        <v>1.6</v>
      </c>
      <c r="AD442" s="273"/>
      <c r="AE442" s="273"/>
      <c r="AF442" s="274"/>
      <c r="AG442" s="316"/>
      <c r="AH442" s="317"/>
      <c r="AI442" s="299"/>
      <c r="AJ442" s="273"/>
      <c r="AK442" s="273"/>
      <c r="AL442" s="273"/>
      <c r="AM442" s="300"/>
    </row>
    <row r="443" spans="1:39" x14ac:dyDescent="0.25">
      <c r="A443" s="64">
        <v>43381</v>
      </c>
      <c r="B443" s="65"/>
      <c r="C443" s="66">
        <v>0.44305555555555554</v>
      </c>
      <c r="D443" s="65"/>
      <c r="E443" s="66">
        <v>0.49305555555555558</v>
      </c>
      <c r="F443" s="47" t="e">
        <f>VLOOKUP(G443,APPAREILS!$B$2:$C$702,2,FALSE)</f>
        <v>#N/A</v>
      </c>
      <c r="G443" s="39"/>
      <c r="H443" s="29">
        <v>1.2</v>
      </c>
      <c r="I443" s="24"/>
      <c r="J443" s="271"/>
      <c r="K443" s="298"/>
      <c r="L443" s="47">
        <v>1.2</v>
      </c>
      <c r="M443" s="73"/>
      <c r="N443" s="65">
        <v>1</v>
      </c>
      <c r="O443" s="40">
        <v>0</v>
      </c>
      <c r="P443" s="40">
        <v>1</v>
      </c>
      <c r="Q443" s="51">
        <v>0</v>
      </c>
      <c r="R443" s="69" t="s">
        <v>35</v>
      </c>
      <c r="S443" s="297"/>
      <c r="T443" s="272"/>
      <c r="U443" s="271"/>
      <c r="V443" s="298"/>
      <c r="W443" s="71">
        <v>1.2</v>
      </c>
      <c r="X443" s="24"/>
      <c r="Y443" s="24"/>
      <c r="Z443" s="24">
        <v>1.2</v>
      </c>
      <c r="AA443" s="24"/>
      <c r="AB443" s="10"/>
      <c r="AC443" s="34"/>
      <c r="AD443" s="271"/>
      <c r="AE443" s="271"/>
      <c r="AF443" s="272"/>
      <c r="AG443" s="314"/>
      <c r="AH443" s="315"/>
      <c r="AI443" s="297"/>
      <c r="AJ443" s="271"/>
      <c r="AK443" s="271"/>
      <c r="AL443" s="271"/>
      <c r="AM443" s="298"/>
    </row>
    <row r="444" spans="1:39" x14ac:dyDescent="0.25">
      <c r="A444" s="61">
        <v>43381</v>
      </c>
      <c r="B444" s="62"/>
      <c r="C444" s="63">
        <v>0.54166666666666663</v>
      </c>
      <c r="D444" s="62"/>
      <c r="E444" s="63">
        <v>0.60833333333333328</v>
      </c>
      <c r="F444" s="48" t="e">
        <f>VLOOKUP(G444,APPAREILS!$B$2:$C$702,2,FALSE)</f>
        <v>#N/A</v>
      </c>
      <c r="G444" s="41"/>
      <c r="H444" s="28">
        <v>0.3</v>
      </c>
      <c r="J444" s="273"/>
      <c r="K444" s="300"/>
      <c r="L444" s="48">
        <v>0.3</v>
      </c>
      <c r="M444" s="72"/>
      <c r="N444" s="62">
        <v>1</v>
      </c>
      <c r="O444" s="42">
        <v>0</v>
      </c>
      <c r="P444" s="42">
        <v>1</v>
      </c>
      <c r="Q444" s="52">
        <v>0</v>
      </c>
      <c r="R444" s="68" t="s">
        <v>35</v>
      </c>
      <c r="S444" s="299"/>
      <c r="T444" s="274"/>
      <c r="U444" s="273"/>
      <c r="V444" s="300"/>
      <c r="W444" s="70">
        <v>0.3</v>
      </c>
      <c r="Z444" s="22">
        <v>0.3</v>
      </c>
      <c r="AD444" s="273"/>
      <c r="AE444" s="273"/>
      <c r="AF444" s="274"/>
      <c r="AG444" s="316"/>
      <c r="AH444" s="317"/>
      <c r="AI444" s="299"/>
      <c r="AJ444" s="273"/>
      <c r="AK444" s="273"/>
      <c r="AL444" s="273"/>
      <c r="AM444" s="300"/>
    </row>
    <row r="445" spans="1:39" x14ac:dyDescent="0.25">
      <c r="A445" s="61">
        <v>43385</v>
      </c>
      <c r="B445" s="62"/>
      <c r="C445" s="63">
        <v>0.29166666666666669</v>
      </c>
      <c r="D445" s="62"/>
      <c r="E445" s="63">
        <v>0.34583333333333338</v>
      </c>
      <c r="F445" s="48" t="e">
        <f>VLOOKUP(G445,APPAREILS!$B$2:$C$702,2,FALSE)</f>
        <v>#N/A</v>
      </c>
      <c r="G445" s="41"/>
      <c r="H445" s="28">
        <v>0.6</v>
      </c>
      <c r="J445" s="273"/>
      <c r="K445" s="300"/>
      <c r="L445" s="48">
        <v>0.6</v>
      </c>
      <c r="M445" s="72"/>
      <c r="N445" s="62">
        <v>5</v>
      </c>
      <c r="O445" s="42">
        <v>0</v>
      </c>
      <c r="P445" s="42">
        <v>1</v>
      </c>
      <c r="Q445" s="52">
        <v>0</v>
      </c>
      <c r="R445" s="68" t="s">
        <v>35</v>
      </c>
      <c r="S445" s="299"/>
      <c r="T445" s="274"/>
      <c r="U445" s="273"/>
      <c r="V445" s="300"/>
      <c r="W445" s="70">
        <v>0.6</v>
      </c>
      <c r="Z445" s="22">
        <v>0.6</v>
      </c>
      <c r="AD445" s="273"/>
      <c r="AE445" s="273"/>
      <c r="AF445" s="274"/>
      <c r="AG445" s="316"/>
      <c r="AH445" s="317"/>
      <c r="AI445" s="299"/>
      <c r="AJ445" s="273"/>
      <c r="AK445" s="273"/>
      <c r="AL445" s="273"/>
      <c r="AM445" s="300"/>
    </row>
    <row r="446" spans="1:39" x14ac:dyDescent="0.25">
      <c r="A446" s="64">
        <v>43385</v>
      </c>
      <c r="B446" s="65"/>
      <c r="C446" s="66">
        <v>0.4375</v>
      </c>
      <c r="D446" s="65"/>
      <c r="E446" s="66">
        <v>0.45833333333333331</v>
      </c>
      <c r="F446" s="47" t="e">
        <f>VLOOKUP(G446,APPAREILS!$B$2:$C$702,2,FALSE)</f>
        <v>#N/A</v>
      </c>
      <c r="G446" s="39"/>
      <c r="H446" s="29">
        <v>1</v>
      </c>
      <c r="I446" s="24"/>
      <c r="J446" s="271"/>
      <c r="K446" s="298"/>
      <c r="L446" s="47">
        <v>1</v>
      </c>
      <c r="M446" s="73"/>
      <c r="N446" s="65">
        <v>4</v>
      </c>
      <c r="O446" s="40">
        <v>0</v>
      </c>
      <c r="P446" s="40">
        <v>1</v>
      </c>
      <c r="Q446" s="51">
        <v>0</v>
      </c>
      <c r="R446" s="69" t="s">
        <v>35</v>
      </c>
      <c r="S446" s="297"/>
      <c r="T446" s="272"/>
      <c r="U446" s="271"/>
      <c r="V446" s="298"/>
      <c r="W446" s="71">
        <v>1</v>
      </c>
      <c r="X446" s="24"/>
      <c r="Y446" s="24"/>
      <c r="Z446" s="24">
        <v>1</v>
      </c>
      <c r="AA446" s="24"/>
      <c r="AB446" s="10"/>
      <c r="AC446" s="34"/>
      <c r="AD446" s="271"/>
      <c r="AE446" s="271"/>
      <c r="AF446" s="272"/>
      <c r="AG446" s="314"/>
      <c r="AH446" s="315"/>
      <c r="AI446" s="297"/>
      <c r="AJ446" s="271"/>
      <c r="AK446" s="271"/>
      <c r="AL446" s="271"/>
      <c r="AM446" s="298"/>
    </row>
    <row r="447" spans="1:39" x14ac:dyDescent="0.25">
      <c r="A447" s="61">
        <v>43385</v>
      </c>
      <c r="B447" s="62"/>
      <c r="C447" s="63">
        <v>0.4604166666666667</v>
      </c>
      <c r="D447" s="62"/>
      <c r="E447" s="63">
        <v>0.48958333333333331</v>
      </c>
      <c r="F447" s="48" t="e">
        <f>VLOOKUP(G447,APPAREILS!$B$2:$C$702,2,FALSE)</f>
        <v>#N/A</v>
      </c>
      <c r="G447" s="41"/>
      <c r="H447" s="28">
        <v>0.7</v>
      </c>
      <c r="J447" s="273"/>
      <c r="K447" s="300"/>
      <c r="L447" s="48">
        <v>0.7</v>
      </c>
      <c r="M447" s="72"/>
      <c r="N447" s="62">
        <v>4</v>
      </c>
      <c r="O447" s="42">
        <v>0</v>
      </c>
      <c r="P447" s="42">
        <v>4</v>
      </c>
      <c r="Q447" s="52">
        <v>0</v>
      </c>
      <c r="R447" s="68" t="s">
        <v>35</v>
      </c>
      <c r="S447" s="299"/>
      <c r="T447" s="274"/>
      <c r="U447" s="273"/>
      <c r="V447" s="300"/>
      <c r="W447" s="70">
        <v>0.7</v>
      </c>
      <c r="Z447" s="22">
        <v>0.7</v>
      </c>
      <c r="AD447" s="273"/>
      <c r="AE447" s="273"/>
      <c r="AF447" s="274"/>
      <c r="AG447" s="316"/>
      <c r="AH447" s="317"/>
      <c r="AI447" s="299"/>
      <c r="AJ447" s="273"/>
      <c r="AK447" s="273"/>
      <c r="AL447" s="273"/>
      <c r="AM447" s="300"/>
    </row>
    <row r="448" spans="1:39" x14ac:dyDescent="0.25">
      <c r="A448" s="61">
        <v>43385</v>
      </c>
      <c r="B448" s="62"/>
      <c r="C448" s="63">
        <v>0.51388888888888895</v>
      </c>
      <c r="D448" s="62"/>
      <c r="E448" s="63">
        <v>0.55555555555555558</v>
      </c>
      <c r="F448" s="48" t="e">
        <f>VLOOKUP(G448,APPAREILS!$B$2:$C$702,2,FALSE)</f>
        <v>#N/A</v>
      </c>
      <c r="G448" s="41"/>
      <c r="H448" s="28">
        <v>0.5</v>
      </c>
      <c r="J448" s="273"/>
      <c r="K448" s="300"/>
      <c r="L448" s="48">
        <v>0.5</v>
      </c>
      <c r="M448" s="72"/>
      <c r="N448" s="62">
        <v>1</v>
      </c>
      <c r="O448" s="42">
        <v>0</v>
      </c>
      <c r="P448" s="42">
        <v>4</v>
      </c>
      <c r="Q448" s="52">
        <v>0</v>
      </c>
      <c r="R448" s="68" t="s">
        <v>35</v>
      </c>
      <c r="S448" s="299"/>
      <c r="T448" s="274"/>
      <c r="U448" s="273"/>
      <c r="V448" s="300"/>
      <c r="W448" s="70">
        <v>0.5</v>
      </c>
      <c r="Z448" s="22">
        <v>0.5</v>
      </c>
      <c r="AD448" s="273"/>
      <c r="AE448" s="273"/>
      <c r="AF448" s="274"/>
      <c r="AG448" s="316"/>
      <c r="AH448" s="317"/>
      <c r="AI448" s="299"/>
      <c r="AJ448" s="273"/>
      <c r="AK448" s="273"/>
      <c r="AL448" s="273"/>
      <c r="AM448" s="300"/>
    </row>
    <row r="449" spans="1:39" x14ac:dyDescent="0.25">
      <c r="A449" s="64">
        <v>43385</v>
      </c>
      <c r="B449" s="65"/>
      <c r="C449" s="66">
        <v>0.57986111111111105</v>
      </c>
      <c r="D449" s="65"/>
      <c r="E449" s="66">
        <v>0.60486111111111118</v>
      </c>
      <c r="F449" s="47" t="e">
        <f>VLOOKUP(G449,APPAREILS!$B$2:$C$702,2,FALSE)</f>
        <v>#N/A</v>
      </c>
      <c r="G449" s="39"/>
      <c r="H449" s="29">
        <v>1.3</v>
      </c>
      <c r="I449" s="24"/>
      <c r="J449" s="271"/>
      <c r="K449" s="298"/>
      <c r="L449" s="47">
        <v>1.3</v>
      </c>
      <c r="M449" s="73"/>
      <c r="N449" s="65">
        <v>1</v>
      </c>
      <c r="O449" s="40">
        <v>0</v>
      </c>
      <c r="P449" s="40">
        <v>5</v>
      </c>
      <c r="Q449" s="51">
        <v>0</v>
      </c>
      <c r="R449" s="69" t="s">
        <v>35</v>
      </c>
      <c r="S449" s="297"/>
      <c r="T449" s="272"/>
      <c r="U449" s="271"/>
      <c r="V449" s="298"/>
      <c r="W449" s="71">
        <v>1.3</v>
      </c>
      <c r="X449" s="24"/>
      <c r="Y449" s="24"/>
      <c r="Z449" s="24">
        <v>1.3</v>
      </c>
      <c r="AA449" s="24"/>
      <c r="AB449" s="10"/>
      <c r="AC449" s="34"/>
      <c r="AD449" s="271"/>
      <c r="AE449" s="271"/>
      <c r="AF449" s="272"/>
      <c r="AG449" s="314"/>
      <c r="AH449" s="315"/>
      <c r="AI449" s="297"/>
      <c r="AJ449" s="271"/>
      <c r="AK449" s="271"/>
      <c r="AL449" s="271"/>
      <c r="AM449" s="298"/>
    </row>
    <row r="450" spans="1:39" x14ac:dyDescent="0.25">
      <c r="A450" s="61">
        <v>43386</v>
      </c>
      <c r="B450" s="62"/>
      <c r="C450" s="63">
        <v>0.5</v>
      </c>
      <c r="D450" s="62"/>
      <c r="E450" s="63">
        <v>0.51666666666666672</v>
      </c>
      <c r="F450" s="48" t="e">
        <f>VLOOKUP(G450,APPAREILS!$B$2:$C$702,2,FALSE)</f>
        <v>#N/A</v>
      </c>
      <c r="G450" s="41"/>
      <c r="H450" s="28">
        <v>0.5</v>
      </c>
      <c r="J450" s="273"/>
      <c r="K450" s="300"/>
      <c r="L450" s="48">
        <v>0.5</v>
      </c>
      <c r="M450" s="72"/>
      <c r="N450" s="62">
        <v>1</v>
      </c>
      <c r="O450" s="42">
        <v>0</v>
      </c>
      <c r="P450" s="42">
        <v>15</v>
      </c>
      <c r="Q450" s="52">
        <v>0</v>
      </c>
      <c r="R450" s="68" t="s">
        <v>35</v>
      </c>
      <c r="S450" s="299"/>
      <c r="T450" s="274"/>
      <c r="U450" s="273"/>
      <c r="V450" s="300"/>
      <c r="W450" s="70">
        <v>0.5</v>
      </c>
      <c r="Z450" s="22">
        <v>0.5</v>
      </c>
      <c r="AD450" s="273"/>
      <c r="AE450" s="273"/>
      <c r="AF450" s="274"/>
      <c r="AG450" s="316"/>
      <c r="AH450" s="317"/>
      <c r="AI450" s="299"/>
      <c r="AJ450" s="273"/>
      <c r="AK450" s="273"/>
      <c r="AL450" s="273"/>
      <c r="AM450" s="300"/>
    </row>
    <row r="451" spans="1:39" x14ac:dyDescent="0.25">
      <c r="A451" s="61">
        <v>43386</v>
      </c>
      <c r="B451" s="62"/>
      <c r="C451" s="63">
        <v>0.64583333333333337</v>
      </c>
      <c r="D451" s="62"/>
      <c r="E451" s="63">
        <v>0.66666666666666663</v>
      </c>
      <c r="F451" s="48" t="e">
        <f>VLOOKUP(G451,APPAREILS!$B$2:$C$702,2,FALSE)</f>
        <v>#N/A</v>
      </c>
      <c r="G451" s="41"/>
      <c r="H451" s="28">
        <v>0.4</v>
      </c>
      <c r="J451" s="273"/>
      <c r="K451" s="300"/>
      <c r="L451" s="48">
        <v>0.4</v>
      </c>
      <c r="M451" s="72"/>
      <c r="N451" s="62">
        <v>15</v>
      </c>
      <c r="O451" s="42">
        <v>0</v>
      </c>
      <c r="P451" s="42">
        <v>1</v>
      </c>
      <c r="Q451" s="52">
        <v>0</v>
      </c>
      <c r="R451" s="68" t="s">
        <v>35</v>
      </c>
      <c r="S451" s="299"/>
      <c r="T451" s="274"/>
      <c r="U451" s="273"/>
      <c r="V451" s="300"/>
      <c r="W451" s="70">
        <v>0.4</v>
      </c>
      <c r="Z451" s="22">
        <v>0.4</v>
      </c>
      <c r="AD451" s="273"/>
      <c r="AE451" s="273"/>
      <c r="AF451" s="274"/>
      <c r="AG451" s="316"/>
      <c r="AH451" s="317"/>
      <c r="AI451" s="299"/>
      <c r="AJ451" s="273"/>
      <c r="AK451" s="273"/>
      <c r="AL451" s="273"/>
      <c r="AM451" s="300"/>
    </row>
    <row r="452" spans="1:39" x14ac:dyDescent="0.25">
      <c r="A452" s="64">
        <v>43387</v>
      </c>
      <c r="B452" s="65"/>
      <c r="C452" s="66">
        <v>0.31944444444444448</v>
      </c>
      <c r="D452" s="65"/>
      <c r="E452" s="66">
        <v>0.34861111111111115</v>
      </c>
      <c r="F452" s="47" t="e">
        <f>VLOOKUP(G452,APPAREILS!$B$2:$C$702,2,FALSE)</f>
        <v>#N/A</v>
      </c>
      <c r="G452" s="39"/>
      <c r="H452" s="29">
        <v>0.6</v>
      </c>
      <c r="I452" s="24"/>
      <c r="J452" s="271"/>
      <c r="K452" s="298"/>
      <c r="L452" s="47">
        <v>0.6</v>
      </c>
      <c r="M452" s="73"/>
      <c r="N452" s="65">
        <v>1</v>
      </c>
      <c r="O452" s="40">
        <v>0</v>
      </c>
      <c r="P452" s="40">
        <v>1</v>
      </c>
      <c r="Q452" s="51">
        <v>0</v>
      </c>
      <c r="R452" s="69" t="s">
        <v>35</v>
      </c>
      <c r="S452" s="297"/>
      <c r="T452" s="272"/>
      <c r="U452" s="271"/>
      <c r="V452" s="298"/>
      <c r="W452" s="71">
        <v>0.6</v>
      </c>
      <c r="X452" s="24"/>
      <c r="Y452" s="24"/>
      <c r="Z452" s="24">
        <v>0.6</v>
      </c>
      <c r="AA452" s="24"/>
      <c r="AB452" s="10"/>
      <c r="AC452" s="34"/>
      <c r="AD452" s="271"/>
      <c r="AE452" s="271"/>
      <c r="AF452" s="272"/>
      <c r="AG452" s="314"/>
      <c r="AH452" s="315"/>
      <c r="AI452" s="297"/>
      <c r="AJ452" s="271"/>
      <c r="AK452" s="271"/>
      <c r="AL452" s="271"/>
      <c r="AM452" s="298"/>
    </row>
    <row r="453" spans="1:39" x14ac:dyDescent="0.25">
      <c r="A453" s="61">
        <v>43387</v>
      </c>
      <c r="B453" s="62"/>
      <c r="C453" s="63">
        <v>0.3611111111111111</v>
      </c>
      <c r="D453" s="62"/>
      <c r="E453" s="63">
        <v>0.39861111111111108</v>
      </c>
      <c r="F453" s="48" t="e">
        <f>VLOOKUP(G453,APPAREILS!$B$2:$C$702,2,FALSE)</f>
        <v>#N/A</v>
      </c>
      <c r="G453" s="41"/>
      <c r="H453" s="28">
        <v>0.9</v>
      </c>
      <c r="J453" s="273"/>
      <c r="K453" s="300"/>
      <c r="L453" s="48">
        <v>0.9</v>
      </c>
      <c r="M453" s="72"/>
      <c r="N453" s="62">
        <v>5</v>
      </c>
      <c r="O453" s="42">
        <v>0</v>
      </c>
      <c r="P453" s="42">
        <v>5</v>
      </c>
      <c r="Q453" s="52">
        <v>0</v>
      </c>
      <c r="R453" s="68" t="s">
        <v>35</v>
      </c>
      <c r="S453" s="299"/>
      <c r="T453" s="274"/>
      <c r="U453" s="273"/>
      <c r="V453" s="300"/>
      <c r="W453" s="70">
        <v>0.9</v>
      </c>
      <c r="Z453" s="22">
        <v>0.9</v>
      </c>
      <c r="AD453" s="273"/>
      <c r="AE453" s="273"/>
      <c r="AF453" s="274"/>
      <c r="AG453" s="316"/>
      <c r="AH453" s="317"/>
      <c r="AI453" s="299"/>
      <c r="AJ453" s="273"/>
      <c r="AK453" s="273"/>
      <c r="AL453" s="273"/>
      <c r="AM453" s="300"/>
    </row>
    <row r="454" spans="1:39" x14ac:dyDescent="0.25">
      <c r="A454" s="61">
        <v>43387</v>
      </c>
      <c r="B454" s="62"/>
      <c r="C454" s="63">
        <v>0.40972222222222227</v>
      </c>
      <c r="D454" s="62"/>
      <c r="E454" s="63">
        <v>0.43472222222222223</v>
      </c>
      <c r="F454" s="48" t="e">
        <f>VLOOKUP(G454,APPAREILS!$B$2:$C$702,2,FALSE)</f>
        <v>#N/A</v>
      </c>
      <c r="G454" s="41"/>
      <c r="H454" s="28">
        <v>0.7</v>
      </c>
      <c r="J454" s="273"/>
      <c r="K454" s="300"/>
      <c r="L454" s="48">
        <v>0.7</v>
      </c>
      <c r="M454" s="72"/>
      <c r="N454" s="62">
        <v>1</v>
      </c>
      <c r="O454" s="42">
        <v>0</v>
      </c>
      <c r="P454" s="42">
        <v>1</v>
      </c>
      <c r="Q454" s="52">
        <v>0</v>
      </c>
      <c r="R454" s="68" t="s">
        <v>35</v>
      </c>
      <c r="S454" s="299"/>
      <c r="T454" s="274"/>
      <c r="U454" s="273"/>
      <c r="V454" s="300"/>
      <c r="W454" s="70">
        <v>0.7</v>
      </c>
      <c r="Z454" s="22">
        <v>0.7</v>
      </c>
      <c r="AD454" s="273"/>
      <c r="AE454" s="273"/>
      <c r="AF454" s="274"/>
      <c r="AG454" s="316"/>
      <c r="AH454" s="317"/>
      <c r="AI454" s="299"/>
      <c r="AJ454" s="273"/>
      <c r="AK454" s="273"/>
      <c r="AL454" s="273"/>
      <c r="AM454" s="300"/>
    </row>
    <row r="455" spans="1:39" x14ac:dyDescent="0.25">
      <c r="A455" s="64">
        <v>43392</v>
      </c>
      <c r="B455" s="65"/>
      <c r="C455" s="66">
        <v>0.2986111111111111</v>
      </c>
      <c r="D455" s="65"/>
      <c r="E455" s="66">
        <v>0.34027777777777773</v>
      </c>
      <c r="F455" s="47" t="e">
        <f>VLOOKUP(G455,APPAREILS!$B$2:$C$702,2,FALSE)</f>
        <v>#N/A</v>
      </c>
      <c r="G455" s="39"/>
      <c r="H455" s="29">
        <v>0.6</v>
      </c>
      <c r="I455" s="24"/>
      <c r="J455" s="271"/>
      <c r="K455" s="298"/>
      <c r="L455" s="47">
        <v>0.6</v>
      </c>
      <c r="M455" s="73"/>
      <c r="N455" s="65">
        <v>2</v>
      </c>
      <c r="O455" s="40">
        <v>0</v>
      </c>
      <c r="P455" s="40">
        <v>3</v>
      </c>
      <c r="Q455" s="51">
        <v>0</v>
      </c>
      <c r="R455" s="69" t="s">
        <v>35</v>
      </c>
      <c r="S455" s="297"/>
      <c r="T455" s="272"/>
      <c r="U455" s="271"/>
      <c r="V455" s="298"/>
      <c r="W455" s="71">
        <v>0.6</v>
      </c>
      <c r="X455" s="24"/>
      <c r="Y455" s="24"/>
      <c r="Z455" s="24">
        <v>0.6</v>
      </c>
      <c r="AA455" s="24"/>
      <c r="AB455" s="10"/>
      <c r="AC455" s="34"/>
      <c r="AD455" s="271"/>
      <c r="AE455" s="271"/>
      <c r="AF455" s="272"/>
      <c r="AG455" s="314"/>
      <c r="AH455" s="315"/>
      <c r="AI455" s="297"/>
      <c r="AJ455" s="271"/>
      <c r="AK455" s="271"/>
      <c r="AL455" s="271"/>
      <c r="AM455" s="298"/>
    </row>
    <row r="456" spans="1:39" x14ac:dyDescent="0.25">
      <c r="A456" s="61">
        <v>43392</v>
      </c>
      <c r="B456" s="62"/>
      <c r="C456" s="63">
        <v>0.5625</v>
      </c>
      <c r="D456" s="62"/>
      <c r="E456" s="63">
        <v>0.58333333333333337</v>
      </c>
      <c r="F456" s="48" t="e">
        <f>VLOOKUP(G456,APPAREILS!$B$2:$C$702,2,FALSE)</f>
        <v>#N/A</v>
      </c>
      <c r="G456" s="41"/>
      <c r="H456" s="28">
        <v>0.8</v>
      </c>
      <c r="J456" s="273"/>
      <c r="K456" s="300"/>
      <c r="L456" s="48">
        <v>0.8</v>
      </c>
      <c r="M456" s="72"/>
      <c r="N456" s="62">
        <v>2</v>
      </c>
      <c r="O456" s="42">
        <v>0</v>
      </c>
      <c r="P456" s="42">
        <v>4</v>
      </c>
      <c r="Q456" s="52">
        <v>0</v>
      </c>
      <c r="R456" s="68" t="s">
        <v>35</v>
      </c>
      <c r="S456" s="299"/>
      <c r="T456" s="274"/>
      <c r="U456" s="273"/>
      <c r="V456" s="300"/>
      <c r="W456" s="70">
        <v>0.8</v>
      </c>
      <c r="Z456" s="22">
        <v>0.8</v>
      </c>
      <c r="AD456" s="273"/>
      <c r="AE456" s="273"/>
      <c r="AF456" s="274"/>
      <c r="AG456" s="316"/>
      <c r="AH456" s="317"/>
      <c r="AI456" s="299"/>
      <c r="AJ456" s="273"/>
      <c r="AK456" s="273"/>
      <c r="AL456" s="273"/>
      <c r="AM456" s="300"/>
    </row>
    <row r="457" spans="1:39" x14ac:dyDescent="0.25">
      <c r="A457" s="61">
        <v>43392</v>
      </c>
      <c r="B457" s="62"/>
      <c r="C457" s="63">
        <v>0.58611111111111114</v>
      </c>
      <c r="D457" s="62"/>
      <c r="E457" s="63">
        <v>0.59027777777777779</v>
      </c>
      <c r="F457" s="48" t="e">
        <f>VLOOKUP(G457,APPAREILS!$B$2:$C$702,2,FALSE)</f>
        <v>#N/A</v>
      </c>
      <c r="G457" s="41"/>
      <c r="H457" s="28">
        <v>0.1</v>
      </c>
      <c r="J457" s="273"/>
      <c r="K457" s="300"/>
      <c r="L457" s="48">
        <v>0.1</v>
      </c>
      <c r="M457" s="72"/>
      <c r="N457" s="62">
        <v>1</v>
      </c>
      <c r="O457" s="42">
        <v>0</v>
      </c>
      <c r="P457" s="42">
        <v>1</v>
      </c>
      <c r="Q457" s="52">
        <v>0</v>
      </c>
      <c r="R457" s="68" t="s">
        <v>35</v>
      </c>
      <c r="S457" s="299"/>
      <c r="T457" s="274"/>
      <c r="U457" s="273"/>
      <c r="V457" s="300"/>
      <c r="W457" s="70">
        <v>0.1</v>
      </c>
      <c r="AD457" s="273"/>
      <c r="AE457" s="273"/>
      <c r="AF457" s="274"/>
      <c r="AG457" s="316"/>
      <c r="AH457" s="317"/>
      <c r="AI457" s="299"/>
      <c r="AJ457" s="273"/>
      <c r="AK457" s="273"/>
      <c r="AL457" s="273"/>
      <c r="AM457" s="300"/>
    </row>
    <row r="458" spans="1:39" x14ac:dyDescent="0.25">
      <c r="A458" s="64">
        <v>43392</v>
      </c>
      <c r="B458" s="65"/>
      <c r="C458" s="66">
        <v>0.59375</v>
      </c>
      <c r="D458" s="65"/>
      <c r="E458" s="66">
        <v>0.62708333333333333</v>
      </c>
      <c r="F458" s="47" t="e">
        <f>VLOOKUP(G458,APPAREILS!$B$2:$C$702,2,FALSE)</f>
        <v>#N/A</v>
      </c>
      <c r="G458" s="39"/>
      <c r="H458" s="29">
        <v>0.5</v>
      </c>
      <c r="I458" s="24"/>
      <c r="J458" s="271"/>
      <c r="K458" s="298"/>
      <c r="L458" s="47">
        <v>0.5</v>
      </c>
      <c r="M458" s="73"/>
      <c r="N458" s="65">
        <v>4</v>
      </c>
      <c r="O458" s="40">
        <v>0</v>
      </c>
      <c r="P458" s="40">
        <v>2</v>
      </c>
      <c r="Q458" s="51">
        <v>0</v>
      </c>
      <c r="R458" s="69" t="s">
        <v>35</v>
      </c>
      <c r="S458" s="297"/>
      <c r="T458" s="272"/>
      <c r="U458" s="271"/>
      <c r="V458" s="298"/>
      <c r="W458" s="71">
        <v>0.5</v>
      </c>
      <c r="X458" s="24"/>
      <c r="Y458" s="24"/>
      <c r="Z458" s="24">
        <v>0.5</v>
      </c>
      <c r="AA458" s="24"/>
      <c r="AB458" s="10"/>
      <c r="AC458" s="34"/>
      <c r="AD458" s="271"/>
      <c r="AE458" s="271"/>
      <c r="AF458" s="272"/>
      <c r="AG458" s="314"/>
      <c r="AH458" s="315"/>
      <c r="AI458" s="297"/>
      <c r="AJ458" s="271"/>
      <c r="AK458" s="271"/>
      <c r="AL458" s="271"/>
      <c r="AM458" s="298"/>
    </row>
    <row r="459" spans="1:39" x14ac:dyDescent="0.25">
      <c r="A459" s="61">
        <v>43392</v>
      </c>
      <c r="B459" s="62"/>
      <c r="C459" s="63">
        <v>0.62916666666666665</v>
      </c>
      <c r="D459" s="62"/>
      <c r="E459" s="63">
        <v>0.65416666666666667</v>
      </c>
      <c r="F459" s="48" t="e">
        <f>VLOOKUP(G459,APPAREILS!$B$2:$C$702,2,FALSE)</f>
        <v>#N/A</v>
      </c>
      <c r="G459" s="41"/>
      <c r="H459" s="28">
        <v>1</v>
      </c>
      <c r="J459" s="273"/>
      <c r="K459" s="300"/>
      <c r="L459" s="48">
        <v>1</v>
      </c>
      <c r="M459" s="72"/>
      <c r="N459" s="62">
        <v>3</v>
      </c>
      <c r="O459" s="42">
        <v>0</v>
      </c>
      <c r="P459" s="42">
        <v>2</v>
      </c>
      <c r="Q459" s="52">
        <v>0</v>
      </c>
      <c r="R459" s="68" t="s">
        <v>35</v>
      </c>
      <c r="S459" s="299"/>
      <c r="T459" s="274"/>
      <c r="U459" s="273"/>
      <c r="V459" s="300"/>
      <c r="W459" s="70">
        <v>1</v>
      </c>
      <c r="Z459" s="22">
        <v>1</v>
      </c>
      <c r="AD459" s="273"/>
      <c r="AE459" s="273"/>
      <c r="AF459" s="274"/>
      <c r="AG459" s="316"/>
      <c r="AH459" s="317"/>
      <c r="AI459" s="299"/>
      <c r="AJ459" s="273"/>
      <c r="AK459" s="273"/>
      <c r="AL459" s="273"/>
      <c r="AM459" s="300"/>
    </row>
    <row r="460" spans="1:39" x14ac:dyDescent="0.25">
      <c r="A460" s="61">
        <v>43397</v>
      </c>
      <c r="B460" s="62"/>
      <c r="C460" s="63">
        <v>0.41666666666666669</v>
      </c>
      <c r="D460" s="62"/>
      <c r="E460" s="63">
        <v>0.51250000000000007</v>
      </c>
      <c r="F460" s="48" t="e">
        <f>VLOOKUP(G460,APPAREILS!$B$2:$C$702,2,FALSE)</f>
        <v>#N/A</v>
      </c>
      <c r="G460" s="41"/>
      <c r="H460" s="28">
        <v>0.7</v>
      </c>
      <c r="J460" s="273"/>
      <c r="K460" s="300"/>
      <c r="L460" s="48">
        <v>0.7</v>
      </c>
      <c r="M460" s="72"/>
      <c r="N460" s="62">
        <v>1</v>
      </c>
      <c r="O460" s="42">
        <v>0</v>
      </c>
      <c r="P460" s="42">
        <v>1</v>
      </c>
      <c r="Q460" s="52">
        <v>0</v>
      </c>
      <c r="R460" s="68" t="s">
        <v>35</v>
      </c>
      <c r="S460" s="299"/>
      <c r="T460" s="274"/>
      <c r="U460" s="273"/>
      <c r="V460" s="300"/>
      <c r="W460" s="70">
        <v>0.7</v>
      </c>
      <c r="Z460" s="22">
        <v>0.7</v>
      </c>
      <c r="AD460" s="273"/>
      <c r="AE460" s="273"/>
      <c r="AF460" s="274"/>
      <c r="AG460" s="316"/>
      <c r="AH460" s="317"/>
      <c r="AI460" s="299"/>
      <c r="AJ460" s="273"/>
      <c r="AK460" s="273"/>
      <c r="AL460" s="273"/>
      <c r="AM460" s="300"/>
    </row>
    <row r="461" spans="1:39" x14ac:dyDescent="0.25">
      <c r="A461" s="64">
        <v>43397</v>
      </c>
      <c r="B461" s="65"/>
      <c r="C461" s="66">
        <v>0.57500000000000007</v>
      </c>
      <c r="D461" s="65"/>
      <c r="E461" s="66">
        <v>0.60416666666666663</v>
      </c>
      <c r="F461" s="47" t="e">
        <f>VLOOKUP(G461,APPAREILS!$B$2:$C$702,2,FALSE)</f>
        <v>#N/A</v>
      </c>
      <c r="G461" s="39"/>
      <c r="H461" s="29">
        <v>2.2999999999999998</v>
      </c>
      <c r="I461" s="24"/>
      <c r="J461" s="271"/>
      <c r="K461" s="298"/>
      <c r="L461" s="47">
        <v>2.2999999999999998</v>
      </c>
      <c r="M461" s="73"/>
      <c r="N461" s="65">
        <v>3</v>
      </c>
      <c r="O461" s="40">
        <v>0</v>
      </c>
      <c r="P461" s="40">
        <v>1</v>
      </c>
      <c r="Q461" s="51">
        <v>0</v>
      </c>
      <c r="R461" s="69" t="s">
        <v>35</v>
      </c>
      <c r="S461" s="297"/>
      <c r="T461" s="272"/>
      <c r="U461" s="271"/>
      <c r="V461" s="298"/>
      <c r="W461" s="71">
        <v>2.2999999999999998</v>
      </c>
      <c r="X461" s="24"/>
      <c r="Y461" s="24"/>
      <c r="Z461" s="24">
        <v>2.2999999999999998</v>
      </c>
      <c r="AA461" s="24"/>
      <c r="AB461" s="10"/>
      <c r="AC461" s="34"/>
      <c r="AD461" s="271"/>
      <c r="AE461" s="271"/>
      <c r="AF461" s="272"/>
      <c r="AG461" s="314"/>
      <c r="AH461" s="315"/>
      <c r="AI461" s="297"/>
      <c r="AJ461" s="271"/>
      <c r="AK461" s="271"/>
      <c r="AL461" s="271"/>
      <c r="AM461" s="298"/>
    </row>
    <row r="462" spans="1:39" x14ac:dyDescent="0.25">
      <c r="A462" s="61">
        <v>43398</v>
      </c>
      <c r="B462" s="62"/>
      <c r="C462" s="63">
        <v>0.29583333333333334</v>
      </c>
      <c r="D462" s="62"/>
      <c r="E462" s="63">
        <v>0.33333333333333331</v>
      </c>
      <c r="F462" s="48" t="e">
        <f>VLOOKUP(G462,APPAREILS!$B$2:$C$702,2,FALSE)</f>
        <v>#N/A</v>
      </c>
      <c r="G462" s="41"/>
      <c r="H462" s="28">
        <v>1.4</v>
      </c>
      <c r="J462" s="273"/>
      <c r="K462" s="300"/>
      <c r="L462" s="48">
        <v>1.4</v>
      </c>
      <c r="M462" s="72"/>
      <c r="N462" s="62">
        <v>4</v>
      </c>
      <c r="O462" s="42">
        <v>0</v>
      </c>
      <c r="P462" s="42">
        <v>2</v>
      </c>
      <c r="Q462" s="52">
        <v>0</v>
      </c>
      <c r="R462" s="68" t="s">
        <v>35</v>
      </c>
      <c r="S462" s="299"/>
      <c r="T462" s="274"/>
      <c r="U462" s="273"/>
      <c r="V462" s="300"/>
      <c r="W462" s="70">
        <v>1.4</v>
      </c>
      <c r="Z462" s="22">
        <v>1.4</v>
      </c>
      <c r="AD462" s="273"/>
      <c r="AE462" s="273"/>
      <c r="AF462" s="274"/>
      <c r="AG462" s="316"/>
      <c r="AH462" s="317"/>
      <c r="AI462" s="299"/>
      <c r="AJ462" s="273"/>
      <c r="AK462" s="273"/>
      <c r="AL462" s="273"/>
      <c r="AM462" s="300"/>
    </row>
    <row r="463" spans="1:39" x14ac:dyDescent="0.25">
      <c r="A463" s="61">
        <v>43398</v>
      </c>
      <c r="B463" s="62"/>
      <c r="C463" s="63">
        <v>0.3611111111111111</v>
      </c>
      <c r="D463" s="62"/>
      <c r="E463" s="63">
        <v>0.38958333333333334</v>
      </c>
      <c r="F463" s="48" t="e">
        <f>VLOOKUP(G463,APPAREILS!$B$2:$C$702,2,FALSE)</f>
        <v>#N/A</v>
      </c>
      <c r="G463" s="41"/>
      <c r="H463" s="28">
        <v>0.68</v>
      </c>
      <c r="J463" s="273"/>
      <c r="K463" s="300"/>
      <c r="L463" s="48">
        <v>0.68</v>
      </c>
      <c r="M463" s="72"/>
      <c r="N463" s="62">
        <v>3</v>
      </c>
      <c r="O463" s="42">
        <v>0</v>
      </c>
      <c r="P463" s="42">
        <v>3</v>
      </c>
      <c r="Q463" s="52">
        <v>0</v>
      </c>
      <c r="R463" s="68" t="s">
        <v>35</v>
      </c>
      <c r="S463" s="299"/>
      <c r="T463" s="274"/>
      <c r="U463" s="273"/>
      <c r="V463" s="300"/>
      <c r="W463" s="70">
        <v>0.68</v>
      </c>
      <c r="Z463" s="22">
        <v>0.68</v>
      </c>
      <c r="AD463" s="273"/>
      <c r="AE463" s="273"/>
      <c r="AF463" s="274"/>
      <c r="AG463" s="316"/>
      <c r="AH463" s="317"/>
      <c r="AI463" s="299"/>
      <c r="AJ463" s="273"/>
      <c r="AK463" s="273"/>
      <c r="AL463" s="273"/>
      <c r="AM463" s="300"/>
    </row>
    <row r="464" spans="1:39" x14ac:dyDescent="0.25">
      <c r="A464" s="64">
        <v>43398</v>
      </c>
      <c r="B464" s="65"/>
      <c r="C464" s="66">
        <v>0.5</v>
      </c>
      <c r="D464" s="65"/>
      <c r="E464" s="66">
        <v>0.55833333333333335</v>
      </c>
      <c r="F464" s="47" t="e">
        <f>VLOOKUP(G464,APPAREILS!$B$2:$C$702,2,FALSE)</f>
        <v>#N/A</v>
      </c>
      <c r="G464" s="39"/>
      <c r="H464" s="29">
        <v>0.9</v>
      </c>
      <c r="I464" s="24"/>
      <c r="J464" s="271"/>
      <c r="K464" s="298"/>
      <c r="L464" s="47">
        <v>0.9</v>
      </c>
      <c r="M464" s="73"/>
      <c r="N464" s="65">
        <v>2</v>
      </c>
      <c r="O464" s="40">
        <v>0</v>
      </c>
      <c r="P464" s="40">
        <v>4</v>
      </c>
      <c r="Q464" s="51">
        <v>0</v>
      </c>
      <c r="R464" s="69" t="s">
        <v>35</v>
      </c>
      <c r="S464" s="297"/>
      <c r="T464" s="272"/>
      <c r="U464" s="271"/>
      <c r="V464" s="298"/>
      <c r="W464" s="71">
        <v>0.9</v>
      </c>
      <c r="X464" s="24"/>
      <c r="Y464" s="24"/>
      <c r="Z464" s="24">
        <v>0.9</v>
      </c>
      <c r="AA464" s="24"/>
      <c r="AB464" s="10"/>
      <c r="AC464" s="34"/>
      <c r="AD464" s="271"/>
      <c r="AE464" s="271"/>
      <c r="AF464" s="272"/>
      <c r="AG464" s="314"/>
      <c r="AH464" s="315"/>
      <c r="AI464" s="297"/>
      <c r="AJ464" s="271"/>
      <c r="AK464" s="271"/>
      <c r="AL464" s="271"/>
      <c r="AM464" s="298"/>
    </row>
    <row r="465" spans="1:39" x14ac:dyDescent="0.25">
      <c r="A465" s="61">
        <v>43406</v>
      </c>
      <c r="B465" s="62"/>
      <c r="C465" s="63">
        <v>0.34375</v>
      </c>
      <c r="D465" s="62"/>
      <c r="E465" s="63">
        <v>0.39374999999999999</v>
      </c>
      <c r="F465" s="48" t="e">
        <f>VLOOKUP(G465,APPAREILS!$B$2:$C$702,2,FALSE)</f>
        <v>#N/A</v>
      </c>
      <c r="G465" s="41"/>
      <c r="H465" s="28">
        <v>1</v>
      </c>
      <c r="J465" s="273"/>
      <c r="K465" s="300"/>
      <c r="L465" s="48">
        <v>1</v>
      </c>
      <c r="M465" s="72"/>
      <c r="N465" s="62">
        <v>4</v>
      </c>
      <c r="O465" s="42">
        <v>0</v>
      </c>
      <c r="P465" s="42">
        <v>4</v>
      </c>
      <c r="Q465" s="52">
        <v>0</v>
      </c>
      <c r="R465" s="68" t="s">
        <v>35</v>
      </c>
      <c r="S465" s="299"/>
      <c r="T465" s="274"/>
      <c r="U465" s="273"/>
      <c r="V465" s="300"/>
      <c r="W465" s="70">
        <v>1</v>
      </c>
      <c r="Z465" s="22">
        <v>1</v>
      </c>
      <c r="AD465" s="273"/>
      <c r="AE465" s="273"/>
      <c r="AF465" s="274"/>
      <c r="AG465" s="316"/>
      <c r="AH465" s="317"/>
      <c r="AI465" s="299"/>
      <c r="AJ465" s="273"/>
      <c r="AK465" s="273"/>
      <c r="AL465" s="273"/>
      <c r="AM465" s="300"/>
    </row>
    <row r="466" spans="1:39" x14ac:dyDescent="0.25">
      <c r="A466" s="61">
        <v>43406</v>
      </c>
      <c r="B466" s="62"/>
      <c r="C466" s="63">
        <v>0.48194444444444445</v>
      </c>
      <c r="D466" s="62"/>
      <c r="E466" s="63">
        <v>0.50694444444444442</v>
      </c>
      <c r="F466" s="48" t="e">
        <f>VLOOKUP(G466,APPAREILS!$B$2:$C$702,2,FALSE)</f>
        <v>#N/A</v>
      </c>
      <c r="G466" s="41"/>
      <c r="H466" s="28">
        <v>0.6</v>
      </c>
      <c r="J466" s="273"/>
      <c r="K466" s="300"/>
      <c r="L466" s="48">
        <v>0.6</v>
      </c>
      <c r="M466" s="72"/>
      <c r="N466" s="62">
        <v>3</v>
      </c>
      <c r="O466" s="42">
        <v>0</v>
      </c>
      <c r="P466" s="42">
        <v>3</v>
      </c>
      <c r="Q466" s="52">
        <v>0</v>
      </c>
      <c r="R466" s="68" t="s">
        <v>35</v>
      </c>
      <c r="S466" s="299"/>
      <c r="T466" s="274"/>
      <c r="U466" s="273"/>
      <c r="V466" s="300"/>
      <c r="W466" s="70">
        <v>0.6</v>
      </c>
      <c r="Z466" s="22">
        <v>0.6</v>
      </c>
      <c r="AD466" s="273"/>
      <c r="AE466" s="273"/>
      <c r="AF466" s="274"/>
      <c r="AG466" s="316"/>
      <c r="AH466" s="317"/>
      <c r="AI466" s="299"/>
      <c r="AJ466" s="273"/>
      <c r="AK466" s="273"/>
      <c r="AL466" s="273"/>
      <c r="AM466" s="300"/>
    </row>
    <row r="467" spans="1:39" x14ac:dyDescent="0.25">
      <c r="A467" s="64">
        <v>43406</v>
      </c>
      <c r="B467" s="65"/>
      <c r="C467" s="66">
        <v>0.54861111111111105</v>
      </c>
      <c r="D467" s="65"/>
      <c r="E467" s="66">
        <v>0.59027777777777779</v>
      </c>
      <c r="F467" s="47" t="e">
        <f>VLOOKUP(G467,APPAREILS!$B$2:$C$702,2,FALSE)</f>
        <v>#N/A</v>
      </c>
      <c r="G467" s="39"/>
      <c r="H467" s="29">
        <v>1.2</v>
      </c>
      <c r="I467" s="24"/>
      <c r="J467" s="271"/>
      <c r="K467" s="298"/>
      <c r="L467" s="47">
        <v>1.2</v>
      </c>
      <c r="M467" s="73"/>
      <c r="N467" s="65">
        <v>4</v>
      </c>
      <c r="O467" s="40">
        <v>0</v>
      </c>
      <c r="P467" s="40">
        <v>4</v>
      </c>
      <c r="Q467" s="51">
        <v>0</v>
      </c>
      <c r="R467" s="69" t="s">
        <v>35</v>
      </c>
      <c r="S467" s="297"/>
      <c r="T467" s="272"/>
      <c r="U467" s="271"/>
      <c r="V467" s="298"/>
      <c r="W467" s="71">
        <v>1.2</v>
      </c>
      <c r="X467" s="24"/>
      <c r="Y467" s="24"/>
      <c r="Z467" s="24">
        <v>1.2</v>
      </c>
      <c r="AA467" s="24"/>
      <c r="AB467" s="10"/>
      <c r="AC467" s="34"/>
      <c r="AD467" s="271"/>
      <c r="AE467" s="271"/>
      <c r="AF467" s="272"/>
      <c r="AG467" s="314"/>
      <c r="AH467" s="315"/>
      <c r="AI467" s="297"/>
      <c r="AJ467" s="271"/>
      <c r="AK467" s="271"/>
      <c r="AL467" s="271"/>
      <c r="AM467" s="298"/>
    </row>
    <row r="468" spans="1:39" x14ac:dyDescent="0.25">
      <c r="A468" s="61">
        <v>43413</v>
      </c>
      <c r="B468" s="62"/>
      <c r="C468" s="63">
        <v>0.34027777777777773</v>
      </c>
      <c r="D468" s="62"/>
      <c r="E468" s="63">
        <v>0.36944444444444446</v>
      </c>
      <c r="F468" s="48" t="e">
        <f>VLOOKUP(G468,APPAREILS!$B$2:$C$702,2,FALSE)</f>
        <v>#N/A</v>
      </c>
      <c r="G468" s="41"/>
      <c r="H468" s="28">
        <v>0.3</v>
      </c>
      <c r="J468" s="273"/>
      <c r="K468" s="300"/>
      <c r="L468" s="48">
        <v>0.3</v>
      </c>
      <c r="M468" s="72"/>
      <c r="N468" s="62">
        <v>3</v>
      </c>
      <c r="O468" s="42">
        <v>0</v>
      </c>
      <c r="P468" s="42">
        <v>2</v>
      </c>
      <c r="Q468" s="52">
        <v>0</v>
      </c>
      <c r="R468" s="68" t="s">
        <v>35</v>
      </c>
      <c r="S468" s="299"/>
      <c r="T468" s="274"/>
      <c r="U468" s="273"/>
      <c r="V468" s="300"/>
      <c r="W468" s="70">
        <v>0.3</v>
      </c>
      <c r="Z468" s="22">
        <v>0.3</v>
      </c>
      <c r="AD468" s="273"/>
      <c r="AE468" s="273"/>
      <c r="AF468" s="274"/>
      <c r="AG468" s="316"/>
      <c r="AH468" s="317"/>
      <c r="AI468" s="299"/>
      <c r="AJ468" s="273"/>
      <c r="AK468" s="273"/>
      <c r="AL468" s="273"/>
      <c r="AM468" s="300"/>
    </row>
    <row r="469" spans="1:39" x14ac:dyDescent="0.25">
      <c r="A469" s="61">
        <v>43413</v>
      </c>
      <c r="B469" s="62"/>
      <c r="C469" s="63">
        <v>0.38194444444444442</v>
      </c>
      <c r="D469" s="62"/>
      <c r="E469" s="63">
        <v>0.41111111111111115</v>
      </c>
      <c r="F469" s="48" t="e">
        <f>VLOOKUP(G469,APPAREILS!$B$2:$C$702,2,FALSE)</f>
        <v>#N/A</v>
      </c>
      <c r="G469" s="41"/>
      <c r="H469" s="28">
        <v>0.3</v>
      </c>
      <c r="J469" s="273"/>
      <c r="K469" s="300"/>
      <c r="L469" s="48">
        <v>0.3</v>
      </c>
      <c r="M469" s="72"/>
      <c r="N469" s="62">
        <v>4</v>
      </c>
      <c r="O469" s="42">
        <v>0</v>
      </c>
      <c r="P469" s="42">
        <v>1</v>
      </c>
      <c r="Q469" s="52">
        <v>0</v>
      </c>
      <c r="R469" s="68" t="s">
        <v>35</v>
      </c>
      <c r="S469" s="299"/>
      <c r="T469" s="274"/>
      <c r="U469" s="273"/>
      <c r="V469" s="300"/>
      <c r="W469" s="70">
        <v>0.3</v>
      </c>
      <c r="Z469" s="22">
        <v>0.3</v>
      </c>
      <c r="AD469" s="273"/>
      <c r="AE469" s="273"/>
      <c r="AF469" s="274"/>
      <c r="AG469" s="316"/>
      <c r="AH469" s="317"/>
      <c r="AI469" s="299"/>
      <c r="AJ469" s="273"/>
      <c r="AK469" s="273"/>
      <c r="AL469" s="273"/>
      <c r="AM469" s="300"/>
    </row>
    <row r="470" spans="1:39" x14ac:dyDescent="0.25">
      <c r="A470" s="64">
        <v>43413</v>
      </c>
      <c r="B470" s="65"/>
      <c r="C470" s="66">
        <v>0.39583333333333331</v>
      </c>
      <c r="D470" s="65"/>
      <c r="E470" s="66">
        <v>0.41250000000000003</v>
      </c>
      <c r="F470" s="47" t="e">
        <f>VLOOKUP(G470,APPAREILS!$B$2:$C$702,2,FALSE)</f>
        <v>#N/A</v>
      </c>
      <c r="G470" s="39"/>
      <c r="H470" s="29">
        <v>0.2</v>
      </c>
      <c r="I470" s="24"/>
      <c r="J470" s="271"/>
      <c r="K470" s="298"/>
      <c r="L470" s="47">
        <v>0.2</v>
      </c>
      <c r="M470" s="73"/>
      <c r="N470" s="65">
        <v>1</v>
      </c>
      <c r="O470" s="40">
        <v>0</v>
      </c>
      <c r="P470" s="40">
        <v>1</v>
      </c>
      <c r="Q470" s="51">
        <v>0</v>
      </c>
      <c r="R470" s="69" t="s">
        <v>35</v>
      </c>
      <c r="S470" s="297"/>
      <c r="T470" s="272"/>
      <c r="U470" s="271"/>
      <c r="V470" s="298"/>
      <c r="W470" s="71">
        <v>0.2</v>
      </c>
      <c r="X470" s="24"/>
      <c r="Y470" s="24"/>
      <c r="Z470" s="24">
        <v>0.2</v>
      </c>
      <c r="AA470" s="24"/>
      <c r="AB470" s="10"/>
      <c r="AC470" s="34"/>
      <c r="AD470" s="271"/>
      <c r="AE470" s="271"/>
      <c r="AF470" s="272"/>
      <c r="AG470" s="314"/>
      <c r="AH470" s="315"/>
      <c r="AI470" s="297"/>
      <c r="AJ470" s="271"/>
      <c r="AK470" s="271"/>
      <c r="AL470" s="271"/>
      <c r="AM470" s="298"/>
    </row>
    <row r="471" spans="1:39" x14ac:dyDescent="0.25">
      <c r="A471" s="61">
        <v>43413</v>
      </c>
      <c r="B471" s="62"/>
      <c r="C471" s="63">
        <v>0.43402777777777773</v>
      </c>
      <c r="D471" s="62"/>
      <c r="E471" s="63">
        <v>0.44236111111111115</v>
      </c>
      <c r="F471" s="48" t="e">
        <f>VLOOKUP(G471,APPAREILS!$B$2:$C$702,2,FALSE)</f>
        <v>#N/A</v>
      </c>
      <c r="G471" s="41"/>
      <c r="H471" s="28">
        <v>0.4</v>
      </c>
      <c r="J471" s="273"/>
      <c r="K471" s="300"/>
      <c r="L471" s="48">
        <v>0.4</v>
      </c>
      <c r="M471" s="72"/>
      <c r="N471" s="62">
        <v>1</v>
      </c>
      <c r="O471" s="42">
        <v>0</v>
      </c>
      <c r="P471" s="42">
        <v>1</v>
      </c>
      <c r="Q471" s="52">
        <v>0</v>
      </c>
      <c r="R471" s="68" t="s">
        <v>35</v>
      </c>
      <c r="S471" s="299"/>
      <c r="T471" s="274"/>
      <c r="U471" s="273"/>
      <c r="V471" s="300"/>
      <c r="W471" s="70">
        <v>0.4</v>
      </c>
      <c r="Z471" s="22">
        <v>0.4</v>
      </c>
      <c r="AD471" s="273"/>
      <c r="AE471" s="273"/>
      <c r="AF471" s="274"/>
      <c r="AG471" s="316"/>
      <c r="AH471" s="317"/>
      <c r="AI471" s="299"/>
      <c r="AJ471" s="273"/>
      <c r="AK471" s="273"/>
      <c r="AL471" s="273"/>
      <c r="AM471" s="300"/>
    </row>
    <row r="472" spans="1:39" x14ac:dyDescent="0.25">
      <c r="A472" s="61">
        <v>43413</v>
      </c>
      <c r="B472" s="62"/>
      <c r="C472" s="63">
        <v>0.5625</v>
      </c>
      <c r="D472" s="62"/>
      <c r="E472" s="63">
        <v>0.57500000000000007</v>
      </c>
      <c r="F472" s="48" t="e">
        <f>VLOOKUP(G472,APPAREILS!$B$2:$C$702,2,FALSE)</f>
        <v>#N/A</v>
      </c>
      <c r="G472" s="41"/>
      <c r="H472" s="28">
        <v>0.7</v>
      </c>
      <c r="J472" s="273"/>
      <c r="K472" s="300"/>
      <c r="L472" s="48">
        <v>0.7</v>
      </c>
      <c r="M472" s="72"/>
      <c r="N472" s="62">
        <v>1</v>
      </c>
      <c r="O472" s="42">
        <v>0</v>
      </c>
      <c r="P472" s="42">
        <v>4</v>
      </c>
      <c r="Q472" s="52">
        <v>0</v>
      </c>
      <c r="R472" s="68" t="s">
        <v>35</v>
      </c>
      <c r="S472" s="299"/>
      <c r="T472" s="274"/>
      <c r="U472" s="273"/>
      <c r="V472" s="300"/>
      <c r="W472" s="70">
        <v>0.7</v>
      </c>
      <c r="Z472" s="22">
        <v>0.7</v>
      </c>
      <c r="AD472" s="273"/>
      <c r="AE472" s="273"/>
      <c r="AF472" s="274"/>
      <c r="AG472" s="316"/>
      <c r="AH472" s="317"/>
      <c r="AI472" s="299"/>
      <c r="AJ472" s="273"/>
      <c r="AK472" s="273"/>
      <c r="AL472" s="273"/>
      <c r="AM472" s="300"/>
    </row>
    <row r="473" spans="1:39" x14ac:dyDescent="0.25">
      <c r="A473" s="64">
        <v>43413</v>
      </c>
      <c r="B473" s="65"/>
      <c r="C473" s="66">
        <v>0.60555555555555551</v>
      </c>
      <c r="D473" s="65"/>
      <c r="E473" s="66">
        <v>0.61805555555555558</v>
      </c>
      <c r="F473" s="47" t="e">
        <f>VLOOKUP(G473,APPAREILS!$B$2:$C$702,2,FALSE)</f>
        <v>#N/A</v>
      </c>
      <c r="G473" s="39"/>
      <c r="H473" s="29">
        <v>0.7</v>
      </c>
      <c r="I473" s="24"/>
      <c r="J473" s="271"/>
      <c r="K473" s="298"/>
      <c r="L473" s="47">
        <v>0.7</v>
      </c>
      <c r="M473" s="73"/>
      <c r="N473" s="65">
        <v>2</v>
      </c>
      <c r="O473" s="40">
        <v>0</v>
      </c>
      <c r="P473" s="40">
        <v>3</v>
      </c>
      <c r="Q473" s="51">
        <v>0</v>
      </c>
      <c r="R473" s="69" t="s">
        <v>35</v>
      </c>
      <c r="S473" s="297"/>
      <c r="T473" s="272"/>
      <c r="U473" s="271"/>
      <c r="V473" s="298"/>
      <c r="W473" s="71">
        <v>0.7</v>
      </c>
      <c r="X473" s="24"/>
      <c r="Y473" s="24"/>
      <c r="Z473" s="24">
        <v>0.7</v>
      </c>
      <c r="AA473" s="24"/>
      <c r="AB473" s="10"/>
      <c r="AC473" s="34"/>
      <c r="AD473" s="271"/>
      <c r="AE473" s="271"/>
      <c r="AF473" s="272"/>
      <c r="AG473" s="314"/>
      <c r="AH473" s="315"/>
      <c r="AI473" s="297"/>
      <c r="AJ473" s="271"/>
      <c r="AK473" s="271"/>
      <c r="AL473" s="271"/>
      <c r="AM473" s="298"/>
    </row>
    <row r="474" spans="1:39" x14ac:dyDescent="0.25">
      <c r="A474" s="61">
        <v>43418</v>
      </c>
      <c r="B474" s="62"/>
      <c r="C474" s="63">
        <v>0.54166666666666663</v>
      </c>
      <c r="D474" s="62"/>
      <c r="E474" s="63">
        <v>0.59166666666666667</v>
      </c>
      <c r="F474" s="48" t="e">
        <f>VLOOKUP(G474,APPAREILS!$B$2:$C$702,2,FALSE)</f>
        <v>#N/A</v>
      </c>
      <c r="G474" s="41"/>
      <c r="H474" s="28">
        <v>0.6</v>
      </c>
      <c r="J474" s="273"/>
      <c r="K474" s="300"/>
      <c r="L474" s="48">
        <v>0.6</v>
      </c>
      <c r="M474" s="72"/>
      <c r="N474" s="62">
        <v>1</v>
      </c>
      <c r="O474" s="42">
        <v>0</v>
      </c>
      <c r="P474" s="42">
        <v>1</v>
      </c>
      <c r="Q474" s="52">
        <v>0</v>
      </c>
      <c r="R474" s="68" t="s">
        <v>35</v>
      </c>
      <c r="S474" s="299"/>
      <c r="T474" s="274"/>
      <c r="U474" s="273"/>
      <c r="V474" s="300"/>
      <c r="W474" s="70">
        <v>0.6</v>
      </c>
      <c r="Z474" s="22">
        <v>0.6</v>
      </c>
      <c r="AD474" s="273"/>
      <c r="AE474" s="273"/>
      <c r="AF474" s="274"/>
      <c r="AG474" s="316"/>
      <c r="AH474" s="317"/>
      <c r="AI474" s="299"/>
      <c r="AJ474" s="273"/>
      <c r="AK474" s="273"/>
      <c r="AL474" s="273"/>
      <c r="AM474" s="300"/>
    </row>
    <row r="475" spans="1:39" x14ac:dyDescent="0.25">
      <c r="A475" s="61">
        <v>43418</v>
      </c>
      <c r="B475" s="62"/>
      <c r="C475" s="63">
        <v>0.60416666666666663</v>
      </c>
      <c r="D475" s="62"/>
      <c r="E475" s="63">
        <v>0.62916666666666665</v>
      </c>
      <c r="F475" s="48" t="e">
        <f>VLOOKUP(G475,APPAREILS!$B$2:$C$702,2,FALSE)</f>
        <v>#N/A</v>
      </c>
      <c r="G475" s="41"/>
      <c r="H475" s="28">
        <v>0.3</v>
      </c>
      <c r="J475" s="273"/>
      <c r="K475" s="300"/>
      <c r="L475" s="48">
        <v>0.3</v>
      </c>
      <c r="M475" s="72"/>
      <c r="N475" s="62">
        <v>1</v>
      </c>
      <c r="O475" s="42">
        <v>0</v>
      </c>
      <c r="P475" s="42">
        <v>1</v>
      </c>
      <c r="Q475" s="52">
        <v>0</v>
      </c>
      <c r="R475" s="68" t="s">
        <v>35</v>
      </c>
      <c r="S475" s="299"/>
      <c r="T475" s="274"/>
      <c r="U475" s="273"/>
      <c r="V475" s="300"/>
      <c r="W475" s="70">
        <v>0.3</v>
      </c>
      <c r="Z475" s="22">
        <v>0.3</v>
      </c>
      <c r="AD475" s="273"/>
      <c r="AE475" s="273"/>
      <c r="AF475" s="274"/>
      <c r="AG475" s="316"/>
      <c r="AH475" s="317"/>
      <c r="AI475" s="299"/>
      <c r="AJ475" s="273"/>
      <c r="AK475" s="273"/>
      <c r="AL475" s="273"/>
      <c r="AM475" s="300"/>
    </row>
    <row r="476" spans="1:39" x14ac:dyDescent="0.25">
      <c r="A476" s="64">
        <v>43418</v>
      </c>
      <c r="B476" s="65"/>
      <c r="C476" s="66">
        <v>0.63541666666666663</v>
      </c>
      <c r="D476" s="65"/>
      <c r="E476" s="66">
        <v>0.6479166666666667</v>
      </c>
      <c r="F476" s="47" t="e">
        <f>VLOOKUP(G476,APPAREILS!$B$2:$C$702,2,FALSE)</f>
        <v>#N/A</v>
      </c>
      <c r="G476" s="39"/>
      <c r="H476" s="29">
        <v>0.6</v>
      </c>
      <c r="I476" s="24"/>
      <c r="J476" s="271"/>
      <c r="K476" s="298"/>
      <c r="L476" s="47">
        <v>0.6</v>
      </c>
      <c r="M476" s="73"/>
      <c r="N476" s="65">
        <v>1</v>
      </c>
      <c r="O476" s="40">
        <v>0</v>
      </c>
      <c r="P476" s="40">
        <v>1</v>
      </c>
      <c r="Q476" s="51">
        <v>0</v>
      </c>
      <c r="R476" s="69" t="s">
        <v>35</v>
      </c>
      <c r="S476" s="297"/>
      <c r="T476" s="272"/>
      <c r="U476" s="271"/>
      <c r="V476" s="298"/>
      <c r="W476" s="71">
        <v>0.6</v>
      </c>
      <c r="X476" s="24"/>
      <c r="Y476" s="24"/>
      <c r="Z476" s="24">
        <v>0.6</v>
      </c>
      <c r="AA476" s="24"/>
      <c r="AB476" s="10"/>
      <c r="AC476" s="34"/>
      <c r="AD476" s="271"/>
      <c r="AE476" s="271"/>
      <c r="AF476" s="272"/>
      <c r="AG476" s="314"/>
      <c r="AH476" s="315"/>
      <c r="AI476" s="297"/>
      <c r="AJ476" s="271"/>
      <c r="AK476" s="271"/>
      <c r="AL476" s="271"/>
      <c r="AM476" s="298"/>
    </row>
    <row r="477" spans="1:39" x14ac:dyDescent="0.25">
      <c r="A477" s="61">
        <v>43418</v>
      </c>
      <c r="B477" s="62"/>
      <c r="C477" s="63">
        <v>0.65277777777777779</v>
      </c>
      <c r="D477" s="62"/>
      <c r="E477" s="63">
        <v>0.6777777777777777</v>
      </c>
      <c r="F477" s="48" t="e">
        <f>VLOOKUP(G477,APPAREILS!$B$2:$C$702,2,FALSE)</f>
        <v>#N/A</v>
      </c>
      <c r="G477" s="41"/>
      <c r="H477" s="28">
        <v>1.2</v>
      </c>
      <c r="J477" s="273"/>
      <c r="K477" s="300"/>
      <c r="L477" s="48">
        <v>1.2</v>
      </c>
      <c r="M477" s="72"/>
      <c r="N477" s="62">
        <v>1</v>
      </c>
      <c r="O477" s="42">
        <v>0</v>
      </c>
      <c r="P477" s="42">
        <v>1</v>
      </c>
      <c r="Q477" s="52">
        <v>0</v>
      </c>
      <c r="R477" s="68" t="s">
        <v>35</v>
      </c>
      <c r="S477" s="299"/>
      <c r="T477" s="274"/>
      <c r="U477" s="273"/>
      <c r="V477" s="300"/>
      <c r="W477" s="70">
        <v>1.2</v>
      </c>
      <c r="AD477" s="273"/>
      <c r="AE477" s="273"/>
      <c r="AF477" s="274"/>
      <c r="AG477" s="316"/>
      <c r="AH477" s="317"/>
      <c r="AI477" s="299"/>
      <c r="AJ477" s="273"/>
      <c r="AK477" s="273"/>
      <c r="AL477" s="273"/>
      <c r="AM477" s="300"/>
    </row>
    <row r="478" spans="1:39" x14ac:dyDescent="0.25">
      <c r="A478" s="61">
        <v>43420</v>
      </c>
      <c r="B478" s="62"/>
      <c r="C478" s="63">
        <v>0.34375</v>
      </c>
      <c r="D478" s="62"/>
      <c r="E478" s="63">
        <v>0.36458333333333331</v>
      </c>
      <c r="F478" s="48" t="e">
        <f>VLOOKUP(G478,APPAREILS!$B$2:$C$702,2,FALSE)</f>
        <v>#N/A</v>
      </c>
      <c r="G478" s="41"/>
      <c r="H478" s="28">
        <v>1</v>
      </c>
      <c r="J478" s="273"/>
      <c r="K478" s="300"/>
      <c r="L478" s="48">
        <v>1</v>
      </c>
      <c r="M478" s="72"/>
      <c r="N478" s="62">
        <v>1</v>
      </c>
      <c r="O478" s="42">
        <v>0</v>
      </c>
      <c r="P478" s="42">
        <v>1</v>
      </c>
      <c r="Q478" s="52">
        <v>0</v>
      </c>
      <c r="R478" s="68" t="s">
        <v>35</v>
      </c>
      <c r="S478" s="299"/>
      <c r="T478" s="274"/>
      <c r="U478" s="273"/>
      <c r="V478" s="300"/>
      <c r="W478" s="70">
        <v>1</v>
      </c>
      <c r="Y478" s="22">
        <v>1</v>
      </c>
      <c r="AD478" s="273"/>
      <c r="AE478" s="273"/>
      <c r="AF478" s="274"/>
      <c r="AG478" s="316"/>
      <c r="AH478" s="317"/>
      <c r="AI478" s="299"/>
      <c r="AJ478" s="273"/>
      <c r="AK478" s="273"/>
      <c r="AL478" s="273"/>
      <c r="AM478" s="300"/>
    </row>
    <row r="479" spans="1:39" x14ac:dyDescent="0.25">
      <c r="A479" s="64">
        <v>43420</v>
      </c>
      <c r="B479" s="65"/>
      <c r="C479" s="66">
        <v>0.54166666666666663</v>
      </c>
      <c r="D479" s="65"/>
      <c r="E479" s="66">
        <v>0.58333333333333337</v>
      </c>
      <c r="F479" s="47" t="e">
        <f>VLOOKUP(G479,APPAREILS!$B$2:$C$702,2,FALSE)</f>
        <v>#N/A</v>
      </c>
      <c r="G479" s="39"/>
      <c r="H479" s="29">
        <v>0.5</v>
      </c>
      <c r="I479" s="24"/>
      <c r="J479" s="271"/>
      <c r="K479" s="298"/>
      <c r="L479" s="47">
        <v>0.5</v>
      </c>
      <c r="M479" s="73"/>
      <c r="N479" s="65">
        <v>1</v>
      </c>
      <c r="O479" s="40">
        <v>0</v>
      </c>
      <c r="P479" s="40">
        <v>1</v>
      </c>
      <c r="Q479" s="51">
        <v>0</v>
      </c>
      <c r="R479" s="69" t="s">
        <v>35</v>
      </c>
      <c r="S479" s="297"/>
      <c r="T479" s="272"/>
      <c r="U479" s="271"/>
      <c r="V479" s="298"/>
      <c r="W479" s="71">
        <v>0.5</v>
      </c>
      <c r="X479" s="24"/>
      <c r="Y479" s="24"/>
      <c r="Z479" s="24">
        <v>0.5</v>
      </c>
      <c r="AA479" s="24"/>
      <c r="AB479" s="10"/>
      <c r="AC479" s="34"/>
      <c r="AD479" s="271"/>
      <c r="AE479" s="271"/>
      <c r="AF479" s="272"/>
      <c r="AG479" s="314"/>
      <c r="AH479" s="315"/>
      <c r="AI479" s="297"/>
      <c r="AJ479" s="271"/>
      <c r="AK479" s="271"/>
      <c r="AL479" s="271"/>
      <c r="AM479" s="298"/>
    </row>
    <row r="480" spans="1:39" x14ac:dyDescent="0.25">
      <c r="A480" s="61">
        <v>43421</v>
      </c>
      <c r="B480" s="62"/>
      <c r="C480" s="63">
        <v>0.45833333333333331</v>
      </c>
      <c r="D480" s="62"/>
      <c r="E480" s="63">
        <v>0.48333333333333334</v>
      </c>
      <c r="F480" s="48" t="e">
        <f>VLOOKUP(G480,APPAREILS!$B$2:$C$702,2,FALSE)</f>
        <v>#N/A</v>
      </c>
      <c r="G480" s="41"/>
      <c r="H480" s="28">
        <v>0.7</v>
      </c>
      <c r="J480" s="273"/>
      <c r="K480" s="300"/>
      <c r="L480" s="48">
        <v>0.7</v>
      </c>
      <c r="M480" s="72"/>
      <c r="N480" s="62">
        <v>1</v>
      </c>
      <c r="O480" s="42">
        <v>0</v>
      </c>
      <c r="P480" s="42">
        <v>1</v>
      </c>
      <c r="Q480" s="52">
        <v>0</v>
      </c>
      <c r="R480" s="68" t="s">
        <v>35</v>
      </c>
      <c r="S480" s="299"/>
      <c r="T480" s="274"/>
      <c r="U480" s="273"/>
      <c r="V480" s="300"/>
      <c r="W480" s="70">
        <v>0.7</v>
      </c>
      <c r="Z480" s="22">
        <v>0.7</v>
      </c>
      <c r="AD480" s="273"/>
      <c r="AE480" s="273"/>
      <c r="AF480" s="274"/>
      <c r="AG480" s="316"/>
      <c r="AH480" s="317"/>
      <c r="AI480" s="299"/>
      <c r="AJ480" s="273"/>
      <c r="AK480" s="273"/>
      <c r="AL480" s="273"/>
      <c r="AM480" s="300"/>
    </row>
    <row r="481" spans="1:39" x14ac:dyDescent="0.25">
      <c r="A481" s="61">
        <v>43421</v>
      </c>
      <c r="B481" s="62"/>
      <c r="C481" s="63">
        <v>0.625</v>
      </c>
      <c r="D481" s="62"/>
      <c r="E481" s="63">
        <v>0.65416666666666667</v>
      </c>
      <c r="F481" s="48" t="e">
        <f>VLOOKUP(G481,APPAREILS!$B$2:$C$702,2,FALSE)</f>
        <v>#N/A</v>
      </c>
      <c r="G481" s="41"/>
      <c r="H481" s="28">
        <v>0.6</v>
      </c>
      <c r="J481" s="273"/>
      <c r="K481" s="300"/>
      <c r="L481" s="48">
        <v>0.6</v>
      </c>
      <c r="M481" s="72"/>
      <c r="N481" s="62">
        <v>1</v>
      </c>
      <c r="O481" s="42">
        <v>0</v>
      </c>
      <c r="P481" s="42">
        <v>1</v>
      </c>
      <c r="Q481" s="52">
        <v>0</v>
      </c>
      <c r="R481" s="68" t="s">
        <v>35</v>
      </c>
      <c r="S481" s="299"/>
      <c r="T481" s="274"/>
      <c r="U481" s="273"/>
      <c r="V481" s="300"/>
      <c r="W481" s="70">
        <v>0.6</v>
      </c>
      <c r="Z481" s="22">
        <v>0.6</v>
      </c>
      <c r="AD481" s="273"/>
      <c r="AE481" s="273"/>
      <c r="AF481" s="274"/>
      <c r="AG481" s="316"/>
      <c r="AH481" s="317"/>
      <c r="AI481" s="299"/>
      <c r="AJ481" s="273"/>
      <c r="AK481" s="273"/>
      <c r="AL481" s="273"/>
      <c r="AM481" s="300"/>
    </row>
    <row r="482" spans="1:39" x14ac:dyDescent="0.25">
      <c r="A482" s="64">
        <v>43434</v>
      </c>
      <c r="B482" s="65"/>
      <c r="C482" s="66">
        <v>0.33333333333333331</v>
      </c>
      <c r="D482" s="65"/>
      <c r="E482" s="66">
        <v>0.36249999999999999</v>
      </c>
      <c r="F482" s="47" t="e">
        <f>VLOOKUP(G482,APPAREILS!$B$2:$C$702,2,FALSE)</f>
        <v>#N/A</v>
      </c>
      <c r="G482" s="39"/>
      <c r="H482" s="29">
        <v>2.2000000000000002</v>
      </c>
      <c r="I482" s="24"/>
      <c r="J482" s="271"/>
      <c r="K482" s="298"/>
      <c r="L482" s="47">
        <v>2.2000000000000002</v>
      </c>
      <c r="M482" s="73"/>
      <c r="N482" s="65">
        <v>2</v>
      </c>
      <c r="O482" s="40">
        <v>0</v>
      </c>
      <c r="P482" s="40">
        <v>5</v>
      </c>
      <c r="Q482" s="51">
        <v>0</v>
      </c>
      <c r="R482" s="69" t="s">
        <v>35</v>
      </c>
      <c r="S482" s="297"/>
      <c r="T482" s="272"/>
      <c r="U482" s="271"/>
      <c r="V482" s="298"/>
      <c r="W482" s="71">
        <v>2.2000000000000002</v>
      </c>
      <c r="X482" s="24"/>
      <c r="Y482" s="24"/>
      <c r="Z482" s="24">
        <v>2.2000000000000002</v>
      </c>
      <c r="AA482" s="24"/>
      <c r="AB482" s="10"/>
      <c r="AC482" s="34"/>
      <c r="AD482" s="271"/>
      <c r="AE482" s="271"/>
      <c r="AF482" s="272"/>
      <c r="AG482" s="314"/>
      <c r="AH482" s="315"/>
      <c r="AI482" s="297"/>
      <c r="AJ482" s="271"/>
      <c r="AK482" s="271"/>
      <c r="AL482" s="271"/>
      <c r="AM482" s="298"/>
    </row>
    <row r="483" spans="1:39" x14ac:dyDescent="0.25">
      <c r="A483" s="61">
        <v>43434</v>
      </c>
      <c r="B483" s="62"/>
      <c r="C483" s="63">
        <v>0.375</v>
      </c>
      <c r="D483" s="62"/>
      <c r="E483" s="63">
        <v>0.39999999999999997</v>
      </c>
      <c r="F483" s="48" t="e">
        <f>VLOOKUP(G483,APPAREILS!$B$2:$C$702,2,FALSE)</f>
        <v>#N/A</v>
      </c>
      <c r="G483" s="41"/>
      <c r="H483" s="28">
        <v>0.6</v>
      </c>
      <c r="J483" s="273"/>
      <c r="K483" s="300"/>
      <c r="L483" s="48">
        <v>0.6</v>
      </c>
      <c r="M483" s="72"/>
      <c r="N483" s="62">
        <v>2</v>
      </c>
      <c r="O483" s="42">
        <v>0</v>
      </c>
      <c r="P483" s="42">
        <v>2</v>
      </c>
      <c r="Q483" s="52">
        <v>0</v>
      </c>
      <c r="R483" s="68" t="s">
        <v>35</v>
      </c>
      <c r="S483" s="299"/>
      <c r="T483" s="274"/>
      <c r="U483" s="273"/>
      <c r="V483" s="300"/>
      <c r="W483" s="70">
        <v>0.6</v>
      </c>
      <c r="Z483" s="22">
        <v>0.6</v>
      </c>
      <c r="AD483" s="273"/>
      <c r="AE483" s="273"/>
      <c r="AF483" s="274"/>
      <c r="AG483" s="316"/>
      <c r="AH483" s="317"/>
      <c r="AI483" s="299"/>
      <c r="AJ483" s="273"/>
      <c r="AK483" s="273"/>
      <c r="AL483" s="273"/>
      <c r="AM483" s="300"/>
    </row>
    <row r="484" spans="1:39" x14ac:dyDescent="0.25">
      <c r="A484" s="61">
        <v>43434</v>
      </c>
      <c r="B484" s="62"/>
      <c r="C484" s="63">
        <v>0.39583333333333331</v>
      </c>
      <c r="D484" s="62"/>
      <c r="E484" s="63">
        <v>0.48749999999999999</v>
      </c>
      <c r="F484" s="48" t="e">
        <f>VLOOKUP(G484,APPAREILS!$B$2:$C$702,2,FALSE)</f>
        <v>#N/A</v>
      </c>
      <c r="G484" s="41"/>
      <c r="H484" s="28">
        <v>0.7</v>
      </c>
      <c r="J484" s="273"/>
      <c r="K484" s="300"/>
      <c r="L484" s="48">
        <v>0.7</v>
      </c>
      <c r="M484" s="72"/>
      <c r="N484" s="62">
        <v>5</v>
      </c>
      <c r="O484" s="42">
        <v>0</v>
      </c>
      <c r="P484" s="42">
        <v>2</v>
      </c>
      <c r="Q484" s="52">
        <v>0</v>
      </c>
      <c r="R484" s="68" t="s">
        <v>35</v>
      </c>
      <c r="S484" s="299"/>
      <c r="T484" s="274"/>
      <c r="U484" s="273"/>
      <c r="V484" s="300"/>
      <c r="W484" s="70">
        <v>0.7</v>
      </c>
      <c r="Z484" s="22">
        <v>0.7</v>
      </c>
      <c r="AD484" s="273"/>
      <c r="AE484" s="273"/>
      <c r="AF484" s="274"/>
      <c r="AG484" s="316"/>
      <c r="AH484" s="317"/>
      <c r="AI484" s="299"/>
      <c r="AJ484" s="273"/>
      <c r="AK484" s="273"/>
      <c r="AL484" s="273"/>
      <c r="AM484" s="300"/>
    </row>
    <row r="485" spans="1:39" x14ac:dyDescent="0.25">
      <c r="A485" s="64">
        <v>43441</v>
      </c>
      <c r="B485" s="65"/>
      <c r="C485" s="66">
        <v>0.33958333333333335</v>
      </c>
      <c r="D485" s="65"/>
      <c r="E485" s="66">
        <v>0.36458333333333331</v>
      </c>
      <c r="F485" s="47" t="e">
        <f>VLOOKUP(G485,APPAREILS!$B$2:$C$702,2,FALSE)</f>
        <v>#N/A</v>
      </c>
      <c r="G485" s="39"/>
      <c r="H485" s="29">
        <v>0.9</v>
      </c>
      <c r="I485" s="24"/>
      <c r="J485" s="271"/>
      <c r="K485" s="298"/>
      <c r="L485" s="47">
        <v>0.9</v>
      </c>
      <c r="M485" s="73"/>
      <c r="N485" s="65">
        <v>3</v>
      </c>
      <c r="O485" s="40">
        <v>0</v>
      </c>
      <c r="P485" s="40">
        <v>3</v>
      </c>
      <c r="Q485" s="51">
        <v>0</v>
      </c>
      <c r="R485" s="69" t="s">
        <v>35</v>
      </c>
      <c r="S485" s="297"/>
      <c r="T485" s="272"/>
      <c r="U485" s="271"/>
      <c r="V485" s="298"/>
      <c r="W485" s="71">
        <v>0.9</v>
      </c>
      <c r="X485" s="24"/>
      <c r="Y485" s="24"/>
      <c r="Z485" s="24">
        <v>0.9</v>
      </c>
      <c r="AA485" s="24"/>
      <c r="AB485" s="10"/>
      <c r="AC485" s="34"/>
      <c r="AD485" s="271"/>
      <c r="AE485" s="271"/>
      <c r="AF485" s="272"/>
      <c r="AG485" s="314"/>
      <c r="AH485" s="315"/>
      <c r="AI485" s="297"/>
      <c r="AJ485" s="271"/>
      <c r="AK485" s="271"/>
      <c r="AL485" s="271"/>
      <c r="AM485" s="298"/>
    </row>
    <row r="486" spans="1:39" x14ac:dyDescent="0.25">
      <c r="A486" s="61">
        <v>43441</v>
      </c>
      <c r="B486" s="62"/>
      <c r="C486" s="63">
        <v>0.39583333333333331</v>
      </c>
      <c r="D486" s="62"/>
      <c r="E486" s="63">
        <v>0.43333333333333335</v>
      </c>
      <c r="F486" s="48" t="e">
        <f>VLOOKUP(G486,APPAREILS!$B$2:$C$702,2,FALSE)</f>
        <v>#N/A</v>
      </c>
      <c r="G486" s="41"/>
      <c r="H486" s="28">
        <v>0.6</v>
      </c>
      <c r="J486" s="273"/>
      <c r="K486" s="300"/>
      <c r="L486" s="48">
        <v>0.6</v>
      </c>
      <c r="M486" s="72"/>
      <c r="N486" s="62">
        <v>3</v>
      </c>
      <c r="O486" s="42">
        <v>0</v>
      </c>
      <c r="P486" s="42">
        <v>3</v>
      </c>
      <c r="Q486" s="52">
        <v>0</v>
      </c>
      <c r="R486" s="68" t="s">
        <v>35</v>
      </c>
      <c r="S486" s="299"/>
      <c r="T486" s="274"/>
      <c r="U486" s="273"/>
      <c r="V486" s="300"/>
      <c r="W486" s="70">
        <v>0.6</v>
      </c>
      <c r="Z486" s="22">
        <v>0.6</v>
      </c>
      <c r="AD486" s="273"/>
      <c r="AE486" s="273"/>
      <c r="AF486" s="274"/>
      <c r="AG486" s="316"/>
      <c r="AH486" s="317"/>
      <c r="AI486" s="299"/>
      <c r="AJ486" s="273"/>
      <c r="AK486" s="273"/>
      <c r="AL486" s="273"/>
      <c r="AM486" s="300"/>
    </row>
    <row r="487" spans="1:39" x14ac:dyDescent="0.25">
      <c r="A487" s="61">
        <v>43445</v>
      </c>
      <c r="B487" s="62"/>
      <c r="C487" s="63">
        <v>0.3923611111111111</v>
      </c>
      <c r="D487" s="62"/>
      <c r="E487" s="63">
        <v>0.43402777777777773</v>
      </c>
      <c r="F487" s="48" t="e">
        <f>VLOOKUP(G487,APPAREILS!$B$2:$C$702,2,FALSE)</f>
        <v>#N/A</v>
      </c>
      <c r="G487" s="41"/>
      <c r="H487" s="28">
        <v>1</v>
      </c>
      <c r="J487" s="273"/>
      <c r="K487" s="300"/>
      <c r="L487" s="48">
        <v>1</v>
      </c>
      <c r="M487" s="72"/>
      <c r="N487" s="62">
        <v>4</v>
      </c>
      <c r="O487" s="42">
        <v>0</v>
      </c>
      <c r="P487" s="42">
        <v>4</v>
      </c>
      <c r="Q487" s="52">
        <v>0</v>
      </c>
      <c r="R487" s="68" t="s">
        <v>35</v>
      </c>
      <c r="S487" s="299"/>
      <c r="T487" s="274"/>
      <c r="U487" s="273"/>
      <c r="V487" s="300"/>
      <c r="W487" s="70">
        <v>1</v>
      </c>
      <c r="Z487" s="22">
        <v>1</v>
      </c>
      <c r="AD487" s="273"/>
      <c r="AE487" s="273"/>
      <c r="AF487" s="274"/>
      <c r="AG487" s="316"/>
      <c r="AH487" s="317"/>
      <c r="AI487" s="299"/>
      <c r="AJ487" s="273"/>
      <c r="AK487" s="273"/>
      <c r="AL487" s="273"/>
      <c r="AM487" s="300"/>
    </row>
    <row r="488" spans="1:39" x14ac:dyDescent="0.25">
      <c r="A488" s="64">
        <v>43448</v>
      </c>
      <c r="B488" s="65"/>
      <c r="C488" s="66">
        <v>0.3576388888888889</v>
      </c>
      <c r="D488" s="65"/>
      <c r="E488" s="66">
        <v>0.38263888888888892</v>
      </c>
      <c r="F488" s="47" t="e">
        <f>VLOOKUP(G488,APPAREILS!$B$2:$C$702,2,FALSE)</f>
        <v>#N/A</v>
      </c>
      <c r="G488" s="39"/>
      <c r="H488" s="29">
        <v>1.2</v>
      </c>
      <c r="I488" s="24"/>
      <c r="J488" s="271"/>
      <c r="K488" s="298"/>
      <c r="L488" s="47">
        <v>1.2</v>
      </c>
      <c r="M488" s="73"/>
      <c r="N488" s="65">
        <v>3</v>
      </c>
      <c r="O488" s="40">
        <v>0</v>
      </c>
      <c r="P488" s="40">
        <v>6</v>
      </c>
      <c r="Q488" s="51">
        <v>0</v>
      </c>
      <c r="R488" s="69" t="s">
        <v>35</v>
      </c>
      <c r="S488" s="297"/>
      <c r="T488" s="272"/>
      <c r="U488" s="271"/>
      <c r="V488" s="298"/>
      <c r="W488" s="71">
        <v>1.2</v>
      </c>
      <c r="X488" s="24"/>
      <c r="Y488" s="24"/>
      <c r="Z488" s="24">
        <v>1.2</v>
      </c>
      <c r="AA488" s="24"/>
      <c r="AB488" s="10"/>
      <c r="AC488" s="34"/>
      <c r="AD488" s="271"/>
      <c r="AE488" s="271"/>
      <c r="AF488" s="272"/>
      <c r="AG488" s="314"/>
      <c r="AH488" s="315"/>
      <c r="AI488" s="297"/>
      <c r="AJ488" s="271"/>
      <c r="AK488" s="271"/>
      <c r="AL488" s="271"/>
      <c r="AM488" s="298"/>
    </row>
    <row r="489" spans="1:39" x14ac:dyDescent="0.25">
      <c r="A489" s="61">
        <v>43448</v>
      </c>
      <c r="B489" s="62"/>
      <c r="C489" s="63">
        <v>0.3923611111111111</v>
      </c>
      <c r="D489" s="62"/>
      <c r="E489" s="63">
        <v>0.40902777777777777</v>
      </c>
      <c r="F489" s="48" t="e">
        <f>VLOOKUP(G489,APPAREILS!$B$2:$C$702,2,FALSE)</f>
        <v>#N/A</v>
      </c>
      <c r="G489" s="41"/>
      <c r="H489" s="28">
        <v>1.7</v>
      </c>
      <c r="J489" s="273"/>
      <c r="K489" s="300"/>
      <c r="L489" s="48">
        <v>1.7</v>
      </c>
      <c r="M489" s="72"/>
      <c r="N489" s="62">
        <v>3</v>
      </c>
      <c r="O489" s="42">
        <v>0</v>
      </c>
      <c r="P489" s="42">
        <v>1</v>
      </c>
      <c r="Q489" s="52">
        <v>0</v>
      </c>
      <c r="R489" s="68" t="s">
        <v>35</v>
      </c>
      <c r="S489" s="299"/>
      <c r="T489" s="274"/>
      <c r="U489" s="273"/>
      <c r="V489" s="300"/>
      <c r="W489" s="70">
        <v>1.7</v>
      </c>
      <c r="Z489" s="22">
        <v>1.7</v>
      </c>
      <c r="AD489" s="273"/>
      <c r="AE489" s="273"/>
      <c r="AF489" s="274"/>
      <c r="AG489" s="316"/>
      <c r="AH489" s="317"/>
      <c r="AI489" s="299"/>
      <c r="AJ489" s="273"/>
      <c r="AK489" s="273"/>
      <c r="AL489" s="273"/>
      <c r="AM489" s="300"/>
    </row>
    <row r="490" spans="1:39" x14ac:dyDescent="0.25">
      <c r="A490" s="61">
        <v>43448</v>
      </c>
      <c r="B490" s="62"/>
      <c r="C490" s="63">
        <v>0.44444444444444442</v>
      </c>
      <c r="D490" s="62"/>
      <c r="E490" s="63">
        <v>0.4694444444444445</v>
      </c>
      <c r="F490" s="48" t="e">
        <f>VLOOKUP(G490,APPAREILS!$B$2:$C$702,2,FALSE)</f>
        <v>#N/A</v>
      </c>
      <c r="G490" s="41"/>
      <c r="H490" s="28">
        <v>0.6</v>
      </c>
      <c r="J490" s="273"/>
      <c r="K490" s="300"/>
      <c r="L490" s="48">
        <v>0.6</v>
      </c>
      <c r="M490" s="72"/>
      <c r="N490" s="62">
        <v>5</v>
      </c>
      <c r="O490" s="42">
        <v>0</v>
      </c>
      <c r="P490" s="42">
        <v>5</v>
      </c>
      <c r="Q490" s="52">
        <v>0</v>
      </c>
      <c r="R490" s="68" t="s">
        <v>35</v>
      </c>
      <c r="S490" s="299"/>
      <c r="T490" s="274"/>
      <c r="U490" s="273"/>
      <c r="V490" s="300"/>
      <c r="W490" s="70">
        <v>0.6</v>
      </c>
      <c r="Z490" s="22">
        <v>0.6</v>
      </c>
      <c r="AD490" s="273"/>
      <c r="AE490" s="273"/>
      <c r="AF490" s="274"/>
      <c r="AG490" s="316"/>
      <c r="AH490" s="317"/>
      <c r="AI490" s="299"/>
      <c r="AJ490" s="273"/>
      <c r="AK490" s="273"/>
      <c r="AL490" s="273"/>
      <c r="AM490" s="300"/>
    </row>
    <row r="491" spans="1:39" x14ac:dyDescent="0.25">
      <c r="A491" s="64">
        <v>43448</v>
      </c>
      <c r="B491" s="65"/>
      <c r="C491" s="66">
        <v>0.4916666666666667</v>
      </c>
      <c r="D491" s="65"/>
      <c r="E491" s="66">
        <v>0.5625</v>
      </c>
      <c r="F491" s="47" t="e">
        <f>VLOOKUP(G491,APPAREILS!$B$2:$C$702,2,FALSE)</f>
        <v>#N/A</v>
      </c>
      <c r="G491" s="39"/>
      <c r="H491" s="29">
        <v>0.4</v>
      </c>
      <c r="I491" s="24"/>
      <c r="J491" s="271"/>
      <c r="K491" s="298"/>
      <c r="L491" s="47">
        <v>0.4</v>
      </c>
      <c r="M491" s="73"/>
      <c r="N491" s="65">
        <v>1</v>
      </c>
      <c r="O491" s="40">
        <v>0</v>
      </c>
      <c r="P491" s="40">
        <v>3</v>
      </c>
      <c r="Q491" s="51">
        <v>0</v>
      </c>
      <c r="R491" s="69" t="s">
        <v>35</v>
      </c>
      <c r="S491" s="297"/>
      <c r="T491" s="272"/>
      <c r="U491" s="271"/>
      <c r="V491" s="298"/>
      <c r="W491" s="71">
        <v>0.4</v>
      </c>
      <c r="X491" s="24"/>
      <c r="Y491" s="24"/>
      <c r="Z491" s="24">
        <v>0.4</v>
      </c>
      <c r="AA491" s="24"/>
      <c r="AB491" s="10"/>
      <c r="AC491" s="34"/>
      <c r="AD491" s="271"/>
      <c r="AE491" s="271"/>
      <c r="AF491" s="272"/>
      <c r="AG491" s="314"/>
      <c r="AH491" s="315"/>
      <c r="AI491" s="297"/>
      <c r="AJ491" s="271"/>
      <c r="AK491" s="271"/>
      <c r="AL491" s="271"/>
      <c r="AM491" s="298"/>
    </row>
    <row r="492" spans="1:39" x14ac:dyDescent="0.25">
      <c r="A492" s="61">
        <v>43448</v>
      </c>
      <c r="B492" s="62"/>
      <c r="C492" s="63">
        <v>0.58333333333333337</v>
      </c>
      <c r="D492" s="62"/>
      <c r="E492" s="63">
        <v>0.6333333333333333</v>
      </c>
      <c r="F492" s="48" t="e">
        <f>VLOOKUP(G492,APPAREILS!$B$2:$C$702,2,FALSE)</f>
        <v>#N/A</v>
      </c>
      <c r="G492" s="41"/>
      <c r="H492" s="28">
        <v>0.6</v>
      </c>
      <c r="J492" s="273"/>
      <c r="K492" s="300"/>
      <c r="L492" s="48">
        <v>0.6</v>
      </c>
      <c r="M492" s="72"/>
      <c r="N492" s="62">
        <v>6</v>
      </c>
      <c r="O492" s="42">
        <v>0</v>
      </c>
      <c r="P492" s="42">
        <v>3</v>
      </c>
      <c r="Q492" s="52">
        <v>0</v>
      </c>
      <c r="R492" s="68" t="s">
        <v>35</v>
      </c>
      <c r="S492" s="299"/>
      <c r="T492" s="274"/>
      <c r="U492" s="273"/>
      <c r="V492" s="300"/>
      <c r="W492" s="70">
        <v>0.6</v>
      </c>
      <c r="Z492" s="22">
        <v>0.6</v>
      </c>
      <c r="AD492" s="273"/>
      <c r="AE492" s="273"/>
      <c r="AF492" s="274"/>
      <c r="AG492" s="316"/>
      <c r="AH492" s="317"/>
      <c r="AI492" s="299"/>
      <c r="AJ492" s="273"/>
      <c r="AK492" s="273"/>
      <c r="AL492" s="273"/>
      <c r="AM492" s="300"/>
    </row>
    <row r="493" spans="1:39" x14ac:dyDescent="0.25">
      <c r="A493" s="61">
        <v>43454</v>
      </c>
      <c r="B493" s="62"/>
      <c r="C493" s="63">
        <v>0.41666666666666669</v>
      </c>
      <c r="D493" s="62"/>
      <c r="E493" s="63">
        <v>0.45416666666666666</v>
      </c>
      <c r="F493" s="48" t="e">
        <f>VLOOKUP(G493,APPAREILS!$B$2:$C$702,2,FALSE)</f>
        <v>#N/A</v>
      </c>
      <c r="G493" s="41"/>
      <c r="H493" s="28">
        <v>0.9</v>
      </c>
      <c r="J493" s="273"/>
      <c r="K493" s="300"/>
      <c r="L493" s="48">
        <v>0.9</v>
      </c>
      <c r="M493" s="72"/>
      <c r="N493" s="62">
        <v>4</v>
      </c>
      <c r="O493" s="42">
        <v>0</v>
      </c>
      <c r="P493" s="42">
        <v>4</v>
      </c>
      <c r="Q493" s="52">
        <v>0</v>
      </c>
      <c r="R493" s="68" t="s">
        <v>35</v>
      </c>
      <c r="S493" s="299"/>
      <c r="T493" s="274"/>
      <c r="U493" s="273"/>
      <c r="V493" s="300"/>
      <c r="W493" s="70">
        <v>0.9</v>
      </c>
      <c r="Z493" s="22">
        <v>0.9</v>
      </c>
      <c r="AD493" s="273"/>
      <c r="AE493" s="273"/>
      <c r="AF493" s="274"/>
      <c r="AG493" s="316"/>
      <c r="AH493" s="317"/>
      <c r="AI493" s="299"/>
      <c r="AJ493" s="273"/>
      <c r="AK493" s="273"/>
      <c r="AL493" s="273"/>
      <c r="AM493" s="300"/>
    </row>
    <row r="494" spans="1:39" x14ac:dyDescent="0.25">
      <c r="A494" s="64">
        <v>43455</v>
      </c>
      <c r="B494" s="65"/>
      <c r="C494" s="66">
        <v>0.33333333333333331</v>
      </c>
      <c r="D494" s="65"/>
      <c r="E494" s="66">
        <v>0.34583333333333338</v>
      </c>
      <c r="F494" s="47" t="e">
        <f>VLOOKUP(G494,APPAREILS!$B$2:$C$702,2,FALSE)</f>
        <v>#N/A</v>
      </c>
      <c r="G494" s="39"/>
      <c r="H494" s="29">
        <v>1.3</v>
      </c>
      <c r="I494" s="24"/>
      <c r="J494" s="271"/>
      <c r="K494" s="298"/>
      <c r="L494" s="47">
        <v>1.3</v>
      </c>
      <c r="M494" s="73"/>
      <c r="N494" s="65">
        <v>1</v>
      </c>
      <c r="O494" s="40">
        <v>0</v>
      </c>
      <c r="P494" s="40">
        <v>5</v>
      </c>
      <c r="Q494" s="51">
        <v>0</v>
      </c>
      <c r="R494" s="69" t="s">
        <v>35</v>
      </c>
      <c r="S494" s="297"/>
      <c r="T494" s="272"/>
      <c r="U494" s="271"/>
      <c r="V494" s="298"/>
      <c r="W494" s="71">
        <v>1.3</v>
      </c>
      <c r="X494" s="24"/>
      <c r="Y494" s="24"/>
      <c r="Z494" s="24">
        <v>1.3</v>
      </c>
      <c r="AA494" s="24"/>
      <c r="AB494" s="10"/>
      <c r="AC494" s="34"/>
      <c r="AD494" s="271"/>
      <c r="AE494" s="271"/>
      <c r="AF494" s="272"/>
      <c r="AG494" s="314"/>
      <c r="AH494" s="315"/>
      <c r="AI494" s="297"/>
      <c r="AJ494" s="271"/>
      <c r="AK494" s="271"/>
      <c r="AL494" s="271"/>
      <c r="AM494" s="298"/>
    </row>
    <row r="495" spans="1:39" x14ac:dyDescent="0.25">
      <c r="A495" s="61">
        <v>43455</v>
      </c>
      <c r="B495" s="62"/>
      <c r="C495" s="63">
        <v>0.42708333333333331</v>
      </c>
      <c r="D495" s="62"/>
      <c r="E495" s="63">
        <v>0.44791666666666669</v>
      </c>
      <c r="F495" s="48" t="e">
        <f>VLOOKUP(G495,APPAREILS!$B$2:$C$702,2,FALSE)</f>
        <v>#N/A</v>
      </c>
      <c r="G495" s="41"/>
      <c r="H495" s="28">
        <v>0.9</v>
      </c>
      <c r="J495" s="273"/>
      <c r="K495" s="300"/>
      <c r="L495" s="48">
        <v>0.9</v>
      </c>
      <c r="M495" s="72"/>
      <c r="N495" s="62">
        <v>3</v>
      </c>
      <c r="O495" s="42">
        <v>0</v>
      </c>
      <c r="P495" s="42">
        <v>3</v>
      </c>
      <c r="Q495" s="52">
        <v>0</v>
      </c>
      <c r="R495" s="68" t="s">
        <v>35</v>
      </c>
      <c r="S495" s="299"/>
      <c r="T495" s="274"/>
      <c r="U495" s="273"/>
      <c r="V495" s="300"/>
      <c r="W495" s="70">
        <v>0.9</v>
      </c>
      <c r="Z495" s="22">
        <v>0.9</v>
      </c>
      <c r="AD495" s="273"/>
      <c r="AE495" s="273"/>
      <c r="AF495" s="274"/>
      <c r="AG495" s="316"/>
      <c r="AH495" s="317"/>
      <c r="AI495" s="299"/>
      <c r="AJ495" s="273"/>
      <c r="AK495" s="273"/>
      <c r="AL495" s="273"/>
      <c r="AM495" s="300"/>
    </row>
    <row r="496" spans="1:39" x14ac:dyDescent="0.25">
      <c r="A496" s="61">
        <v>43455</v>
      </c>
      <c r="B496" s="62"/>
      <c r="C496" s="63">
        <v>0.55625000000000002</v>
      </c>
      <c r="D496" s="62"/>
      <c r="E496" s="63">
        <v>0.59375</v>
      </c>
      <c r="F496" s="48" t="e">
        <f>VLOOKUP(G496,APPAREILS!$B$2:$C$702,2,FALSE)</f>
        <v>#N/A</v>
      </c>
      <c r="G496" s="41"/>
      <c r="H496" s="28">
        <v>0.5</v>
      </c>
      <c r="J496" s="273"/>
      <c r="K496" s="300"/>
      <c r="L496" s="48">
        <v>0.5</v>
      </c>
      <c r="M496" s="72"/>
      <c r="N496" s="62">
        <v>3</v>
      </c>
      <c r="O496" s="42">
        <v>0</v>
      </c>
      <c r="P496" s="42">
        <v>3</v>
      </c>
      <c r="Q496" s="52">
        <v>0</v>
      </c>
      <c r="R496" s="68" t="s">
        <v>35</v>
      </c>
      <c r="S496" s="299"/>
      <c r="T496" s="274"/>
      <c r="U496" s="273"/>
      <c r="V496" s="300"/>
      <c r="W496" s="70">
        <v>0.5</v>
      </c>
      <c r="Z496" s="22">
        <v>0.5</v>
      </c>
      <c r="AD496" s="273"/>
      <c r="AE496" s="273"/>
      <c r="AF496" s="274"/>
      <c r="AG496" s="316"/>
      <c r="AH496" s="317"/>
      <c r="AI496" s="299"/>
      <c r="AJ496" s="273"/>
      <c r="AK496" s="273"/>
      <c r="AL496" s="273"/>
      <c r="AM496" s="300"/>
    </row>
    <row r="497" spans="1:39" x14ac:dyDescent="0.25">
      <c r="A497" s="64">
        <v>43455</v>
      </c>
      <c r="B497" s="65"/>
      <c r="C497" s="66">
        <v>0.6020833333333333</v>
      </c>
      <c r="D497" s="65"/>
      <c r="E497" s="66">
        <v>0.65625</v>
      </c>
      <c r="F497" s="47" t="e">
        <f>VLOOKUP(G497,APPAREILS!$B$2:$C$702,2,FALSE)</f>
        <v>#N/A</v>
      </c>
      <c r="G497" s="39"/>
      <c r="H497" s="29">
        <v>0.3</v>
      </c>
      <c r="I497" s="24"/>
      <c r="J497" s="271"/>
      <c r="K497" s="298"/>
      <c r="L497" s="47">
        <v>0.3</v>
      </c>
      <c r="M497" s="73"/>
      <c r="N497" s="65">
        <v>5</v>
      </c>
      <c r="O497" s="40">
        <v>0</v>
      </c>
      <c r="P497" s="40">
        <v>1</v>
      </c>
      <c r="Q497" s="51">
        <v>0</v>
      </c>
      <c r="R497" s="69" t="s">
        <v>35</v>
      </c>
      <c r="S497" s="297"/>
      <c r="T497" s="272"/>
      <c r="U497" s="271"/>
      <c r="V497" s="298"/>
      <c r="W497" s="71">
        <v>0.3</v>
      </c>
      <c r="X497" s="24"/>
      <c r="Y497" s="24"/>
      <c r="Z497" s="24"/>
      <c r="AA497" s="24"/>
      <c r="AB497" s="10"/>
      <c r="AC497" s="34"/>
      <c r="AD497" s="271"/>
      <c r="AE497" s="271"/>
      <c r="AF497" s="272"/>
      <c r="AG497" s="314"/>
      <c r="AH497" s="315"/>
      <c r="AI497" s="297"/>
      <c r="AJ497" s="271"/>
      <c r="AK497" s="271"/>
      <c r="AL497" s="271"/>
      <c r="AM497" s="298"/>
    </row>
    <row r="498" spans="1:39" x14ac:dyDescent="0.25">
      <c r="A498" s="61">
        <v>43456</v>
      </c>
      <c r="B498" s="62"/>
      <c r="C498" s="63">
        <v>0.52083333333333337</v>
      </c>
      <c r="D498" s="62"/>
      <c r="E498" s="63">
        <v>0.59166666666666667</v>
      </c>
      <c r="F498" s="48" t="e">
        <f>VLOOKUP(G498,APPAREILS!$B$2:$C$702,2,FALSE)</f>
        <v>#N/A</v>
      </c>
      <c r="G498" s="41"/>
      <c r="H498" s="28">
        <v>1.4</v>
      </c>
      <c r="J498" s="273"/>
      <c r="K498" s="300"/>
      <c r="L498" s="48">
        <v>1.4</v>
      </c>
      <c r="M498" s="72"/>
      <c r="N498" s="62">
        <v>4</v>
      </c>
      <c r="O498" s="42">
        <v>0</v>
      </c>
      <c r="P498" s="42">
        <v>3</v>
      </c>
      <c r="Q498" s="52">
        <v>0</v>
      </c>
      <c r="R498" s="68" t="s">
        <v>35</v>
      </c>
      <c r="S498" s="299"/>
      <c r="T498" s="274"/>
      <c r="U498" s="273"/>
      <c r="V498" s="300"/>
      <c r="W498" s="70">
        <v>1.4</v>
      </c>
      <c r="Z498" s="22">
        <v>1.4</v>
      </c>
      <c r="AD498" s="273"/>
      <c r="AE498" s="273"/>
      <c r="AF498" s="274"/>
      <c r="AG498" s="316"/>
      <c r="AH498" s="317"/>
      <c r="AI498" s="299"/>
      <c r="AJ498" s="273"/>
      <c r="AK498" s="273"/>
      <c r="AL498" s="273"/>
      <c r="AM498" s="300"/>
    </row>
    <row r="499" spans="1:39" x14ac:dyDescent="0.25">
      <c r="A499" s="61">
        <v>43456</v>
      </c>
      <c r="B499" s="62"/>
      <c r="C499" s="63">
        <v>0.57291666666666663</v>
      </c>
      <c r="D499" s="62"/>
      <c r="E499" s="63">
        <v>0.61458333333333337</v>
      </c>
      <c r="F499" s="48" t="e">
        <f>VLOOKUP(G499,APPAREILS!$B$2:$C$702,2,FALSE)</f>
        <v>#N/A</v>
      </c>
      <c r="G499" s="41"/>
      <c r="H499" s="28">
        <v>1</v>
      </c>
      <c r="J499" s="273"/>
      <c r="K499" s="300"/>
      <c r="L499" s="48">
        <v>1</v>
      </c>
      <c r="M499" s="72"/>
      <c r="N499" s="62">
        <v>5</v>
      </c>
      <c r="O499" s="42">
        <v>0</v>
      </c>
      <c r="P499" s="42">
        <v>5</v>
      </c>
      <c r="Q499" s="52">
        <v>0</v>
      </c>
      <c r="R499" s="68" t="s">
        <v>35</v>
      </c>
      <c r="S499" s="299"/>
      <c r="T499" s="274"/>
      <c r="U499" s="273"/>
      <c r="V499" s="300"/>
      <c r="W499" s="70">
        <v>1</v>
      </c>
      <c r="Z499" s="22">
        <v>1</v>
      </c>
      <c r="AD499" s="273"/>
      <c r="AE499" s="273"/>
      <c r="AF499" s="274"/>
      <c r="AG499" s="316"/>
      <c r="AH499" s="317"/>
      <c r="AI499" s="299"/>
      <c r="AJ499" s="273"/>
      <c r="AK499" s="273"/>
      <c r="AL499" s="273"/>
      <c r="AM499" s="300"/>
    </row>
    <row r="500" spans="1:39" x14ac:dyDescent="0.25">
      <c r="A500" s="64">
        <v>43456</v>
      </c>
      <c r="B500" s="65"/>
      <c r="C500" s="66">
        <v>0.625</v>
      </c>
      <c r="D500" s="65"/>
      <c r="E500" s="66">
        <v>0.68333333333333324</v>
      </c>
      <c r="F500" s="47" t="e">
        <f>VLOOKUP(G500,APPAREILS!$B$2:$C$702,2,FALSE)</f>
        <v>#N/A</v>
      </c>
      <c r="G500" s="39"/>
      <c r="H500" s="29">
        <v>1.7</v>
      </c>
      <c r="I500" s="24"/>
      <c r="J500" s="271"/>
      <c r="K500" s="298"/>
      <c r="L500" s="47">
        <v>1.7</v>
      </c>
      <c r="M500" s="73"/>
      <c r="N500" s="65">
        <v>3</v>
      </c>
      <c r="O500" s="40">
        <v>0</v>
      </c>
      <c r="P500" s="40">
        <v>4</v>
      </c>
      <c r="Q500" s="51">
        <v>0</v>
      </c>
      <c r="R500" s="69" t="s">
        <v>35</v>
      </c>
      <c r="S500" s="297"/>
      <c r="T500" s="272"/>
      <c r="U500" s="271"/>
      <c r="V500" s="298"/>
      <c r="W500" s="71">
        <v>1.7</v>
      </c>
      <c r="X500" s="24"/>
      <c r="Y500" s="24"/>
      <c r="Z500" s="24">
        <v>1.7</v>
      </c>
      <c r="AA500" s="24"/>
      <c r="AB500" s="10"/>
      <c r="AC500" s="34"/>
      <c r="AD500" s="271"/>
      <c r="AE500" s="271"/>
      <c r="AF500" s="272"/>
      <c r="AG500" s="314"/>
      <c r="AH500" s="315"/>
      <c r="AI500" s="297"/>
      <c r="AJ500" s="271"/>
      <c r="AK500" s="271"/>
      <c r="AL500" s="271"/>
      <c r="AM500" s="298"/>
    </row>
    <row r="501" spans="1:39" x14ac:dyDescent="0.25">
      <c r="A501" s="61">
        <v>43465</v>
      </c>
      <c r="B501" s="62"/>
      <c r="C501" s="63">
        <v>0.41319444444444442</v>
      </c>
      <c r="D501" s="62"/>
      <c r="E501" s="63">
        <v>0.43402777777777773</v>
      </c>
      <c r="F501" s="48" t="e">
        <f>VLOOKUP(G501,APPAREILS!$B$2:$C$702,2,FALSE)</f>
        <v>#N/A</v>
      </c>
      <c r="G501" s="41"/>
      <c r="H501" s="28">
        <v>0.4</v>
      </c>
      <c r="J501" s="273"/>
      <c r="K501" s="300"/>
      <c r="L501" s="48">
        <v>0.4</v>
      </c>
      <c r="M501" s="72"/>
      <c r="N501" s="62">
        <v>1</v>
      </c>
      <c r="O501" s="42">
        <v>0</v>
      </c>
      <c r="P501" s="42">
        <v>1</v>
      </c>
      <c r="Q501" s="52">
        <v>0</v>
      </c>
      <c r="R501" s="68" t="s">
        <v>35</v>
      </c>
      <c r="S501" s="299"/>
      <c r="T501" s="274"/>
      <c r="U501" s="273"/>
      <c r="V501" s="300"/>
      <c r="W501" s="70">
        <v>0.4</v>
      </c>
      <c r="Z501" s="22">
        <v>0.4</v>
      </c>
      <c r="AD501" s="273"/>
      <c r="AE501" s="273"/>
      <c r="AF501" s="274"/>
      <c r="AG501" s="316"/>
      <c r="AH501" s="317"/>
      <c r="AI501" s="299"/>
      <c r="AJ501" s="273"/>
      <c r="AK501" s="273"/>
      <c r="AL501" s="273"/>
      <c r="AM501" s="300"/>
    </row>
    <row r="502" spans="1:39" x14ac:dyDescent="0.25">
      <c r="A502" s="61">
        <v>43465</v>
      </c>
      <c r="B502" s="62"/>
      <c r="C502" s="63">
        <v>0.54166666666666663</v>
      </c>
      <c r="D502" s="62"/>
      <c r="E502" s="63">
        <v>0.55833333333333335</v>
      </c>
      <c r="F502" s="48" t="e">
        <f>VLOOKUP(G502,APPAREILS!$B$2:$C$702,2,FALSE)</f>
        <v>#N/A</v>
      </c>
      <c r="G502" s="41"/>
      <c r="H502" s="28">
        <v>0.5</v>
      </c>
      <c r="J502" s="273"/>
      <c r="K502" s="300"/>
      <c r="L502" s="48">
        <v>0.5</v>
      </c>
      <c r="M502" s="72"/>
      <c r="N502" s="62">
        <v>1</v>
      </c>
      <c r="O502" s="42">
        <v>0</v>
      </c>
      <c r="P502" s="42">
        <v>1</v>
      </c>
      <c r="Q502" s="52">
        <v>0</v>
      </c>
      <c r="R502" s="68" t="s">
        <v>35</v>
      </c>
      <c r="S502" s="299"/>
      <c r="T502" s="274"/>
      <c r="U502" s="273"/>
      <c r="V502" s="300"/>
      <c r="W502" s="70">
        <v>0.5</v>
      </c>
      <c r="Z502" s="22">
        <v>0.5</v>
      </c>
      <c r="AD502" s="273"/>
      <c r="AE502" s="273"/>
      <c r="AF502" s="274"/>
      <c r="AG502" s="316"/>
      <c r="AH502" s="317"/>
      <c r="AI502" s="299"/>
      <c r="AJ502" s="273"/>
      <c r="AK502" s="273"/>
      <c r="AL502" s="273"/>
      <c r="AM502" s="300"/>
    </row>
    <row r="503" spans="1:39" x14ac:dyDescent="0.25">
      <c r="A503" s="64">
        <v>43466</v>
      </c>
      <c r="B503" s="65"/>
      <c r="C503" s="66">
        <v>0.58333333333333337</v>
      </c>
      <c r="D503" s="65"/>
      <c r="E503" s="66">
        <v>0.6</v>
      </c>
      <c r="F503" s="47" t="e">
        <f>VLOOKUP(G503,APPAREILS!$B$2:$C$702,2,FALSE)</f>
        <v>#N/A</v>
      </c>
      <c r="G503" s="39"/>
      <c r="H503" s="29">
        <v>0.4</v>
      </c>
      <c r="I503" s="24"/>
      <c r="J503" s="271"/>
      <c r="K503" s="298"/>
      <c r="L503" s="47">
        <v>0.4</v>
      </c>
      <c r="M503" s="73"/>
      <c r="N503" s="65">
        <v>1</v>
      </c>
      <c r="O503" s="40">
        <v>0</v>
      </c>
      <c r="P503" s="40">
        <v>1</v>
      </c>
      <c r="Q503" s="51">
        <v>0</v>
      </c>
      <c r="R503" s="69" t="s">
        <v>35</v>
      </c>
      <c r="S503" s="297"/>
      <c r="T503" s="272"/>
      <c r="U503" s="271"/>
      <c r="V503" s="298"/>
      <c r="W503" s="71">
        <v>0.4</v>
      </c>
      <c r="X503" s="24"/>
      <c r="Y503" s="24"/>
      <c r="Z503" s="24">
        <v>0.4</v>
      </c>
      <c r="AA503" s="24"/>
      <c r="AB503" s="10"/>
      <c r="AC503" s="34"/>
      <c r="AD503" s="271"/>
      <c r="AE503" s="271"/>
      <c r="AF503" s="272"/>
      <c r="AG503" s="314"/>
      <c r="AH503" s="315"/>
      <c r="AI503" s="297"/>
      <c r="AJ503" s="271"/>
      <c r="AK503" s="271"/>
      <c r="AL503" s="271"/>
      <c r="AM503" s="298"/>
    </row>
    <row r="504" spans="1:39" x14ac:dyDescent="0.25">
      <c r="A504" s="61">
        <v>43467</v>
      </c>
      <c r="B504" s="62"/>
      <c r="C504" s="63">
        <v>0.54999999999999993</v>
      </c>
      <c r="D504" s="62"/>
      <c r="E504" s="63">
        <v>0.58750000000000002</v>
      </c>
      <c r="F504" s="48" t="e">
        <f>VLOOKUP(G504,APPAREILS!$B$2:$C$702,2,FALSE)</f>
        <v>#N/A</v>
      </c>
      <c r="G504" s="41"/>
      <c r="H504" s="28">
        <v>0.9</v>
      </c>
      <c r="J504" s="273"/>
      <c r="K504" s="300"/>
      <c r="L504" s="48">
        <v>0.9</v>
      </c>
      <c r="M504" s="72"/>
      <c r="N504" s="62">
        <v>1</v>
      </c>
      <c r="O504" s="42">
        <v>0</v>
      </c>
      <c r="P504" s="42">
        <v>1</v>
      </c>
      <c r="Q504" s="52">
        <v>1</v>
      </c>
      <c r="R504" s="68" t="s">
        <v>35</v>
      </c>
      <c r="S504" s="299"/>
      <c r="T504" s="274"/>
      <c r="U504" s="273"/>
      <c r="V504" s="300"/>
      <c r="W504" s="70">
        <v>0.9</v>
      </c>
      <c r="Z504" s="22">
        <v>0.9</v>
      </c>
      <c r="AD504" s="273"/>
      <c r="AE504" s="273"/>
      <c r="AF504" s="274"/>
      <c r="AG504" s="316"/>
      <c r="AH504" s="317"/>
      <c r="AI504" s="299"/>
      <c r="AJ504" s="273"/>
      <c r="AK504" s="273"/>
      <c r="AL504" s="273"/>
      <c r="AM504" s="300"/>
    </row>
    <row r="505" spans="1:39" x14ac:dyDescent="0.25">
      <c r="A505" s="61">
        <v>43469</v>
      </c>
      <c r="B505" s="62"/>
      <c r="C505" s="63">
        <v>0.42708333333333331</v>
      </c>
      <c r="D505" s="62"/>
      <c r="E505" s="63">
        <v>0.46875</v>
      </c>
      <c r="F505" s="48" t="e">
        <f>VLOOKUP(G505,APPAREILS!$B$2:$C$702,2,FALSE)</f>
        <v>#N/A</v>
      </c>
      <c r="G505" s="41"/>
      <c r="H505" s="28">
        <v>1</v>
      </c>
      <c r="J505" s="273"/>
      <c r="K505" s="300"/>
      <c r="L505" s="48">
        <v>1</v>
      </c>
      <c r="M505" s="72"/>
      <c r="N505" s="62">
        <v>5</v>
      </c>
      <c r="O505" s="42">
        <v>0</v>
      </c>
      <c r="P505" s="42">
        <v>5</v>
      </c>
      <c r="Q505" s="52">
        <v>0</v>
      </c>
      <c r="R505" s="68" t="s">
        <v>35</v>
      </c>
      <c r="S505" s="299"/>
      <c r="T505" s="274"/>
      <c r="U505" s="273"/>
      <c r="V505" s="300"/>
      <c r="W505" s="70">
        <v>1</v>
      </c>
      <c r="Z505" s="22">
        <v>1</v>
      </c>
      <c r="AD505" s="273"/>
      <c r="AE505" s="273"/>
      <c r="AF505" s="274"/>
      <c r="AG505" s="316"/>
      <c r="AH505" s="317"/>
      <c r="AI505" s="299"/>
      <c r="AJ505" s="273"/>
      <c r="AK505" s="273"/>
      <c r="AL505" s="273"/>
      <c r="AM505" s="300"/>
    </row>
    <row r="506" spans="1:39" x14ac:dyDescent="0.25">
      <c r="A506" s="64">
        <v>43469</v>
      </c>
      <c r="B506" s="65"/>
      <c r="C506" s="66">
        <v>0.60416666666666663</v>
      </c>
      <c r="D506" s="65"/>
      <c r="E506" s="66">
        <v>0.64583333333333337</v>
      </c>
      <c r="F506" s="47" t="e">
        <f>VLOOKUP(G506,APPAREILS!$B$2:$C$702,2,FALSE)</f>
        <v>#N/A</v>
      </c>
      <c r="G506" s="39"/>
      <c r="H506" s="29">
        <v>1</v>
      </c>
      <c r="I506" s="24"/>
      <c r="J506" s="271"/>
      <c r="K506" s="298"/>
      <c r="L506" s="47">
        <v>1</v>
      </c>
      <c r="M506" s="73"/>
      <c r="N506" s="65">
        <v>5</v>
      </c>
      <c r="O506" s="40">
        <v>0</v>
      </c>
      <c r="P506" s="40">
        <v>5</v>
      </c>
      <c r="Q506" s="51">
        <v>0</v>
      </c>
      <c r="R506" s="69" t="s">
        <v>35</v>
      </c>
      <c r="S506" s="297"/>
      <c r="T506" s="272"/>
      <c r="U506" s="271"/>
      <c r="V506" s="298"/>
      <c r="W506" s="71">
        <v>1</v>
      </c>
      <c r="X506" s="24"/>
      <c r="Y506" s="24"/>
      <c r="Z506" s="24">
        <v>1</v>
      </c>
      <c r="AA506" s="24"/>
      <c r="AB506" s="10"/>
      <c r="AC506" s="34"/>
      <c r="AD506" s="271"/>
      <c r="AE506" s="271"/>
      <c r="AF506" s="272"/>
      <c r="AG506" s="314"/>
      <c r="AH506" s="315"/>
      <c r="AI506" s="297"/>
      <c r="AJ506" s="271"/>
      <c r="AK506" s="271"/>
      <c r="AL506" s="271"/>
      <c r="AM506" s="298"/>
    </row>
    <row r="507" spans="1:39" x14ac:dyDescent="0.25">
      <c r="A507" s="61">
        <v>43475</v>
      </c>
      <c r="B507" s="62"/>
      <c r="C507" s="63">
        <v>0.3520833333333333</v>
      </c>
      <c r="D507" s="62"/>
      <c r="E507" s="63">
        <v>0.38541666666666669</v>
      </c>
      <c r="F507" s="48" t="e">
        <f>VLOOKUP(G507,APPAREILS!$B$2:$C$702,2,FALSE)</f>
        <v>#N/A</v>
      </c>
      <c r="G507" s="41"/>
      <c r="H507" s="28">
        <v>1</v>
      </c>
      <c r="J507" s="273"/>
      <c r="K507" s="300"/>
      <c r="L507" s="48">
        <v>1</v>
      </c>
      <c r="M507" s="72"/>
      <c r="N507" s="62">
        <v>10</v>
      </c>
      <c r="O507" s="42">
        <v>0</v>
      </c>
      <c r="P507" s="42">
        <v>10</v>
      </c>
      <c r="Q507" s="52">
        <v>0</v>
      </c>
      <c r="R507" s="68" t="s">
        <v>35</v>
      </c>
      <c r="S507" s="299"/>
      <c r="T507" s="274"/>
      <c r="U507" s="273"/>
      <c r="V507" s="300"/>
      <c r="W507" s="70">
        <v>1</v>
      </c>
      <c r="Z507" s="22">
        <v>1</v>
      </c>
      <c r="AD507" s="273"/>
      <c r="AE507" s="273"/>
      <c r="AF507" s="274"/>
      <c r="AG507" s="316"/>
      <c r="AH507" s="317"/>
      <c r="AI507" s="299"/>
      <c r="AJ507" s="273"/>
      <c r="AK507" s="273"/>
      <c r="AL507" s="273"/>
      <c r="AM507" s="300"/>
    </row>
    <row r="508" spans="1:39" x14ac:dyDescent="0.25">
      <c r="A508" s="61">
        <v>43475</v>
      </c>
      <c r="B508" s="62"/>
      <c r="C508" s="63">
        <v>0.55833333333333335</v>
      </c>
      <c r="D508" s="62"/>
      <c r="E508" s="63">
        <v>0.6</v>
      </c>
      <c r="F508" s="48" t="e">
        <f>VLOOKUP(G508,APPAREILS!$B$2:$C$702,2,FALSE)</f>
        <v>#N/A</v>
      </c>
      <c r="G508" s="41"/>
      <c r="H508" s="28">
        <v>1</v>
      </c>
      <c r="J508" s="273"/>
      <c r="K508" s="300"/>
      <c r="L508" s="48">
        <v>1</v>
      </c>
      <c r="M508" s="72"/>
      <c r="N508" s="62">
        <v>10</v>
      </c>
      <c r="O508" s="42">
        <v>0</v>
      </c>
      <c r="P508" s="42">
        <v>10</v>
      </c>
      <c r="Q508" s="52">
        <v>0</v>
      </c>
      <c r="R508" s="68" t="s">
        <v>35</v>
      </c>
      <c r="S508" s="299"/>
      <c r="T508" s="274"/>
      <c r="U508" s="273"/>
      <c r="V508" s="300"/>
      <c r="W508" s="70">
        <v>1</v>
      </c>
      <c r="Z508" s="22">
        <v>1</v>
      </c>
      <c r="AD508" s="273"/>
      <c r="AE508" s="273"/>
      <c r="AF508" s="274"/>
      <c r="AG508" s="316"/>
      <c r="AH508" s="317"/>
      <c r="AI508" s="299"/>
      <c r="AJ508" s="273"/>
      <c r="AK508" s="273"/>
      <c r="AL508" s="273"/>
      <c r="AM508" s="300"/>
    </row>
    <row r="509" spans="1:39" x14ac:dyDescent="0.25">
      <c r="A509" s="64">
        <v>43475</v>
      </c>
      <c r="B509" s="65"/>
      <c r="C509" s="66">
        <v>0.63194444444444442</v>
      </c>
      <c r="D509" s="65"/>
      <c r="E509" s="66">
        <v>0.67361111111111116</v>
      </c>
      <c r="F509" s="47" t="e">
        <f>VLOOKUP(G509,APPAREILS!$B$2:$C$702,2,FALSE)</f>
        <v>#N/A</v>
      </c>
      <c r="G509" s="39"/>
      <c r="H509" s="29">
        <v>0.8</v>
      </c>
      <c r="I509" s="24"/>
      <c r="J509" s="271"/>
      <c r="K509" s="298"/>
      <c r="L509" s="47">
        <v>0.8</v>
      </c>
      <c r="M509" s="73"/>
      <c r="N509" s="65">
        <v>10</v>
      </c>
      <c r="O509" s="40">
        <v>0</v>
      </c>
      <c r="P509" s="40">
        <v>10</v>
      </c>
      <c r="Q509" s="51">
        <v>0</v>
      </c>
      <c r="R509" s="69" t="s">
        <v>35</v>
      </c>
      <c r="S509" s="297"/>
      <c r="T509" s="272"/>
      <c r="U509" s="271"/>
      <c r="V509" s="298"/>
      <c r="W509" s="71"/>
      <c r="X509" s="24"/>
      <c r="Y509" s="24">
        <v>0.8</v>
      </c>
      <c r="Z509" s="24"/>
      <c r="AA509" s="24"/>
      <c r="AB509" s="10"/>
      <c r="AC509" s="34"/>
      <c r="AD509" s="271"/>
      <c r="AE509" s="271"/>
      <c r="AF509" s="272"/>
      <c r="AG509" s="314"/>
      <c r="AH509" s="315"/>
      <c r="AI509" s="297"/>
      <c r="AJ509" s="271"/>
      <c r="AK509" s="271"/>
      <c r="AL509" s="271"/>
      <c r="AM509" s="298"/>
    </row>
    <row r="510" spans="1:39" x14ac:dyDescent="0.25">
      <c r="A510" s="61">
        <v>43491</v>
      </c>
      <c r="B510" s="62"/>
      <c r="C510" s="63">
        <v>0.44097222222222227</v>
      </c>
      <c r="D510" s="62"/>
      <c r="E510" s="63">
        <v>0.46180555555555558</v>
      </c>
      <c r="F510" s="48" t="e">
        <f>VLOOKUP(G510,APPAREILS!$B$2:$C$702,2,FALSE)</f>
        <v>#N/A</v>
      </c>
      <c r="G510" s="41"/>
      <c r="H510" s="28">
        <v>1.1000000000000001</v>
      </c>
      <c r="J510" s="273"/>
      <c r="K510" s="300"/>
      <c r="L510" s="48">
        <v>1.1000000000000001</v>
      </c>
      <c r="M510" s="72"/>
      <c r="N510" s="62">
        <v>4</v>
      </c>
      <c r="O510" s="42">
        <v>0</v>
      </c>
      <c r="P510" s="42">
        <v>10</v>
      </c>
      <c r="Q510" s="52">
        <v>0</v>
      </c>
      <c r="R510" s="68" t="s">
        <v>35</v>
      </c>
      <c r="S510" s="299"/>
      <c r="T510" s="274"/>
      <c r="U510" s="273"/>
      <c r="V510" s="300"/>
      <c r="W510" s="70">
        <v>1.1000000000000001</v>
      </c>
      <c r="Z510" s="22">
        <v>1.1000000000000001</v>
      </c>
      <c r="AD510" s="273"/>
      <c r="AE510" s="273"/>
      <c r="AF510" s="274"/>
      <c r="AG510" s="316"/>
      <c r="AH510" s="317"/>
      <c r="AI510" s="299"/>
      <c r="AJ510" s="273"/>
      <c r="AK510" s="273"/>
      <c r="AL510" s="273"/>
      <c r="AM510" s="300"/>
    </row>
    <row r="511" spans="1:39" x14ac:dyDescent="0.25">
      <c r="A511" s="61">
        <v>43491</v>
      </c>
      <c r="B511" s="62"/>
      <c r="C511" s="63">
        <v>0.55486111111111114</v>
      </c>
      <c r="D511" s="62"/>
      <c r="E511" s="63">
        <v>0.60069444444444442</v>
      </c>
      <c r="F511" s="48" t="e">
        <f>VLOOKUP(G511,APPAREILS!$B$2:$C$702,2,FALSE)</f>
        <v>#N/A</v>
      </c>
      <c r="G511" s="41"/>
      <c r="H511" s="28">
        <v>0.5</v>
      </c>
      <c r="J511" s="273"/>
      <c r="K511" s="300"/>
      <c r="L511" s="48">
        <v>0.5</v>
      </c>
      <c r="M511" s="72"/>
      <c r="N511" s="62">
        <v>10</v>
      </c>
      <c r="O511" s="42">
        <v>0</v>
      </c>
      <c r="P511" s="42">
        <v>4</v>
      </c>
      <c r="Q511" s="52">
        <v>0</v>
      </c>
      <c r="R511" s="68" t="s">
        <v>35</v>
      </c>
      <c r="S511" s="299"/>
      <c r="T511" s="274"/>
      <c r="U511" s="273"/>
      <c r="V511" s="300"/>
      <c r="W511" s="70">
        <v>0.5</v>
      </c>
      <c r="Z511" s="22">
        <v>0.5</v>
      </c>
      <c r="AD511" s="273"/>
      <c r="AE511" s="273"/>
      <c r="AF511" s="274"/>
      <c r="AG511" s="316"/>
      <c r="AH511" s="317"/>
      <c r="AI511" s="299"/>
      <c r="AJ511" s="273"/>
      <c r="AK511" s="273"/>
      <c r="AL511" s="273"/>
      <c r="AM511" s="300"/>
    </row>
    <row r="512" spans="1:39" x14ac:dyDescent="0.25">
      <c r="A512" s="64">
        <v>43501</v>
      </c>
      <c r="B512" s="65"/>
      <c r="C512" s="66">
        <v>0.42777777777777781</v>
      </c>
      <c r="D512" s="65"/>
      <c r="E512" s="66">
        <v>0.46527777777777773</v>
      </c>
      <c r="F512" s="47" t="e">
        <f>VLOOKUP(G512,APPAREILS!$B$2:$C$702,2,FALSE)</f>
        <v>#N/A</v>
      </c>
      <c r="G512" s="39"/>
      <c r="H512" s="29">
        <v>0.5</v>
      </c>
      <c r="I512" s="24"/>
      <c r="J512" s="271"/>
      <c r="K512" s="298"/>
      <c r="L512" s="47">
        <v>0.5</v>
      </c>
      <c r="M512" s="73"/>
      <c r="N512" s="65">
        <v>1</v>
      </c>
      <c r="O512" s="40">
        <v>0</v>
      </c>
      <c r="P512" s="40">
        <v>1</v>
      </c>
      <c r="Q512" s="51">
        <v>0</v>
      </c>
      <c r="R512" s="69" t="s">
        <v>35</v>
      </c>
      <c r="S512" s="297"/>
      <c r="T512" s="272"/>
      <c r="U512" s="271"/>
      <c r="V512" s="298"/>
      <c r="W512" s="71">
        <v>0.5</v>
      </c>
      <c r="X512" s="24"/>
      <c r="Y512" s="24"/>
      <c r="Z512" s="24">
        <v>0.5</v>
      </c>
      <c r="AA512" s="24"/>
      <c r="AB512" s="10"/>
      <c r="AC512" s="34"/>
      <c r="AD512" s="271"/>
      <c r="AE512" s="271"/>
      <c r="AF512" s="272"/>
      <c r="AG512" s="314"/>
      <c r="AH512" s="315"/>
      <c r="AI512" s="297"/>
      <c r="AJ512" s="271"/>
      <c r="AK512" s="271"/>
      <c r="AL512" s="271"/>
      <c r="AM512" s="298"/>
    </row>
    <row r="513" spans="1:39" x14ac:dyDescent="0.25">
      <c r="A513" s="61">
        <v>43501</v>
      </c>
      <c r="B513" s="62"/>
      <c r="C513" s="63">
        <v>0.48333333333333334</v>
      </c>
      <c r="D513" s="62"/>
      <c r="E513" s="63">
        <v>0.5</v>
      </c>
      <c r="F513" s="48" t="e">
        <f>VLOOKUP(G513,APPAREILS!$B$2:$C$702,2,FALSE)</f>
        <v>#N/A</v>
      </c>
      <c r="G513" s="41"/>
      <c r="H513" s="28">
        <v>2.4</v>
      </c>
      <c r="J513" s="273"/>
      <c r="K513" s="300"/>
      <c r="L513" s="48">
        <v>2.4</v>
      </c>
      <c r="M513" s="72"/>
      <c r="N513" s="62">
        <v>2</v>
      </c>
      <c r="O513" s="42">
        <v>0</v>
      </c>
      <c r="P513" s="42">
        <v>4</v>
      </c>
      <c r="Q513" s="52">
        <v>0</v>
      </c>
      <c r="R513" s="68" t="s">
        <v>35</v>
      </c>
      <c r="S513" s="299"/>
      <c r="T513" s="274"/>
      <c r="U513" s="273"/>
      <c r="V513" s="300"/>
      <c r="W513" s="70">
        <v>2.4</v>
      </c>
      <c r="Z513" s="22">
        <v>2.4</v>
      </c>
      <c r="AD513" s="273"/>
      <c r="AE513" s="273"/>
      <c r="AF513" s="274"/>
      <c r="AG513" s="316"/>
      <c r="AH513" s="317"/>
      <c r="AI513" s="299"/>
      <c r="AJ513" s="273"/>
      <c r="AK513" s="273"/>
      <c r="AL513" s="273"/>
      <c r="AM513" s="300"/>
    </row>
    <row r="514" spans="1:39" x14ac:dyDescent="0.25">
      <c r="A514" s="61">
        <v>43501</v>
      </c>
      <c r="B514" s="62"/>
      <c r="C514" s="63">
        <v>0.5625</v>
      </c>
      <c r="D514" s="62"/>
      <c r="E514" s="63">
        <v>0.66249999999999998</v>
      </c>
      <c r="F514" s="48" t="e">
        <f>VLOOKUP(G514,APPAREILS!$B$2:$C$702,2,FALSE)</f>
        <v>#N/A</v>
      </c>
      <c r="G514" s="41"/>
      <c r="H514" s="28">
        <v>0.4</v>
      </c>
      <c r="J514" s="273"/>
      <c r="K514" s="300"/>
      <c r="L514" s="48">
        <v>0.4</v>
      </c>
      <c r="M514" s="72"/>
      <c r="N514" s="62">
        <v>4</v>
      </c>
      <c r="O514" s="42">
        <v>0</v>
      </c>
      <c r="P514" s="42">
        <v>2</v>
      </c>
      <c r="Q514" s="52">
        <v>0</v>
      </c>
      <c r="R514" s="68" t="s">
        <v>35</v>
      </c>
      <c r="S514" s="299"/>
      <c r="T514" s="274"/>
      <c r="U514" s="273"/>
      <c r="V514" s="300"/>
      <c r="W514" s="70">
        <v>0.4</v>
      </c>
      <c r="Z514" s="22">
        <v>0.4</v>
      </c>
      <c r="AD514" s="273"/>
      <c r="AE514" s="273"/>
      <c r="AF514" s="274"/>
      <c r="AG514" s="316"/>
      <c r="AH514" s="317"/>
      <c r="AI514" s="299"/>
      <c r="AJ514" s="273"/>
      <c r="AK514" s="273"/>
      <c r="AL514" s="273"/>
      <c r="AM514" s="300"/>
    </row>
    <row r="515" spans="1:39" x14ac:dyDescent="0.25">
      <c r="A515" s="64">
        <v>43501</v>
      </c>
      <c r="B515" s="65"/>
      <c r="C515" s="66">
        <v>0.6875</v>
      </c>
      <c r="D515" s="65"/>
      <c r="E515" s="66">
        <v>0.70833333333333337</v>
      </c>
      <c r="F515" s="47" t="e">
        <f>VLOOKUP(G515,APPAREILS!$B$2:$C$702,2,FALSE)</f>
        <v>#N/A</v>
      </c>
      <c r="G515" s="39"/>
      <c r="H515" s="29">
        <v>0.9</v>
      </c>
      <c r="I515" s="24"/>
      <c r="J515" s="271"/>
      <c r="K515" s="298"/>
      <c r="L515" s="47">
        <v>0.9</v>
      </c>
      <c r="M515" s="73"/>
      <c r="N515" s="65">
        <v>1</v>
      </c>
      <c r="O515" s="40">
        <v>0</v>
      </c>
      <c r="P515" s="40">
        <v>1</v>
      </c>
      <c r="Q515" s="51">
        <v>0</v>
      </c>
      <c r="R515" s="69" t="s">
        <v>35</v>
      </c>
      <c r="S515" s="297"/>
      <c r="T515" s="272"/>
      <c r="U515" s="271"/>
      <c r="V515" s="298"/>
      <c r="W515" s="71">
        <v>0.9</v>
      </c>
      <c r="X515" s="24"/>
      <c r="Y515" s="24"/>
      <c r="Z515" s="24">
        <v>0.9</v>
      </c>
      <c r="AA515" s="24"/>
      <c r="AB515" s="10"/>
      <c r="AC515" s="34"/>
      <c r="AD515" s="271"/>
      <c r="AE515" s="271"/>
      <c r="AF515" s="272"/>
      <c r="AG515" s="314"/>
      <c r="AH515" s="315"/>
      <c r="AI515" s="297"/>
      <c r="AJ515" s="271"/>
      <c r="AK515" s="271"/>
      <c r="AL515" s="271"/>
      <c r="AM515" s="298"/>
    </row>
    <row r="516" spans="1:39" x14ac:dyDescent="0.25">
      <c r="A516" s="61">
        <v>43516</v>
      </c>
      <c r="B516" s="62"/>
      <c r="C516" s="63">
        <v>0.38541666666666669</v>
      </c>
      <c r="D516" s="62"/>
      <c r="E516" s="63">
        <v>0.40625</v>
      </c>
      <c r="F516" s="48" t="e">
        <f>VLOOKUP(G516,APPAREILS!$B$2:$C$702,2,FALSE)</f>
        <v>#N/A</v>
      </c>
      <c r="G516" s="41"/>
      <c r="H516" s="28">
        <v>1</v>
      </c>
      <c r="J516" s="273"/>
      <c r="K516" s="300"/>
      <c r="L516" s="48">
        <v>1</v>
      </c>
      <c r="M516" s="72"/>
      <c r="N516" s="62">
        <v>3</v>
      </c>
      <c r="O516" s="42">
        <v>0</v>
      </c>
      <c r="P516" s="42">
        <v>1</v>
      </c>
      <c r="Q516" s="52">
        <v>0</v>
      </c>
      <c r="R516" s="68" t="s">
        <v>35</v>
      </c>
      <c r="S516" s="299"/>
      <c r="T516" s="274"/>
      <c r="U516" s="273"/>
      <c r="V516" s="300"/>
      <c r="W516" s="70">
        <v>1</v>
      </c>
      <c r="Z516" s="22">
        <v>1</v>
      </c>
      <c r="AD516" s="273"/>
      <c r="AE516" s="273"/>
      <c r="AF516" s="274"/>
      <c r="AG516" s="316"/>
      <c r="AH516" s="317"/>
      <c r="AI516" s="299"/>
      <c r="AJ516" s="273"/>
      <c r="AK516" s="273"/>
      <c r="AL516" s="273"/>
      <c r="AM516" s="300"/>
    </row>
    <row r="517" spans="1:39" x14ac:dyDescent="0.25">
      <c r="A517" s="61">
        <v>43516</v>
      </c>
      <c r="B517" s="62"/>
      <c r="C517" s="63">
        <v>0.4291666666666667</v>
      </c>
      <c r="D517" s="62"/>
      <c r="E517" s="63">
        <v>0.5</v>
      </c>
      <c r="F517" s="48" t="e">
        <f>VLOOKUP(G517,APPAREILS!$B$2:$C$702,2,FALSE)</f>
        <v>#N/A</v>
      </c>
      <c r="G517" s="41"/>
      <c r="H517" s="28">
        <v>1.7</v>
      </c>
      <c r="J517" s="273"/>
      <c r="K517" s="300"/>
      <c r="L517" s="48">
        <v>1.7</v>
      </c>
      <c r="M517" s="72"/>
      <c r="N517" s="62">
        <v>3</v>
      </c>
      <c r="O517" s="42">
        <v>0</v>
      </c>
      <c r="P517" s="42">
        <v>3</v>
      </c>
      <c r="Q517" s="52">
        <v>0</v>
      </c>
      <c r="R517" s="68" t="s">
        <v>35</v>
      </c>
      <c r="S517" s="299"/>
      <c r="T517" s="274"/>
      <c r="U517" s="273"/>
      <c r="V517" s="300"/>
      <c r="W517" s="70">
        <v>1.7</v>
      </c>
      <c r="Z517" s="22">
        <v>1.7</v>
      </c>
      <c r="AD517" s="273"/>
      <c r="AE517" s="273"/>
      <c r="AF517" s="274"/>
      <c r="AG517" s="316"/>
      <c r="AH517" s="317"/>
      <c r="AI517" s="299"/>
      <c r="AJ517" s="273"/>
      <c r="AK517" s="273"/>
      <c r="AL517" s="273"/>
      <c r="AM517" s="300"/>
    </row>
    <row r="518" spans="1:39" x14ac:dyDescent="0.25">
      <c r="A518" s="64">
        <v>43516</v>
      </c>
      <c r="B518" s="65"/>
      <c r="C518" s="66">
        <v>0.50694444444444442</v>
      </c>
      <c r="D518" s="65"/>
      <c r="E518" s="66">
        <v>0.54861111111111105</v>
      </c>
      <c r="F518" s="47" t="e">
        <f>VLOOKUP(G518,APPAREILS!$B$2:$C$702,2,FALSE)</f>
        <v>#N/A</v>
      </c>
      <c r="G518" s="39"/>
      <c r="H518" s="29">
        <v>0.5</v>
      </c>
      <c r="I518" s="24"/>
      <c r="J518" s="271"/>
      <c r="K518" s="298"/>
      <c r="L518" s="47">
        <v>0.5</v>
      </c>
      <c r="M518" s="73"/>
      <c r="N518" s="65">
        <v>1</v>
      </c>
      <c r="O518" s="40">
        <v>0</v>
      </c>
      <c r="P518" s="40">
        <v>3</v>
      </c>
      <c r="Q518" s="51">
        <v>0</v>
      </c>
      <c r="R518" s="69" t="s">
        <v>35</v>
      </c>
      <c r="S518" s="297"/>
      <c r="T518" s="272"/>
      <c r="U518" s="271"/>
      <c r="V518" s="298"/>
      <c r="W518" s="71">
        <v>0.5</v>
      </c>
      <c r="X518" s="24"/>
      <c r="Y518" s="24"/>
      <c r="Z518" s="24">
        <v>0.5</v>
      </c>
      <c r="AA518" s="24"/>
      <c r="AB518" s="10"/>
      <c r="AC518" s="34"/>
      <c r="AD518" s="271"/>
      <c r="AE518" s="271"/>
      <c r="AF518" s="272"/>
      <c r="AG518" s="314"/>
      <c r="AH518" s="315"/>
      <c r="AI518" s="297"/>
      <c r="AJ518" s="271"/>
      <c r="AK518" s="271"/>
      <c r="AL518" s="271"/>
      <c r="AM518" s="298"/>
    </row>
    <row r="519" spans="1:39" x14ac:dyDescent="0.25">
      <c r="A519" s="61">
        <v>43518</v>
      </c>
      <c r="B519" s="62"/>
      <c r="C519" s="63">
        <v>0.375</v>
      </c>
      <c r="D519" s="62"/>
      <c r="E519" s="63">
        <v>0.39999999999999997</v>
      </c>
      <c r="F519" s="48" t="e">
        <f>VLOOKUP(G519,APPAREILS!$B$2:$C$702,2,FALSE)</f>
        <v>#N/A</v>
      </c>
      <c r="G519" s="41"/>
      <c r="H519" s="28">
        <v>0.8</v>
      </c>
      <c r="J519" s="273"/>
      <c r="K519" s="300"/>
      <c r="L519" s="48">
        <v>0.8</v>
      </c>
      <c r="M519" s="72"/>
      <c r="N519" s="62">
        <v>7</v>
      </c>
      <c r="O519" s="42">
        <v>0</v>
      </c>
      <c r="P519" s="42">
        <v>8</v>
      </c>
      <c r="Q519" s="52">
        <v>0</v>
      </c>
      <c r="R519" s="68" t="s">
        <v>35</v>
      </c>
      <c r="S519" s="299"/>
      <c r="T519" s="274"/>
      <c r="U519" s="273"/>
      <c r="V519" s="300"/>
      <c r="W519" s="70">
        <v>0.8</v>
      </c>
      <c r="Z519" s="22">
        <v>0.8</v>
      </c>
      <c r="AD519" s="273"/>
      <c r="AE519" s="273"/>
      <c r="AF519" s="274"/>
      <c r="AG519" s="316"/>
      <c r="AH519" s="317"/>
      <c r="AI519" s="299"/>
      <c r="AJ519" s="273"/>
      <c r="AK519" s="273"/>
      <c r="AL519" s="273"/>
      <c r="AM519" s="300"/>
    </row>
    <row r="520" spans="1:39" x14ac:dyDescent="0.25">
      <c r="A520" s="61">
        <v>43518</v>
      </c>
      <c r="B520" s="62"/>
      <c r="C520" s="63">
        <v>0.47916666666666669</v>
      </c>
      <c r="D520" s="62"/>
      <c r="E520" s="63">
        <v>0.51666666666666672</v>
      </c>
      <c r="F520" s="48" t="e">
        <f>VLOOKUP(G520,APPAREILS!$B$2:$C$702,2,FALSE)</f>
        <v>#N/A</v>
      </c>
      <c r="G520" s="41"/>
      <c r="H520" s="28">
        <v>0.9</v>
      </c>
      <c r="J520" s="273"/>
      <c r="K520" s="300"/>
      <c r="L520" s="48">
        <v>0.9</v>
      </c>
      <c r="M520" s="72"/>
      <c r="N520" s="62">
        <v>2</v>
      </c>
      <c r="O520" s="42">
        <v>0</v>
      </c>
      <c r="P520" s="42">
        <v>16</v>
      </c>
      <c r="Q520" s="52">
        <v>0</v>
      </c>
      <c r="R520" s="68" t="s">
        <v>35</v>
      </c>
      <c r="S520" s="299"/>
      <c r="T520" s="274"/>
      <c r="U520" s="273"/>
      <c r="V520" s="300"/>
      <c r="W520" s="70">
        <v>0.9</v>
      </c>
      <c r="Z520" s="22">
        <v>0.9</v>
      </c>
      <c r="AD520" s="273"/>
      <c r="AE520" s="273"/>
      <c r="AF520" s="274"/>
      <c r="AG520" s="316"/>
      <c r="AH520" s="317"/>
      <c r="AI520" s="299"/>
      <c r="AJ520" s="273"/>
      <c r="AK520" s="273"/>
      <c r="AL520" s="273"/>
      <c r="AM520" s="300"/>
    </row>
    <row r="521" spans="1:39" x14ac:dyDescent="0.25">
      <c r="A521" s="64">
        <v>43518</v>
      </c>
      <c r="B521" s="65"/>
      <c r="C521" s="66">
        <v>0.55277777777777781</v>
      </c>
      <c r="D521" s="65"/>
      <c r="E521" s="66">
        <v>0.59027777777777779</v>
      </c>
      <c r="F521" s="47" t="e">
        <f>VLOOKUP(G521,APPAREILS!$B$2:$C$702,2,FALSE)</f>
        <v>#N/A</v>
      </c>
      <c r="G521" s="39"/>
      <c r="H521" s="29">
        <v>0.9</v>
      </c>
      <c r="I521" s="24"/>
      <c r="J521" s="271"/>
      <c r="K521" s="298"/>
      <c r="L521" s="47">
        <v>0.9</v>
      </c>
      <c r="M521" s="73"/>
      <c r="N521" s="65">
        <v>16</v>
      </c>
      <c r="O521" s="40">
        <v>0</v>
      </c>
      <c r="P521" s="40">
        <v>2</v>
      </c>
      <c r="Q521" s="51">
        <v>0</v>
      </c>
      <c r="R521" s="69" t="s">
        <v>35</v>
      </c>
      <c r="S521" s="297"/>
      <c r="T521" s="272"/>
      <c r="U521" s="271"/>
      <c r="V521" s="298"/>
      <c r="W521" s="71">
        <v>0.9</v>
      </c>
      <c r="X521" s="24"/>
      <c r="Y521" s="24"/>
      <c r="Z521" s="24">
        <v>0.9</v>
      </c>
      <c r="AA521" s="24"/>
      <c r="AB521" s="10"/>
      <c r="AC521" s="34"/>
      <c r="AD521" s="271"/>
      <c r="AE521" s="271"/>
      <c r="AF521" s="272"/>
      <c r="AG521" s="314"/>
      <c r="AH521" s="315"/>
      <c r="AI521" s="297"/>
      <c r="AJ521" s="271"/>
      <c r="AK521" s="271"/>
      <c r="AL521" s="271"/>
      <c r="AM521" s="298"/>
    </row>
    <row r="522" spans="1:39" x14ac:dyDescent="0.25">
      <c r="A522" s="61">
        <v>43518</v>
      </c>
      <c r="B522" s="62"/>
      <c r="C522" s="63">
        <v>0.63055555555555554</v>
      </c>
      <c r="D522" s="62"/>
      <c r="E522" s="63">
        <v>0.66388888888888886</v>
      </c>
      <c r="F522" s="48" t="e">
        <f>VLOOKUP(G522,APPAREILS!$B$2:$C$702,2,FALSE)</f>
        <v>#N/A</v>
      </c>
      <c r="G522" s="41"/>
      <c r="H522" s="28">
        <v>0.6</v>
      </c>
      <c r="J522" s="273"/>
      <c r="K522" s="300"/>
      <c r="L522" s="48">
        <v>0.6</v>
      </c>
      <c r="M522" s="72"/>
      <c r="N522" s="62">
        <v>8</v>
      </c>
      <c r="O522" s="42">
        <v>0</v>
      </c>
      <c r="P522" s="42">
        <v>7</v>
      </c>
      <c r="Q522" s="52">
        <v>0</v>
      </c>
      <c r="R522" s="68" t="s">
        <v>35</v>
      </c>
      <c r="S522" s="299"/>
      <c r="T522" s="274"/>
      <c r="U522" s="273"/>
      <c r="V522" s="300"/>
      <c r="W522" s="70">
        <v>0.6</v>
      </c>
      <c r="Z522" s="22">
        <v>0.6</v>
      </c>
      <c r="AD522" s="273"/>
      <c r="AE522" s="273"/>
      <c r="AF522" s="274"/>
      <c r="AG522" s="316"/>
      <c r="AH522" s="317"/>
      <c r="AI522" s="299"/>
      <c r="AJ522" s="273"/>
      <c r="AK522" s="273"/>
      <c r="AL522" s="273"/>
      <c r="AM522" s="300"/>
    </row>
    <row r="523" spans="1:39" x14ac:dyDescent="0.25">
      <c r="A523" s="61">
        <v>43519</v>
      </c>
      <c r="B523" s="62"/>
      <c r="C523" s="63">
        <v>0.41666666666666669</v>
      </c>
      <c r="D523" s="62"/>
      <c r="E523" s="63">
        <v>0.45</v>
      </c>
      <c r="F523" s="48" t="e">
        <f>VLOOKUP(G523,APPAREILS!$B$2:$C$702,2,FALSE)</f>
        <v>#N/A</v>
      </c>
      <c r="G523" s="41"/>
      <c r="H523" s="28">
        <v>0.7</v>
      </c>
      <c r="J523" s="273"/>
      <c r="K523" s="300"/>
      <c r="L523" s="48">
        <v>0.7</v>
      </c>
      <c r="M523" s="72"/>
      <c r="N523" s="62">
        <v>1</v>
      </c>
      <c r="O523" s="42">
        <v>0</v>
      </c>
      <c r="P523" s="42">
        <v>20</v>
      </c>
      <c r="Q523" s="52">
        <v>0</v>
      </c>
      <c r="R523" s="68" t="s">
        <v>35</v>
      </c>
      <c r="S523" s="299"/>
      <c r="T523" s="274"/>
      <c r="U523" s="273"/>
      <c r="V523" s="300"/>
      <c r="W523" s="70">
        <v>0.7</v>
      </c>
      <c r="Z523" s="22">
        <v>0.7</v>
      </c>
      <c r="AD523" s="273"/>
      <c r="AE523" s="273"/>
      <c r="AF523" s="274"/>
      <c r="AG523" s="316"/>
      <c r="AH523" s="317"/>
      <c r="AI523" s="299"/>
      <c r="AJ523" s="273"/>
      <c r="AK523" s="273"/>
      <c r="AL523" s="273"/>
      <c r="AM523" s="300"/>
    </row>
    <row r="524" spans="1:39" x14ac:dyDescent="0.25">
      <c r="A524" s="64">
        <v>43519</v>
      </c>
      <c r="B524" s="65"/>
      <c r="C524" s="66">
        <v>0.5</v>
      </c>
      <c r="D524" s="65"/>
      <c r="E524" s="66">
        <v>0.52916666666666667</v>
      </c>
      <c r="F524" s="47" t="e">
        <f>VLOOKUP(G524,APPAREILS!$B$2:$C$702,2,FALSE)</f>
        <v>#N/A</v>
      </c>
      <c r="G524" s="39"/>
      <c r="H524" s="29">
        <v>0.8</v>
      </c>
      <c r="I524" s="24"/>
      <c r="J524" s="271"/>
      <c r="K524" s="298"/>
      <c r="L524" s="47">
        <v>0.8</v>
      </c>
      <c r="M524" s="73"/>
      <c r="N524" s="65">
        <v>20</v>
      </c>
      <c r="O524" s="40">
        <v>0</v>
      </c>
      <c r="P524" s="40">
        <v>1</v>
      </c>
      <c r="Q524" s="51">
        <v>0</v>
      </c>
      <c r="R524" s="69" t="s">
        <v>35</v>
      </c>
      <c r="S524" s="297"/>
      <c r="T524" s="272"/>
      <c r="U524" s="271"/>
      <c r="V524" s="298"/>
      <c r="W524" s="71">
        <v>0.8</v>
      </c>
      <c r="X524" s="24"/>
      <c r="Y524" s="24"/>
      <c r="Z524" s="24">
        <v>0.8</v>
      </c>
      <c r="AA524" s="24"/>
      <c r="AB524" s="10"/>
      <c r="AC524" s="34"/>
      <c r="AD524" s="271"/>
      <c r="AE524" s="271"/>
      <c r="AF524" s="272"/>
      <c r="AG524" s="314"/>
      <c r="AH524" s="315"/>
      <c r="AI524" s="297"/>
      <c r="AJ524" s="271"/>
      <c r="AK524" s="271"/>
      <c r="AL524" s="271"/>
      <c r="AM524" s="298"/>
    </row>
    <row r="525" spans="1:39" x14ac:dyDescent="0.25">
      <c r="A525" s="61">
        <v>43526</v>
      </c>
      <c r="B525" s="62"/>
      <c r="C525" s="63">
        <v>0.69791666666666663</v>
      </c>
      <c r="D525" s="62"/>
      <c r="E525" s="63">
        <v>0.72291666666666676</v>
      </c>
      <c r="F525" s="48" t="e">
        <f>VLOOKUP(G525,APPAREILS!$B$2:$C$702,2,FALSE)</f>
        <v>#N/A</v>
      </c>
      <c r="G525" s="41"/>
      <c r="H525" s="28">
        <v>0.6</v>
      </c>
      <c r="J525" s="273"/>
      <c r="K525" s="300"/>
      <c r="L525" s="48">
        <v>0.6</v>
      </c>
      <c r="M525" s="72"/>
      <c r="N525" s="62">
        <v>3</v>
      </c>
      <c r="O525" s="42">
        <v>0</v>
      </c>
      <c r="P525" s="42">
        <v>3</v>
      </c>
      <c r="Q525" s="52">
        <v>0</v>
      </c>
      <c r="R525" s="68" t="s">
        <v>35</v>
      </c>
      <c r="S525" s="299"/>
      <c r="T525" s="274"/>
      <c r="U525" s="273"/>
      <c r="V525" s="300"/>
      <c r="W525" s="70">
        <v>0.6</v>
      </c>
      <c r="Z525" s="22">
        <v>0.6</v>
      </c>
      <c r="AD525" s="273"/>
      <c r="AE525" s="273"/>
      <c r="AF525" s="274"/>
      <c r="AG525" s="316"/>
      <c r="AH525" s="317"/>
      <c r="AI525" s="299"/>
      <c r="AJ525" s="273"/>
      <c r="AK525" s="273"/>
      <c r="AL525" s="273"/>
      <c r="AM525" s="300"/>
    </row>
    <row r="526" spans="1:39" x14ac:dyDescent="0.25">
      <c r="A526" s="61">
        <v>43527</v>
      </c>
      <c r="B526" s="62"/>
      <c r="C526" s="63">
        <v>0.3666666666666667</v>
      </c>
      <c r="D526" s="62"/>
      <c r="E526" s="63">
        <v>0.37916666666666665</v>
      </c>
      <c r="F526" s="48" t="e">
        <f>VLOOKUP(G526,APPAREILS!$B$2:$C$702,2,FALSE)</f>
        <v>#N/A</v>
      </c>
      <c r="G526" s="41"/>
      <c r="H526" s="28">
        <v>1.7</v>
      </c>
      <c r="J526" s="273"/>
      <c r="K526" s="300"/>
      <c r="L526" s="48">
        <v>1.7</v>
      </c>
      <c r="M526" s="72"/>
      <c r="N526" s="62">
        <v>1</v>
      </c>
      <c r="O526" s="42">
        <v>0</v>
      </c>
      <c r="P526" s="42">
        <v>4</v>
      </c>
      <c r="Q526" s="52">
        <v>0</v>
      </c>
      <c r="R526" s="68" t="s">
        <v>35</v>
      </c>
      <c r="S526" s="299"/>
      <c r="T526" s="274"/>
      <c r="U526" s="273"/>
      <c r="V526" s="300"/>
      <c r="W526" s="70">
        <v>1.7</v>
      </c>
      <c r="Z526" s="22">
        <v>1.7</v>
      </c>
      <c r="AD526" s="273"/>
      <c r="AE526" s="273"/>
      <c r="AF526" s="274"/>
      <c r="AG526" s="316"/>
      <c r="AH526" s="317"/>
      <c r="AI526" s="299"/>
      <c r="AJ526" s="273"/>
      <c r="AK526" s="273"/>
      <c r="AL526" s="273"/>
      <c r="AM526" s="300"/>
    </row>
    <row r="527" spans="1:39" x14ac:dyDescent="0.25">
      <c r="A527" s="64">
        <v>43527</v>
      </c>
      <c r="B527" s="65"/>
      <c r="C527" s="66">
        <v>0.47083333333333338</v>
      </c>
      <c r="D527" s="65"/>
      <c r="E527" s="66">
        <v>0.5</v>
      </c>
      <c r="F527" s="47" t="e">
        <f>VLOOKUP(G527,APPAREILS!$B$2:$C$702,2,FALSE)</f>
        <v>#N/A</v>
      </c>
      <c r="G527" s="39"/>
      <c r="H527" s="29">
        <v>0.7</v>
      </c>
      <c r="I527" s="24"/>
      <c r="J527" s="271"/>
      <c r="K527" s="298"/>
      <c r="L527" s="47">
        <v>0.7</v>
      </c>
      <c r="M527" s="73"/>
      <c r="N527" s="65">
        <v>1</v>
      </c>
      <c r="O527" s="40">
        <v>0</v>
      </c>
      <c r="P527" s="40">
        <v>1</v>
      </c>
      <c r="Q527" s="51">
        <v>0</v>
      </c>
      <c r="R527" s="69" t="s">
        <v>35</v>
      </c>
      <c r="S527" s="297"/>
      <c r="T527" s="272"/>
      <c r="U527" s="271"/>
      <c r="V527" s="298"/>
      <c r="W527" s="71">
        <v>0.7</v>
      </c>
      <c r="X527" s="24"/>
      <c r="Y527" s="24"/>
      <c r="Z527" s="24">
        <v>0.7</v>
      </c>
      <c r="AA527" s="24"/>
      <c r="AB527" s="10"/>
      <c r="AC527" s="34"/>
      <c r="AD527" s="271"/>
      <c r="AE527" s="271"/>
      <c r="AF527" s="272"/>
      <c r="AG527" s="314"/>
      <c r="AH527" s="315"/>
      <c r="AI527" s="297"/>
      <c r="AJ527" s="271"/>
      <c r="AK527" s="271"/>
      <c r="AL527" s="271"/>
      <c r="AM527" s="298"/>
    </row>
    <row r="528" spans="1:39" x14ac:dyDescent="0.25">
      <c r="A528" s="61">
        <v>43527</v>
      </c>
      <c r="B528" s="62"/>
      <c r="C528" s="63">
        <v>0.54166666666666663</v>
      </c>
      <c r="D528" s="62"/>
      <c r="E528" s="63">
        <v>0.61249999999999993</v>
      </c>
      <c r="F528" s="48" t="e">
        <f>VLOOKUP(G528,APPAREILS!$B$2:$C$702,2,FALSE)</f>
        <v>#N/A</v>
      </c>
      <c r="G528" s="41"/>
      <c r="H528" s="28">
        <v>0.3</v>
      </c>
      <c r="J528" s="273"/>
      <c r="K528" s="300"/>
      <c r="L528" s="48">
        <v>0.3</v>
      </c>
      <c r="M528" s="72"/>
      <c r="N528" s="62">
        <v>4</v>
      </c>
      <c r="O528" s="42">
        <v>0</v>
      </c>
      <c r="P528" s="42">
        <v>1</v>
      </c>
      <c r="Q528" s="52">
        <v>0</v>
      </c>
      <c r="R528" s="68" t="s">
        <v>35</v>
      </c>
      <c r="S528" s="299"/>
      <c r="T528" s="274"/>
      <c r="U528" s="273"/>
      <c r="V528" s="300"/>
      <c r="W528" s="70">
        <v>0.3</v>
      </c>
      <c r="Z528" s="22">
        <v>0.3</v>
      </c>
      <c r="AD528" s="273"/>
      <c r="AE528" s="273"/>
      <c r="AF528" s="274"/>
      <c r="AG528" s="316"/>
      <c r="AH528" s="317"/>
      <c r="AI528" s="299"/>
      <c r="AJ528" s="273"/>
      <c r="AK528" s="273"/>
      <c r="AL528" s="273"/>
      <c r="AM528" s="300"/>
    </row>
    <row r="529" spans="1:39" x14ac:dyDescent="0.25">
      <c r="A529" s="61">
        <v>43540</v>
      </c>
      <c r="B529" s="62"/>
      <c r="C529" s="63">
        <v>0.5</v>
      </c>
      <c r="D529" s="62"/>
      <c r="E529" s="63">
        <v>0.58333333333333337</v>
      </c>
      <c r="F529" s="48" t="e">
        <f>VLOOKUP(G529,APPAREILS!$B$2:$C$702,2,FALSE)</f>
        <v>#N/A</v>
      </c>
      <c r="G529" s="41"/>
      <c r="H529" s="28">
        <v>2</v>
      </c>
      <c r="J529" s="273"/>
      <c r="K529" s="300"/>
      <c r="L529" s="48">
        <v>2</v>
      </c>
      <c r="M529" s="72"/>
      <c r="N529" s="62">
        <v>10</v>
      </c>
      <c r="O529" s="42">
        <v>0</v>
      </c>
      <c r="P529" s="42">
        <v>10</v>
      </c>
      <c r="Q529" s="52">
        <v>0</v>
      </c>
      <c r="R529" s="68" t="s">
        <v>35</v>
      </c>
      <c r="S529" s="299"/>
      <c r="T529" s="274"/>
      <c r="U529" s="273"/>
      <c r="V529" s="300"/>
      <c r="W529" s="70">
        <v>2</v>
      </c>
      <c r="Z529" s="22">
        <v>2</v>
      </c>
      <c r="AD529" s="273"/>
      <c r="AE529" s="273"/>
      <c r="AF529" s="274"/>
      <c r="AG529" s="316"/>
      <c r="AH529" s="317"/>
      <c r="AI529" s="299"/>
      <c r="AJ529" s="273"/>
      <c r="AK529" s="273"/>
      <c r="AL529" s="273"/>
      <c r="AM529" s="300"/>
    </row>
    <row r="530" spans="1:39" x14ac:dyDescent="0.25">
      <c r="A530" s="64">
        <v>43546</v>
      </c>
      <c r="B530" s="65"/>
      <c r="C530" s="66">
        <v>0.55902777777777779</v>
      </c>
      <c r="D530" s="65"/>
      <c r="E530" s="66">
        <v>0.59236111111111112</v>
      </c>
      <c r="F530" s="47" t="e">
        <f>VLOOKUP(G530,APPAREILS!$B$2:$C$702,2,FALSE)</f>
        <v>#N/A</v>
      </c>
      <c r="G530" s="39"/>
      <c r="H530" s="29">
        <v>0.8</v>
      </c>
      <c r="I530" s="24"/>
      <c r="J530" s="271"/>
      <c r="K530" s="298"/>
      <c r="L530" s="47">
        <v>0.8</v>
      </c>
      <c r="M530" s="73"/>
      <c r="N530" s="65">
        <v>4</v>
      </c>
      <c r="O530" s="40">
        <v>0</v>
      </c>
      <c r="P530" s="40">
        <v>4</v>
      </c>
      <c r="Q530" s="51">
        <v>0</v>
      </c>
      <c r="R530" s="69" t="s">
        <v>35</v>
      </c>
      <c r="S530" s="297"/>
      <c r="T530" s="272"/>
      <c r="U530" s="271"/>
      <c r="V530" s="298"/>
      <c r="W530" s="71">
        <v>0.8</v>
      </c>
      <c r="X530" s="24"/>
      <c r="Y530" s="24"/>
      <c r="Z530" s="24">
        <v>0.8</v>
      </c>
      <c r="AA530" s="24"/>
      <c r="AB530" s="10"/>
      <c r="AC530" s="34"/>
      <c r="AD530" s="271"/>
      <c r="AE530" s="271"/>
      <c r="AF530" s="272"/>
      <c r="AG530" s="314"/>
      <c r="AH530" s="315"/>
      <c r="AI530" s="297"/>
      <c r="AJ530" s="271"/>
      <c r="AK530" s="271"/>
      <c r="AL530" s="271"/>
      <c r="AM530" s="298"/>
    </row>
    <row r="531" spans="1:39" x14ac:dyDescent="0.25">
      <c r="A531" s="61">
        <v>43547</v>
      </c>
      <c r="B531" s="62"/>
      <c r="C531" s="63">
        <v>0.5</v>
      </c>
      <c r="D531" s="62"/>
      <c r="E531" s="63">
        <v>0.54583333333333328</v>
      </c>
      <c r="F531" s="48" t="e">
        <f>VLOOKUP(G531,APPAREILS!$B$2:$C$702,2,FALSE)</f>
        <v>#N/A</v>
      </c>
      <c r="G531" s="41"/>
      <c r="H531" s="28">
        <v>0.7</v>
      </c>
      <c r="J531" s="273"/>
      <c r="K531" s="300"/>
      <c r="L531" s="48">
        <v>0.7</v>
      </c>
      <c r="M531" s="72"/>
      <c r="N531" s="62">
        <v>15</v>
      </c>
      <c r="O531" s="42">
        <v>0</v>
      </c>
      <c r="P531" s="42">
        <v>1</v>
      </c>
      <c r="Q531" s="52">
        <v>0</v>
      </c>
      <c r="R531" s="68" t="s">
        <v>35</v>
      </c>
      <c r="S531" s="299"/>
      <c r="T531" s="274"/>
      <c r="U531" s="273"/>
      <c r="V531" s="300"/>
      <c r="W531" s="70">
        <v>0.7</v>
      </c>
      <c r="Z531" s="22">
        <v>0.7</v>
      </c>
      <c r="AD531" s="273"/>
      <c r="AE531" s="273"/>
      <c r="AF531" s="274"/>
      <c r="AG531" s="316"/>
      <c r="AH531" s="317"/>
      <c r="AI531" s="299"/>
      <c r="AJ531" s="273"/>
      <c r="AK531" s="273"/>
      <c r="AL531" s="273"/>
      <c r="AM531" s="300"/>
    </row>
    <row r="532" spans="1:39" x14ac:dyDescent="0.25">
      <c r="A532" s="61">
        <v>43547</v>
      </c>
      <c r="B532" s="62"/>
      <c r="C532" s="63">
        <v>0.58333333333333337</v>
      </c>
      <c r="D532" s="62"/>
      <c r="E532" s="63">
        <v>0.61249999999999993</v>
      </c>
      <c r="F532" s="48" t="e">
        <f>VLOOKUP(G532,APPAREILS!$B$2:$C$702,2,FALSE)</f>
        <v>#N/A</v>
      </c>
      <c r="G532" s="41"/>
      <c r="H532" s="28">
        <v>1.1000000000000001</v>
      </c>
      <c r="J532" s="273"/>
      <c r="K532" s="300"/>
      <c r="L532" s="48">
        <v>1.1000000000000001</v>
      </c>
      <c r="M532" s="72"/>
      <c r="N532" s="62">
        <v>1</v>
      </c>
      <c r="O532" s="42">
        <v>0</v>
      </c>
      <c r="P532" s="42">
        <v>15</v>
      </c>
      <c r="Q532" s="52">
        <v>0</v>
      </c>
      <c r="R532" s="68" t="s">
        <v>35</v>
      </c>
      <c r="S532" s="299"/>
      <c r="T532" s="274"/>
      <c r="U532" s="273"/>
      <c r="V532" s="300"/>
      <c r="W532" s="70">
        <v>1.1000000000000001</v>
      </c>
      <c r="Z532" s="22">
        <v>1.1000000000000001</v>
      </c>
      <c r="AD532" s="273"/>
      <c r="AE532" s="273"/>
      <c r="AF532" s="274"/>
      <c r="AG532" s="316"/>
      <c r="AH532" s="317"/>
      <c r="AI532" s="299"/>
      <c r="AJ532" s="273"/>
      <c r="AK532" s="273"/>
      <c r="AL532" s="273"/>
      <c r="AM532" s="300"/>
    </row>
    <row r="533" spans="1:39" x14ac:dyDescent="0.25">
      <c r="A533" s="64">
        <v>43552</v>
      </c>
      <c r="B533" s="65"/>
      <c r="C533" s="66">
        <v>0.33333333333333331</v>
      </c>
      <c r="D533" s="65"/>
      <c r="E533" s="66">
        <v>0.36249999999999999</v>
      </c>
      <c r="F533" s="47" t="e">
        <f>VLOOKUP(G533,APPAREILS!$B$2:$C$702,2,FALSE)</f>
        <v>#N/A</v>
      </c>
      <c r="G533" s="39"/>
      <c r="H533" s="29">
        <v>0.8</v>
      </c>
      <c r="I533" s="24"/>
      <c r="J533" s="271"/>
      <c r="K533" s="298"/>
      <c r="L533" s="47">
        <v>0.8</v>
      </c>
      <c r="M533" s="73"/>
      <c r="N533" s="65">
        <v>10</v>
      </c>
      <c r="O533" s="40">
        <v>0</v>
      </c>
      <c r="P533" s="40">
        <v>1</v>
      </c>
      <c r="Q533" s="51">
        <v>0</v>
      </c>
      <c r="R533" s="69" t="s">
        <v>35</v>
      </c>
      <c r="S533" s="297"/>
      <c r="T533" s="272"/>
      <c r="U533" s="271"/>
      <c r="V533" s="298"/>
      <c r="W533" s="71">
        <v>0.8</v>
      </c>
      <c r="X533" s="24"/>
      <c r="Y533" s="24"/>
      <c r="Z533" s="24">
        <v>0.8</v>
      </c>
      <c r="AA533" s="24"/>
      <c r="AB533" s="10"/>
      <c r="AC533" s="34"/>
      <c r="AD533" s="271"/>
      <c r="AE533" s="271"/>
      <c r="AF533" s="272"/>
      <c r="AG533" s="314"/>
      <c r="AH533" s="315"/>
      <c r="AI533" s="297"/>
      <c r="AJ533" s="271"/>
      <c r="AK533" s="271"/>
      <c r="AL533" s="271"/>
      <c r="AM533" s="298"/>
    </row>
    <row r="534" spans="1:39" x14ac:dyDescent="0.25">
      <c r="A534" s="61">
        <v>43552</v>
      </c>
      <c r="B534" s="62"/>
      <c r="C534" s="63">
        <v>0.57291666666666663</v>
      </c>
      <c r="D534" s="62"/>
      <c r="E534" s="63">
        <v>0.59375</v>
      </c>
      <c r="F534" s="48" t="e">
        <f>VLOOKUP(G534,APPAREILS!$B$2:$C$702,2,FALSE)</f>
        <v>#N/A</v>
      </c>
      <c r="G534" s="41"/>
      <c r="H534" s="28">
        <v>0.3</v>
      </c>
      <c r="J534" s="273"/>
      <c r="K534" s="300"/>
      <c r="L534" s="48">
        <v>0.3</v>
      </c>
      <c r="M534" s="72"/>
      <c r="N534" s="62">
        <v>4</v>
      </c>
      <c r="O534" s="42">
        <v>0</v>
      </c>
      <c r="P534" s="42">
        <v>3</v>
      </c>
      <c r="Q534" s="52">
        <v>0</v>
      </c>
      <c r="R534" s="68" t="s">
        <v>35</v>
      </c>
      <c r="S534" s="299"/>
      <c r="T534" s="274"/>
      <c r="U534" s="273"/>
      <c r="V534" s="300"/>
      <c r="W534" s="70">
        <v>0.3</v>
      </c>
      <c r="Z534" s="22">
        <v>0.3</v>
      </c>
      <c r="AD534" s="273"/>
      <c r="AE534" s="273"/>
      <c r="AF534" s="274"/>
      <c r="AG534" s="316"/>
      <c r="AH534" s="317"/>
      <c r="AI534" s="299"/>
      <c r="AJ534" s="273"/>
      <c r="AK534" s="273"/>
      <c r="AL534" s="273"/>
      <c r="AM534" s="300"/>
    </row>
    <row r="535" spans="1:39" x14ac:dyDescent="0.25">
      <c r="A535" s="61">
        <v>43552</v>
      </c>
      <c r="B535" s="62"/>
      <c r="C535" s="63">
        <v>0.59375</v>
      </c>
      <c r="D535" s="62"/>
      <c r="E535" s="63">
        <v>0.61458333333333337</v>
      </c>
      <c r="F535" s="48" t="e">
        <f>VLOOKUP(G535,APPAREILS!$B$2:$C$702,2,FALSE)</f>
        <v>#N/A</v>
      </c>
      <c r="G535" s="41"/>
      <c r="H535" s="28">
        <v>0.5</v>
      </c>
      <c r="J535" s="273"/>
      <c r="K535" s="300"/>
      <c r="L535" s="48">
        <v>0.5</v>
      </c>
      <c r="M535" s="72"/>
      <c r="N535" s="62">
        <v>4</v>
      </c>
      <c r="O535" s="42">
        <v>0</v>
      </c>
      <c r="P535" s="42">
        <v>4</v>
      </c>
      <c r="Q535" s="52">
        <v>0</v>
      </c>
      <c r="R535" s="68" t="s">
        <v>35</v>
      </c>
      <c r="S535" s="299"/>
      <c r="T535" s="274"/>
      <c r="U535" s="273"/>
      <c r="V535" s="300"/>
      <c r="W535" s="70">
        <v>0.5</v>
      </c>
      <c r="Z535" s="22">
        <v>0.5</v>
      </c>
      <c r="AD535" s="273"/>
      <c r="AE535" s="273"/>
      <c r="AF535" s="274"/>
      <c r="AG535" s="316"/>
      <c r="AH535" s="317"/>
      <c r="AI535" s="299"/>
      <c r="AJ535" s="273"/>
      <c r="AK535" s="273"/>
      <c r="AL535" s="273"/>
      <c r="AM535" s="300"/>
    </row>
    <row r="536" spans="1:39" x14ac:dyDescent="0.25">
      <c r="A536" s="64">
        <v>43552</v>
      </c>
      <c r="B536" s="65"/>
      <c r="C536" s="66">
        <v>0.625</v>
      </c>
      <c r="D536" s="65"/>
      <c r="E536" s="66">
        <v>0.63750000000000007</v>
      </c>
      <c r="F536" s="47" t="e">
        <f>VLOOKUP(G536,APPAREILS!$B$2:$C$702,2,FALSE)</f>
        <v>#N/A</v>
      </c>
      <c r="G536" s="39"/>
      <c r="H536" s="29">
        <v>0.5</v>
      </c>
      <c r="I536" s="24"/>
      <c r="J536" s="271"/>
      <c r="K536" s="298"/>
      <c r="L536" s="47">
        <v>0.5</v>
      </c>
      <c r="M536" s="73"/>
      <c r="N536" s="65">
        <v>3</v>
      </c>
      <c r="O536" s="40">
        <v>0</v>
      </c>
      <c r="P536" s="40">
        <v>4</v>
      </c>
      <c r="Q536" s="51">
        <v>0</v>
      </c>
      <c r="R536" s="69" t="s">
        <v>35</v>
      </c>
      <c r="S536" s="297"/>
      <c r="T536" s="272"/>
      <c r="U536" s="271"/>
      <c r="V536" s="298"/>
      <c r="W536" s="71">
        <v>0.5</v>
      </c>
      <c r="X536" s="24"/>
      <c r="Y536" s="24"/>
      <c r="Z536" s="24">
        <v>0.5</v>
      </c>
      <c r="AA536" s="24"/>
      <c r="AB536" s="10"/>
      <c r="AC536" s="34"/>
      <c r="AD536" s="271"/>
      <c r="AE536" s="271"/>
      <c r="AF536" s="272"/>
      <c r="AG536" s="314"/>
      <c r="AH536" s="315"/>
      <c r="AI536" s="297"/>
      <c r="AJ536" s="271"/>
      <c r="AK536" s="271"/>
      <c r="AL536" s="271"/>
      <c r="AM536" s="298"/>
    </row>
    <row r="537" spans="1:39" x14ac:dyDescent="0.25">
      <c r="A537" s="61">
        <v>43552</v>
      </c>
      <c r="B537" s="62"/>
      <c r="C537" s="63">
        <v>0.64930555555555558</v>
      </c>
      <c r="D537" s="62"/>
      <c r="E537" s="63">
        <v>0.68263888888888891</v>
      </c>
      <c r="F537" s="48" t="e">
        <f>VLOOKUP(G537,APPAREILS!$B$2:$C$702,2,FALSE)</f>
        <v>#N/A</v>
      </c>
      <c r="G537" s="41"/>
      <c r="H537" s="28">
        <v>0.7</v>
      </c>
      <c r="J537" s="273"/>
      <c r="K537" s="300"/>
      <c r="L537" s="48">
        <v>0.7</v>
      </c>
      <c r="M537" s="72"/>
      <c r="N537" s="62">
        <v>1</v>
      </c>
      <c r="O537" s="42">
        <v>0</v>
      </c>
      <c r="P537" s="42">
        <v>10</v>
      </c>
      <c r="Q537" s="52">
        <v>0</v>
      </c>
      <c r="R537" s="68" t="s">
        <v>35</v>
      </c>
      <c r="S537" s="299"/>
      <c r="T537" s="274"/>
      <c r="U537" s="273"/>
      <c r="V537" s="300"/>
      <c r="W537" s="70">
        <v>0.7</v>
      </c>
      <c r="AD537" s="273"/>
      <c r="AE537" s="273"/>
      <c r="AF537" s="274"/>
      <c r="AG537" s="316"/>
      <c r="AH537" s="317"/>
      <c r="AI537" s="299"/>
      <c r="AJ537" s="273"/>
      <c r="AK537" s="273"/>
      <c r="AL537" s="273"/>
      <c r="AM537" s="300"/>
    </row>
    <row r="538" spans="1:39" x14ac:dyDescent="0.25">
      <c r="A538" s="61">
        <v>43557</v>
      </c>
      <c r="B538" s="62"/>
      <c r="C538" s="63">
        <v>0.29166666666666669</v>
      </c>
      <c r="D538" s="62"/>
      <c r="E538" s="63">
        <v>0.30416666666666664</v>
      </c>
      <c r="F538" s="48" t="e">
        <f>VLOOKUP(G538,APPAREILS!$B$2:$C$702,2,FALSE)</f>
        <v>#N/A</v>
      </c>
      <c r="G538" s="41"/>
      <c r="H538" s="28">
        <v>0.8</v>
      </c>
      <c r="J538" s="273"/>
      <c r="K538" s="300"/>
      <c r="L538" s="48">
        <v>0.8</v>
      </c>
      <c r="M538" s="72"/>
      <c r="N538" s="62">
        <v>1</v>
      </c>
      <c r="O538" s="42">
        <v>0</v>
      </c>
      <c r="P538" s="42">
        <v>7</v>
      </c>
      <c r="Q538" s="52">
        <v>0</v>
      </c>
      <c r="R538" s="68" t="s">
        <v>35</v>
      </c>
      <c r="S538" s="299"/>
      <c r="T538" s="274"/>
      <c r="U538" s="273"/>
      <c r="V538" s="300"/>
      <c r="W538" s="70">
        <v>0.8</v>
      </c>
      <c r="Z538" s="22">
        <v>0.8</v>
      </c>
      <c r="AD538" s="273"/>
      <c r="AE538" s="273"/>
      <c r="AF538" s="274"/>
      <c r="AG538" s="316"/>
      <c r="AH538" s="317"/>
      <c r="AI538" s="299"/>
      <c r="AJ538" s="273"/>
      <c r="AK538" s="273"/>
      <c r="AL538" s="273"/>
      <c r="AM538" s="300"/>
    </row>
    <row r="539" spans="1:39" x14ac:dyDescent="0.25">
      <c r="A539" s="64">
        <v>43557</v>
      </c>
      <c r="B539" s="65"/>
      <c r="C539" s="66">
        <v>0.52777777777777779</v>
      </c>
      <c r="D539" s="65"/>
      <c r="E539" s="66">
        <v>0.56111111111111112</v>
      </c>
      <c r="F539" s="47" t="e">
        <f>VLOOKUP(G539,APPAREILS!$B$2:$C$702,2,FALSE)</f>
        <v>#N/A</v>
      </c>
      <c r="G539" s="39"/>
      <c r="H539" s="29">
        <v>0.3</v>
      </c>
      <c r="I539" s="24"/>
      <c r="J539" s="271"/>
      <c r="K539" s="298"/>
      <c r="L539" s="47">
        <v>0.3</v>
      </c>
      <c r="M539" s="73"/>
      <c r="N539" s="65">
        <v>7</v>
      </c>
      <c r="O539" s="40">
        <v>0</v>
      </c>
      <c r="P539" s="40">
        <v>1</v>
      </c>
      <c r="Q539" s="51">
        <v>0</v>
      </c>
      <c r="R539" s="69" t="s">
        <v>35</v>
      </c>
      <c r="S539" s="297"/>
      <c r="T539" s="272"/>
      <c r="U539" s="271"/>
      <c r="V539" s="298"/>
      <c r="W539" s="71">
        <v>0.3</v>
      </c>
      <c r="X539" s="24"/>
      <c r="Y539" s="24"/>
      <c r="Z539" s="24">
        <v>0.3</v>
      </c>
      <c r="AA539" s="24"/>
      <c r="AB539" s="10"/>
      <c r="AC539" s="34"/>
      <c r="AD539" s="271"/>
      <c r="AE539" s="271"/>
      <c r="AF539" s="272"/>
      <c r="AG539" s="314"/>
      <c r="AH539" s="315"/>
      <c r="AI539" s="297"/>
      <c r="AJ539" s="271"/>
      <c r="AK539" s="271"/>
      <c r="AL539" s="271"/>
      <c r="AM539" s="298"/>
    </row>
    <row r="540" spans="1:39" x14ac:dyDescent="0.25">
      <c r="A540" s="61">
        <v>43561</v>
      </c>
      <c r="B540" s="62"/>
      <c r="C540" s="63">
        <v>0.35416666666666669</v>
      </c>
      <c r="D540" s="62"/>
      <c r="E540" s="63">
        <v>0.38750000000000001</v>
      </c>
      <c r="F540" s="48" t="e">
        <f>VLOOKUP(G540,APPAREILS!$B$2:$C$702,2,FALSE)</f>
        <v>#N/A</v>
      </c>
      <c r="G540" s="41"/>
      <c r="H540" s="28">
        <v>1.2</v>
      </c>
      <c r="J540" s="273"/>
      <c r="K540" s="300"/>
      <c r="L540" s="48">
        <v>1.2</v>
      </c>
      <c r="M540" s="72"/>
      <c r="N540" s="62">
        <v>10</v>
      </c>
      <c r="O540" s="42">
        <v>0</v>
      </c>
      <c r="P540" s="42">
        <v>10</v>
      </c>
      <c r="Q540" s="52">
        <v>0</v>
      </c>
      <c r="R540" s="68" t="s">
        <v>35</v>
      </c>
      <c r="S540" s="299"/>
      <c r="T540" s="274"/>
      <c r="U540" s="273"/>
      <c r="V540" s="300"/>
      <c r="W540" s="70">
        <v>1.2</v>
      </c>
      <c r="Z540" s="22">
        <v>1.2</v>
      </c>
      <c r="AD540" s="273"/>
      <c r="AE540" s="273"/>
      <c r="AF540" s="274"/>
      <c r="AG540" s="316"/>
      <c r="AH540" s="317"/>
      <c r="AI540" s="299"/>
      <c r="AJ540" s="273"/>
      <c r="AK540" s="273"/>
      <c r="AL540" s="273"/>
      <c r="AM540" s="300"/>
    </row>
    <row r="541" spans="1:39" x14ac:dyDescent="0.25">
      <c r="A541" s="61">
        <v>43561</v>
      </c>
      <c r="B541" s="62"/>
      <c r="C541" s="63">
        <v>0.38750000000000001</v>
      </c>
      <c r="D541" s="62"/>
      <c r="E541" s="63">
        <v>0.4375</v>
      </c>
      <c r="F541" s="48" t="e">
        <f>VLOOKUP(G541,APPAREILS!$B$2:$C$702,2,FALSE)</f>
        <v>#N/A</v>
      </c>
      <c r="G541" s="41"/>
      <c r="H541" s="28">
        <v>1.2</v>
      </c>
      <c r="J541" s="273"/>
      <c r="K541" s="300"/>
      <c r="L541" s="48">
        <v>1.2</v>
      </c>
      <c r="M541" s="72"/>
      <c r="N541" s="62">
        <v>10</v>
      </c>
      <c r="O541" s="42">
        <v>0</v>
      </c>
      <c r="P541" s="42">
        <v>10</v>
      </c>
      <c r="Q541" s="52">
        <v>0</v>
      </c>
      <c r="R541" s="68" t="s">
        <v>35</v>
      </c>
      <c r="S541" s="299"/>
      <c r="T541" s="274"/>
      <c r="U541" s="273"/>
      <c r="V541" s="300"/>
      <c r="W541" s="70">
        <v>1.2</v>
      </c>
      <c r="Z541" s="22">
        <v>1.2</v>
      </c>
      <c r="AD541" s="273"/>
      <c r="AE541" s="273"/>
      <c r="AF541" s="274"/>
      <c r="AG541" s="316"/>
      <c r="AH541" s="317"/>
      <c r="AI541" s="299"/>
      <c r="AJ541" s="273"/>
      <c r="AK541" s="273"/>
      <c r="AL541" s="273"/>
      <c r="AM541" s="300"/>
    </row>
    <row r="542" spans="1:39" x14ac:dyDescent="0.25">
      <c r="A542" s="64">
        <v>43561</v>
      </c>
      <c r="B542" s="65"/>
      <c r="C542" s="66">
        <v>0.47083333333333338</v>
      </c>
      <c r="D542" s="65"/>
      <c r="E542" s="66">
        <v>0.52083333333333337</v>
      </c>
      <c r="F542" s="47" t="e">
        <f>VLOOKUP(G542,APPAREILS!$B$2:$C$702,2,FALSE)</f>
        <v>#N/A</v>
      </c>
      <c r="G542" s="39"/>
      <c r="H542" s="29">
        <v>0.8</v>
      </c>
      <c r="I542" s="24"/>
      <c r="J542" s="271"/>
      <c r="K542" s="298"/>
      <c r="L542" s="47">
        <v>0.8</v>
      </c>
      <c r="M542" s="73"/>
      <c r="N542" s="65">
        <v>10</v>
      </c>
      <c r="O542" s="40">
        <v>0</v>
      </c>
      <c r="P542" s="40">
        <v>10</v>
      </c>
      <c r="Q542" s="51">
        <v>0</v>
      </c>
      <c r="R542" s="69" t="s">
        <v>35</v>
      </c>
      <c r="S542" s="297"/>
      <c r="T542" s="272"/>
      <c r="U542" s="271"/>
      <c r="V542" s="298"/>
      <c r="W542" s="71">
        <v>0.8</v>
      </c>
      <c r="X542" s="24"/>
      <c r="Y542" s="24"/>
      <c r="Z542" s="24">
        <v>0.8</v>
      </c>
      <c r="AA542" s="24"/>
      <c r="AB542" s="10"/>
      <c r="AC542" s="34"/>
      <c r="AD542" s="271"/>
      <c r="AE542" s="271"/>
      <c r="AF542" s="272"/>
      <c r="AG542" s="314"/>
      <c r="AH542" s="315"/>
      <c r="AI542" s="297"/>
      <c r="AJ542" s="271"/>
      <c r="AK542" s="271"/>
      <c r="AL542" s="271"/>
      <c r="AM542" s="298"/>
    </row>
    <row r="543" spans="1:39" x14ac:dyDescent="0.25">
      <c r="A543" s="61">
        <v>43573</v>
      </c>
      <c r="B543" s="62"/>
      <c r="C543" s="63">
        <v>0.33333333333333331</v>
      </c>
      <c r="D543" s="62"/>
      <c r="E543" s="63">
        <v>0.37083333333333335</v>
      </c>
      <c r="F543" s="48" t="e">
        <f>VLOOKUP(G543,APPAREILS!$B$2:$C$702,2,FALSE)</f>
        <v>#N/A</v>
      </c>
      <c r="G543" s="41"/>
      <c r="H543" s="28">
        <v>0.9</v>
      </c>
      <c r="J543" s="273"/>
      <c r="K543" s="300"/>
      <c r="L543" s="48">
        <v>0.9</v>
      </c>
      <c r="M543" s="72"/>
      <c r="N543" s="62">
        <v>1</v>
      </c>
      <c r="O543" s="42">
        <v>0</v>
      </c>
      <c r="P543" s="42">
        <v>1</v>
      </c>
      <c r="Q543" s="52">
        <v>0</v>
      </c>
      <c r="R543" s="68" t="s">
        <v>35</v>
      </c>
      <c r="S543" s="299"/>
      <c r="T543" s="274"/>
      <c r="U543" s="273"/>
      <c r="V543" s="300"/>
      <c r="W543" s="70">
        <v>0.9</v>
      </c>
      <c r="Z543" s="22">
        <v>0.9</v>
      </c>
      <c r="AD543" s="273"/>
      <c r="AE543" s="273"/>
      <c r="AF543" s="274"/>
      <c r="AG543" s="316"/>
      <c r="AH543" s="317"/>
      <c r="AI543" s="299"/>
      <c r="AJ543" s="273"/>
      <c r="AK543" s="273"/>
      <c r="AL543" s="273"/>
      <c r="AM543" s="300"/>
    </row>
    <row r="544" spans="1:39" x14ac:dyDescent="0.25">
      <c r="A544" s="61">
        <v>43573</v>
      </c>
      <c r="B544" s="62"/>
      <c r="C544" s="63">
        <v>0.70833333333333337</v>
      </c>
      <c r="D544" s="62"/>
      <c r="E544" s="63">
        <v>0.74583333333333324</v>
      </c>
      <c r="F544" s="48" t="e">
        <f>VLOOKUP(G544,APPAREILS!$B$2:$C$702,2,FALSE)</f>
        <v>#N/A</v>
      </c>
      <c r="G544" s="41"/>
      <c r="H544" s="28">
        <v>0.9</v>
      </c>
      <c r="J544" s="273"/>
      <c r="K544" s="300"/>
      <c r="L544" s="48">
        <v>0.9</v>
      </c>
      <c r="M544" s="72"/>
      <c r="N544" s="62">
        <v>1</v>
      </c>
      <c r="O544" s="42">
        <v>0</v>
      </c>
      <c r="P544" s="42">
        <v>1</v>
      </c>
      <c r="Q544" s="52">
        <v>0</v>
      </c>
      <c r="R544" s="68" t="s">
        <v>35</v>
      </c>
      <c r="S544" s="299"/>
      <c r="T544" s="274"/>
      <c r="U544" s="273"/>
      <c r="V544" s="300"/>
      <c r="W544" s="70">
        <v>0.9</v>
      </c>
      <c r="Z544" s="22">
        <v>0.9</v>
      </c>
      <c r="AD544" s="273"/>
      <c r="AE544" s="273"/>
      <c r="AF544" s="274"/>
      <c r="AG544" s="316"/>
      <c r="AH544" s="317"/>
      <c r="AI544" s="299"/>
      <c r="AJ544" s="273"/>
      <c r="AK544" s="273"/>
      <c r="AL544" s="273"/>
      <c r="AM544" s="300"/>
    </row>
    <row r="545" spans="1:39" x14ac:dyDescent="0.25">
      <c r="A545" s="64">
        <v>43580</v>
      </c>
      <c r="B545" s="65"/>
      <c r="C545" s="66">
        <v>0.32500000000000001</v>
      </c>
      <c r="D545" s="65"/>
      <c r="E545" s="66">
        <v>0.35416666666666669</v>
      </c>
      <c r="F545" s="47" t="e">
        <f>VLOOKUP(G545,APPAREILS!$B$2:$C$702,2,FALSE)</f>
        <v>#N/A</v>
      </c>
      <c r="G545" s="39"/>
      <c r="H545" s="29">
        <v>0.5</v>
      </c>
      <c r="I545" s="24"/>
      <c r="J545" s="271"/>
      <c r="K545" s="298"/>
      <c r="L545" s="47">
        <v>0.5</v>
      </c>
      <c r="M545" s="73"/>
      <c r="N545" s="65">
        <v>1</v>
      </c>
      <c r="O545" s="40">
        <v>0</v>
      </c>
      <c r="P545" s="40">
        <v>4</v>
      </c>
      <c r="Q545" s="51">
        <v>0</v>
      </c>
      <c r="R545" s="69" t="s">
        <v>35</v>
      </c>
      <c r="S545" s="297"/>
      <c r="T545" s="272"/>
      <c r="U545" s="271"/>
      <c r="V545" s="298"/>
      <c r="W545" s="71">
        <v>0.5</v>
      </c>
      <c r="X545" s="24"/>
      <c r="Y545" s="24"/>
      <c r="Z545" s="24"/>
      <c r="AA545" s="24"/>
      <c r="AB545" s="10"/>
      <c r="AC545" s="34"/>
      <c r="AD545" s="271"/>
      <c r="AE545" s="271"/>
      <c r="AF545" s="272"/>
      <c r="AG545" s="314"/>
      <c r="AH545" s="315"/>
      <c r="AI545" s="297"/>
      <c r="AJ545" s="271"/>
      <c r="AK545" s="271"/>
      <c r="AL545" s="271"/>
      <c r="AM545" s="298"/>
    </row>
    <row r="546" spans="1:39" x14ac:dyDescent="0.25">
      <c r="A546" s="61">
        <v>43580</v>
      </c>
      <c r="B546" s="62"/>
      <c r="C546" s="63">
        <v>0.51041666666666663</v>
      </c>
      <c r="D546" s="62"/>
      <c r="E546" s="63">
        <v>0.53125</v>
      </c>
      <c r="F546" s="48" t="e">
        <f>VLOOKUP(G546,APPAREILS!$B$2:$C$702,2,FALSE)</f>
        <v>#N/A</v>
      </c>
      <c r="G546" s="41"/>
      <c r="H546" s="28">
        <v>0.5</v>
      </c>
      <c r="J546" s="273"/>
      <c r="K546" s="300"/>
      <c r="L546" s="48">
        <v>0.5</v>
      </c>
      <c r="M546" s="72"/>
      <c r="N546" s="62">
        <v>4</v>
      </c>
      <c r="O546" s="42">
        <v>0</v>
      </c>
      <c r="P546" s="42">
        <v>4</v>
      </c>
      <c r="Q546" s="52">
        <v>0</v>
      </c>
      <c r="R546" s="68" t="s">
        <v>35</v>
      </c>
      <c r="S546" s="299"/>
      <c r="T546" s="274"/>
      <c r="U546" s="273"/>
      <c r="V546" s="300"/>
      <c r="W546" s="70">
        <v>0.5</v>
      </c>
      <c r="Z546" s="22">
        <v>0.5</v>
      </c>
      <c r="AD546" s="273"/>
      <c r="AE546" s="273"/>
      <c r="AF546" s="274"/>
      <c r="AG546" s="316"/>
      <c r="AH546" s="317"/>
      <c r="AI546" s="299"/>
      <c r="AJ546" s="273"/>
      <c r="AK546" s="273"/>
      <c r="AL546" s="273"/>
      <c r="AM546" s="300"/>
    </row>
    <row r="547" spans="1:39" x14ac:dyDescent="0.25">
      <c r="A547" s="61">
        <v>43580</v>
      </c>
      <c r="B547" s="62"/>
      <c r="C547" s="63">
        <v>0.5625</v>
      </c>
      <c r="D547" s="62"/>
      <c r="E547" s="63">
        <v>0.58333333333333337</v>
      </c>
      <c r="F547" s="48" t="e">
        <f>VLOOKUP(G547,APPAREILS!$B$2:$C$702,2,FALSE)</f>
        <v>#N/A</v>
      </c>
      <c r="G547" s="41"/>
      <c r="H547" s="28">
        <v>0.7</v>
      </c>
      <c r="J547" s="273"/>
      <c r="K547" s="300"/>
      <c r="L547" s="48">
        <v>0.7</v>
      </c>
      <c r="M547" s="72"/>
      <c r="N547" s="62">
        <v>4</v>
      </c>
      <c r="O547" s="42">
        <v>0</v>
      </c>
      <c r="P547" s="42">
        <v>1</v>
      </c>
      <c r="Q547" s="52">
        <v>0</v>
      </c>
      <c r="R547" s="68" t="s">
        <v>35</v>
      </c>
      <c r="S547" s="299"/>
      <c r="T547" s="274"/>
      <c r="U547" s="273"/>
      <c r="V547" s="300"/>
      <c r="W547" s="70">
        <v>0.7</v>
      </c>
      <c r="Z547" s="22">
        <v>0.7</v>
      </c>
      <c r="AD547" s="273"/>
      <c r="AE547" s="273"/>
      <c r="AF547" s="274"/>
      <c r="AG547" s="316"/>
      <c r="AH547" s="317"/>
      <c r="AI547" s="299"/>
      <c r="AJ547" s="273"/>
      <c r="AK547" s="273"/>
      <c r="AL547" s="273"/>
      <c r="AM547" s="300"/>
    </row>
    <row r="548" spans="1:39" x14ac:dyDescent="0.25">
      <c r="A548" s="64">
        <v>43583</v>
      </c>
      <c r="B548" s="65"/>
      <c r="C548" s="66">
        <v>0.30555555555555552</v>
      </c>
      <c r="D548" s="65"/>
      <c r="E548" s="66">
        <v>0.3444444444444445</v>
      </c>
      <c r="F548" s="47" t="e">
        <f>VLOOKUP(G548,APPAREILS!$B$2:$C$702,2,FALSE)</f>
        <v>#N/A</v>
      </c>
      <c r="G548" s="39"/>
      <c r="H548" s="29">
        <v>1</v>
      </c>
      <c r="I548" s="24"/>
      <c r="J548" s="271"/>
      <c r="K548" s="298"/>
      <c r="L548" s="47">
        <v>1</v>
      </c>
      <c r="M548" s="73"/>
      <c r="N548" s="65">
        <v>10</v>
      </c>
      <c r="O548" s="40">
        <v>0</v>
      </c>
      <c r="P548" s="40">
        <v>10</v>
      </c>
      <c r="Q548" s="51">
        <v>0</v>
      </c>
      <c r="R548" s="69" t="s">
        <v>35</v>
      </c>
      <c r="S548" s="297"/>
      <c r="T548" s="272"/>
      <c r="U548" s="271"/>
      <c r="V548" s="298"/>
      <c r="W548" s="71">
        <v>1</v>
      </c>
      <c r="X548" s="24"/>
      <c r="Y548" s="24"/>
      <c r="Z548" s="24">
        <v>1</v>
      </c>
      <c r="AA548" s="24"/>
      <c r="AB548" s="10"/>
      <c r="AC548" s="34"/>
      <c r="AD548" s="271"/>
      <c r="AE548" s="271"/>
      <c r="AF548" s="272"/>
      <c r="AG548" s="314"/>
      <c r="AH548" s="315"/>
      <c r="AI548" s="297"/>
      <c r="AJ548" s="271"/>
      <c r="AK548" s="271"/>
      <c r="AL548" s="271"/>
      <c r="AM548" s="298"/>
    </row>
    <row r="549" spans="1:39" x14ac:dyDescent="0.25">
      <c r="A549" s="61">
        <v>43583</v>
      </c>
      <c r="B549" s="62"/>
      <c r="C549" s="63">
        <v>0.51666666666666672</v>
      </c>
      <c r="D549" s="62"/>
      <c r="E549" s="63">
        <v>0.54166666666666663</v>
      </c>
      <c r="F549" s="48" t="e">
        <f>VLOOKUP(G549,APPAREILS!$B$2:$C$702,2,FALSE)</f>
        <v>#N/A</v>
      </c>
      <c r="G549" s="41"/>
      <c r="H549" s="28">
        <v>1</v>
      </c>
      <c r="J549" s="273"/>
      <c r="K549" s="300"/>
      <c r="L549" s="48">
        <v>1</v>
      </c>
      <c r="M549" s="72"/>
      <c r="N549" s="62">
        <v>7</v>
      </c>
      <c r="O549" s="42">
        <v>0</v>
      </c>
      <c r="P549" s="42">
        <v>10</v>
      </c>
      <c r="Q549" s="52">
        <v>0</v>
      </c>
      <c r="R549" s="68" t="s">
        <v>35</v>
      </c>
      <c r="S549" s="299"/>
      <c r="T549" s="274"/>
      <c r="U549" s="273"/>
      <c r="V549" s="300"/>
      <c r="W549" s="70">
        <v>1</v>
      </c>
      <c r="Z549" s="22">
        <v>1</v>
      </c>
      <c r="AD549" s="273"/>
      <c r="AE549" s="273"/>
      <c r="AF549" s="274"/>
      <c r="AG549" s="316"/>
      <c r="AH549" s="317"/>
      <c r="AI549" s="299"/>
      <c r="AJ549" s="273"/>
      <c r="AK549" s="273"/>
      <c r="AL549" s="273"/>
      <c r="AM549" s="300"/>
    </row>
    <row r="550" spans="1:39" x14ac:dyDescent="0.25">
      <c r="A550" s="61">
        <v>43583</v>
      </c>
      <c r="B550" s="62"/>
      <c r="C550" s="63">
        <v>0.5625</v>
      </c>
      <c r="D550" s="62"/>
      <c r="E550" s="63">
        <v>0.60416666666666663</v>
      </c>
      <c r="F550" s="48" t="e">
        <f>VLOOKUP(G550,APPAREILS!$B$2:$C$702,2,FALSE)</f>
        <v>#N/A</v>
      </c>
      <c r="G550" s="41"/>
      <c r="H550" s="28">
        <v>0.6</v>
      </c>
      <c r="J550" s="273"/>
      <c r="K550" s="300"/>
      <c r="L550" s="48">
        <v>0.6</v>
      </c>
      <c r="M550" s="72"/>
      <c r="N550" s="62">
        <v>10</v>
      </c>
      <c r="O550" s="42">
        <v>0</v>
      </c>
      <c r="P550" s="42">
        <v>7</v>
      </c>
      <c r="Q550" s="52">
        <v>0</v>
      </c>
      <c r="R550" s="68" t="s">
        <v>35</v>
      </c>
      <c r="S550" s="299"/>
      <c r="T550" s="274"/>
      <c r="U550" s="273"/>
      <c r="V550" s="300"/>
      <c r="W550" s="70">
        <v>0.6</v>
      </c>
      <c r="Z550" s="22">
        <v>0.6</v>
      </c>
      <c r="AD550" s="273"/>
      <c r="AE550" s="273"/>
      <c r="AF550" s="274"/>
      <c r="AG550" s="316"/>
      <c r="AH550" s="317"/>
      <c r="AI550" s="299"/>
      <c r="AJ550" s="273"/>
      <c r="AK550" s="273"/>
      <c r="AL550" s="273"/>
      <c r="AM550" s="300"/>
    </row>
    <row r="551" spans="1:39" x14ac:dyDescent="0.25">
      <c r="A551" s="64">
        <v>43583</v>
      </c>
      <c r="B551" s="65"/>
      <c r="C551" s="66">
        <v>0.5625</v>
      </c>
      <c r="D551" s="65"/>
      <c r="E551" s="66">
        <v>0.60416666666666663</v>
      </c>
      <c r="F551" s="47" t="e">
        <f>VLOOKUP(G551,APPAREILS!$B$2:$C$702,2,FALSE)</f>
        <v>#N/A</v>
      </c>
      <c r="G551" s="39"/>
      <c r="H551" s="29">
        <v>0.93</v>
      </c>
      <c r="I551" s="24"/>
      <c r="J551" s="271"/>
      <c r="K551" s="298"/>
      <c r="L551" s="47">
        <v>0.93</v>
      </c>
      <c r="M551" s="73"/>
      <c r="N551" s="65">
        <v>10</v>
      </c>
      <c r="O551" s="40">
        <v>0</v>
      </c>
      <c r="P551" s="40">
        <v>10</v>
      </c>
      <c r="Q551" s="51">
        <v>0</v>
      </c>
      <c r="R551" s="69" t="s">
        <v>35</v>
      </c>
      <c r="S551" s="297"/>
      <c r="T551" s="272"/>
      <c r="U551" s="271"/>
      <c r="V551" s="298"/>
      <c r="W551" s="71">
        <v>0.93</v>
      </c>
      <c r="X551" s="24"/>
      <c r="Y551" s="24"/>
      <c r="Z551" s="24">
        <v>0.93</v>
      </c>
      <c r="AA551" s="24"/>
      <c r="AB551" s="10"/>
      <c r="AC551" s="34"/>
      <c r="AD551" s="271"/>
      <c r="AE551" s="271"/>
      <c r="AF551" s="272"/>
      <c r="AG551" s="314"/>
      <c r="AH551" s="315"/>
      <c r="AI551" s="297"/>
      <c r="AJ551" s="271"/>
      <c r="AK551" s="271"/>
      <c r="AL551" s="271"/>
      <c r="AM551" s="298"/>
    </row>
    <row r="552" spans="1:39" x14ac:dyDescent="0.25">
      <c r="A552" s="61">
        <v>43593</v>
      </c>
      <c r="B552" s="62"/>
      <c r="C552" s="63">
        <v>0.30833333333333335</v>
      </c>
      <c r="D552" s="62"/>
      <c r="E552" s="63">
        <v>0.33333333333333331</v>
      </c>
      <c r="F552" s="48" t="e">
        <f>VLOOKUP(G552,APPAREILS!$B$2:$C$702,2,FALSE)</f>
        <v>#N/A</v>
      </c>
      <c r="G552" s="41"/>
      <c r="H552" s="28">
        <v>0.2</v>
      </c>
      <c r="J552" s="273"/>
      <c r="K552" s="300"/>
      <c r="L552" s="48">
        <v>0.2</v>
      </c>
      <c r="M552" s="72"/>
      <c r="N552" s="62">
        <v>5</v>
      </c>
      <c r="O552" s="42">
        <v>0</v>
      </c>
      <c r="P552" s="42">
        <v>1</v>
      </c>
      <c r="Q552" s="52">
        <v>0</v>
      </c>
      <c r="R552" s="68" t="s">
        <v>35</v>
      </c>
      <c r="S552" s="299"/>
      <c r="T552" s="274"/>
      <c r="U552" s="273"/>
      <c r="V552" s="300"/>
      <c r="W552" s="70">
        <v>0.2</v>
      </c>
      <c r="AD552" s="273"/>
      <c r="AE552" s="273"/>
      <c r="AF552" s="274"/>
      <c r="AG552" s="316"/>
      <c r="AH552" s="317"/>
      <c r="AI552" s="299"/>
      <c r="AJ552" s="273"/>
      <c r="AK552" s="273"/>
      <c r="AL552" s="273"/>
      <c r="AM552" s="300"/>
    </row>
    <row r="553" spans="1:39" x14ac:dyDescent="0.25">
      <c r="A553" s="61">
        <v>43593</v>
      </c>
      <c r="B553" s="62"/>
      <c r="C553" s="63">
        <v>0.44166666666666665</v>
      </c>
      <c r="D553" s="62"/>
      <c r="E553" s="63">
        <v>0.45833333333333331</v>
      </c>
      <c r="F553" s="48" t="e">
        <f>VLOOKUP(G553,APPAREILS!$B$2:$C$702,2,FALSE)</f>
        <v>#N/A</v>
      </c>
      <c r="G553" s="41"/>
      <c r="H553" s="28">
        <v>0.4</v>
      </c>
      <c r="J553" s="273"/>
      <c r="K553" s="300"/>
      <c r="L553" s="48">
        <v>0.4</v>
      </c>
      <c r="M553" s="72"/>
      <c r="N553" s="62">
        <v>1</v>
      </c>
      <c r="O553" s="42">
        <v>0</v>
      </c>
      <c r="P553" s="42">
        <v>1</v>
      </c>
      <c r="Q553" s="52">
        <v>0</v>
      </c>
      <c r="R553" s="68" t="s">
        <v>35</v>
      </c>
      <c r="S553" s="299"/>
      <c r="T553" s="274"/>
      <c r="U553" s="273"/>
      <c r="V553" s="300"/>
      <c r="W553" s="70">
        <v>0.4</v>
      </c>
      <c r="AD553" s="273"/>
      <c r="AE553" s="273"/>
      <c r="AF553" s="274"/>
      <c r="AG553" s="316"/>
      <c r="AH553" s="317"/>
      <c r="AI553" s="299"/>
      <c r="AJ553" s="273"/>
      <c r="AK553" s="273"/>
      <c r="AL553" s="273"/>
      <c r="AM553" s="300"/>
    </row>
    <row r="554" spans="1:39" x14ac:dyDescent="0.25">
      <c r="A554" s="64">
        <v>43593</v>
      </c>
      <c r="B554" s="65"/>
      <c r="C554" s="66">
        <v>0.4916666666666667</v>
      </c>
      <c r="D554" s="65"/>
      <c r="E554" s="66">
        <v>0.5</v>
      </c>
      <c r="F554" s="47" t="e">
        <f>VLOOKUP(G554,APPAREILS!$B$2:$C$702,2,FALSE)</f>
        <v>#N/A</v>
      </c>
      <c r="G554" s="39"/>
      <c r="H554" s="29">
        <v>0.6</v>
      </c>
      <c r="I554" s="24"/>
      <c r="J554" s="271"/>
      <c r="K554" s="298"/>
      <c r="L554" s="47">
        <v>0.6</v>
      </c>
      <c r="M554" s="73"/>
      <c r="N554" s="65">
        <v>1</v>
      </c>
      <c r="O554" s="40">
        <v>0</v>
      </c>
      <c r="P554" s="40">
        <v>5</v>
      </c>
      <c r="Q554" s="51">
        <v>0</v>
      </c>
      <c r="R554" s="69" t="s">
        <v>35</v>
      </c>
      <c r="S554" s="297"/>
      <c r="T554" s="272"/>
      <c r="U554" s="271"/>
      <c r="V554" s="298"/>
      <c r="W554" s="71">
        <v>0.6</v>
      </c>
      <c r="X554" s="24"/>
      <c r="Y554" s="24"/>
      <c r="Z554" s="24">
        <v>0.6</v>
      </c>
      <c r="AA554" s="24"/>
      <c r="AB554" s="10"/>
      <c r="AC554" s="34"/>
      <c r="AD554" s="271"/>
      <c r="AE554" s="271"/>
      <c r="AF554" s="272"/>
      <c r="AG554" s="314"/>
      <c r="AH554" s="315"/>
      <c r="AI554" s="297"/>
      <c r="AJ554" s="271"/>
      <c r="AK554" s="271"/>
      <c r="AL554" s="271"/>
      <c r="AM554" s="298"/>
    </row>
    <row r="555" spans="1:39" x14ac:dyDescent="0.25">
      <c r="A555" s="61">
        <v>43608</v>
      </c>
      <c r="B555" s="62"/>
      <c r="C555" s="63">
        <v>0.4604166666666667</v>
      </c>
      <c r="D555" s="62"/>
      <c r="E555" s="63">
        <v>0.5</v>
      </c>
      <c r="F555" s="48" t="e">
        <f>VLOOKUP(G555,APPAREILS!$B$2:$C$702,2,FALSE)</f>
        <v>#N/A</v>
      </c>
      <c r="G555" s="41"/>
      <c r="H555" s="28">
        <v>0.95</v>
      </c>
      <c r="J555" s="273"/>
      <c r="K555" s="300"/>
      <c r="L555" s="48">
        <v>0.95</v>
      </c>
      <c r="M555" s="72"/>
      <c r="N555" s="62">
        <v>17</v>
      </c>
      <c r="O555" s="42">
        <v>0</v>
      </c>
      <c r="P555" s="42">
        <v>17</v>
      </c>
      <c r="Q555" s="52">
        <v>0</v>
      </c>
      <c r="R555" s="237" t="s">
        <v>33</v>
      </c>
      <c r="S555" s="299"/>
      <c r="T555" s="274"/>
      <c r="U555" s="273"/>
      <c r="V555" s="300"/>
      <c r="W555" s="70"/>
      <c r="Y555" s="22">
        <v>0.95</v>
      </c>
      <c r="AD555" s="273"/>
      <c r="AE555" s="273"/>
      <c r="AF555" s="274"/>
      <c r="AG555" s="316"/>
      <c r="AH555" s="317"/>
      <c r="AI555" s="299"/>
      <c r="AJ555" s="273"/>
      <c r="AK555" s="273"/>
      <c r="AL555" s="273"/>
      <c r="AM555" s="300"/>
    </row>
    <row r="556" spans="1:39" x14ac:dyDescent="0.25">
      <c r="A556" s="61">
        <v>43609</v>
      </c>
      <c r="B556" s="62"/>
      <c r="C556" s="63">
        <v>0.31875000000000003</v>
      </c>
      <c r="D556" s="62"/>
      <c r="E556" s="63">
        <v>0.36249999999999999</v>
      </c>
      <c r="F556" s="48" t="e">
        <f>VLOOKUP(G556,APPAREILS!$B$2:$C$702,2,FALSE)</f>
        <v>#N/A</v>
      </c>
      <c r="G556" s="41"/>
      <c r="H556" s="28">
        <v>0.65</v>
      </c>
      <c r="J556" s="273"/>
      <c r="K556" s="300"/>
      <c r="L556" s="48">
        <v>0.65</v>
      </c>
      <c r="M556" s="72"/>
      <c r="N556" s="62">
        <v>21</v>
      </c>
      <c r="O556" s="42">
        <v>0</v>
      </c>
      <c r="P556" s="42">
        <v>4</v>
      </c>
      <c r="Q556" s="52">
        <v>0</v>
      </c>
      <c r="R556" s="237" t="s">
        <v>33</v>
      </c>
      <c r="S556" s="299"/>
      <c r="T556" s="274"/>
      <c r="U556" s="273"/>
      <c r="V556" s="300"/>
      <c r="W556" s="70"/>
      <c r="Y556" s="22">
        <v>0.65</v>
      </c>
      <c r="AD556" s="273"/>
      <c r="AE556" s="273"/>
      <c r="AF556" s="274"/>
      <c r="AG556" s="316"/>
      <c r="AH556" s="317"/>
      <c r="AI556" s="299"/>
      <c r="AJ556" s="273"/>
      <c r="AK556" s="273"/>
      <c r="AL556" s="273"/>
      <c r="AM556" s="300"/>
    </row>
    <row r="557" spans="1:39" x14ac:dyDescent="0.25">
      <c r="A557" s="64">
        <v>43609</v>
      </c>
      <c r="B557" s="65"/>
      <c r="C557" s="66">
        <v>0.46736111111111112</v>
      </c>
      <c r="D557" s="65"/>
      <c r="E557" s="66">
        <v>0.49444444444444446</v>
      </c>
      <c r="F557" s="47" t="e">
        <f>VLOOKUP(G557,APPAREILS!$B$2:$C$702,2,FALSE)</f>
        <v>#N/A</v>
      </c>
      <c r="G557" s="39"/>
      <c r="H557" s="29">
        <v>1.05</v>
      </c>
      <c r="I557" s="24"/>
      <c r="J557" s="271"/>
      <c r="K557" s="298"/>
      <c r="L557" s="47">
        <v>1.05</v>
      </c>
      <c r="M557" s="73"/>
      <c r="N557" s="65">
        <v>4</v>
      </c>
      <c r="O557" s="40">
        <v>0</v>
      </c>
      <c r="P557" s="40">
        <v>21</v>
      </c>
      <c r="Q557" s="51">
        <v>0</v>
      </c>
      <c r="R557" s="236" t="s">
        <v>33</v>
      </c>
      <c r="S557" s="297"/>
      <c r="T557" s="272"/>
      <c r="U557" s="271"/>
      <c r="V557" s="298"/>
      <c r="W557" s="71"/>
      <c r="X557" s="24"/>
      <c r="Y557" s="24">
        <v>1.05</v>
      </c>
      <c r="Z557" s="24"/>
      <c r="AA557" s="24"/>
      <c r="AB557" s="10"/>
      <c r="AC557" s="34"/>
      <c r="AD557" s="271"/>
      <c r="AE557" s="271"/>
      <c r="AF557" s="272"/>
      <c r="AG557" s="314"/>
      <c r="AH557" s="315"/>
      <c r="AI557" s="297"/>
      <c r="AJ557" s="271"/>
      <c r="AK557" s="271"/>
      <c r="AL557" s="271"/>
      <c r="AM557" s="298"/>
    </row>
    <row r="558" spans="1:39" x14ac:dyDescent="0.25">
      <c r="A558" s="61">
        <v>43610</v>
      </c>
      <c r="B558" s="62"/>
      <c r="C558" s="63">
        <v>0.30833333333333335</v>
      </c>
      <c r="D558" s="62"/>
      <c r="E558" s="63">
        <v>0.34861111111111115</v>
      </c>
      <c r="F558" s="48" t="e">
        <f>VLOOKUP(G558,APPAREILS!$B$2:$C$702,2,FALSE)</f>
        <v>#N/A</v>
      </c>
      <c r="G558" s="41"/>
      <c r="H558" s="28">
        <v>0.97</v>
      </c>
      <c r="J558" s="273"/>
      <c r="K558" s="300"/>
      <c r="L558" s="48">
        <v>0.97</v>
      </c>
      <c r="M558" s="72"/>
      <c r="N558" s="62">
        <v>8</v>
      </c>
      <c r="O558" s="42">
        <v>0</v>
      </c>
      <c r="P558" s="42">
        <v>1</v>
      </c>
      <c r="Q558" s="52">
        <v>0</v>
      </c>
      <c r="R558" s="237" t="s">
        <v>33</v>
      </c>
      <c r="S558" s="299"/>
      <c r="T558" s="274"/>
      <c r="U558" s="273"/>
      <c r="V558" s="300"/>
      <c r="W558" s="70"/>
      <c r="Y558" s="22">
        <v>0.97</v>
      </c>
      <c r="AD558" s="273"/>
      <c r="AE558" s="273"/>
      <c r="AF558" s="274"/>
      <c r="AG558" s="316"/>
      <c r="AH558" s="317"/>
      <c r="AI558" s="299"/>
      <c r="AJ558" s="273"/>
      <c r="AK558" s="273"/>
      <c r="AL558" s="273"/>
      <c r="AM558" s="300"/>
    </row>
    <row r="559" spans="1:39" x14ac:dyDescent="0.25">
      <c r="A559" s="61">
        <v>43615</v>
      </c>
      <c r="B559" s="62"/>
      <c r="C559" s="63">
        <v>0.33819444444444446</v>
      </c>
      <c r="D559" s="62"/>
      <c r="E559" s="63">
        <v>0.3611111111111111</v>
      </c>
      <c r="F559" s="48" t="e">
        <f>VLOOKUP(G559,APPAREILS!$B$2:$C$702,2,FALSE)</f>
        <v>#N/A</v>
      </c>
      <c r="G559" s="41"/>
      <c r="H559" s="28">
        <v>0.4</v>
      </c>
      <c r="J559" s="273"/>
      <c r="K559" s="300"/>
      <c r="L559" s="48">
        <v>0.4</v>
      </c>
      <c r="M559" s="72"/>
      <c r="N559" s="62">
        <v>1</v>
      </c>
      <c r="O559" s="42">
        <v>0</v>
      </c>
      <c r="P559" s="42">
        <v>1</v>
      </c>
      <c r="Q559" s="52">
        <v>0</v>
      </c>
      <c r="R559" s="237" t="s">
        <v>33</v>
      </c>
      <c r="S559" s="299"/>
      <c r="T559" s="274"/>
      <c r="U559" s="273"/>
      <c r="V559" s="300"/>
      <c r="W559" s="70">
        <v>0.4</v>
      </c>
      <c r="AD559" s="273"/>
      <c r="AE559" s="273"/>
      <c r="AF559" s="274"/>
      <c r="AG559" s="316"/>
      <c r="AH559" s="317"/>
      <c r="AI559" s="299"/>
      <c r="AJ559" s="273"/>
      <c r="AK559" s="273"/>
      <c r="AL559" s="273"/>
      <c r="AM559" s="300"/>
    </row>
    <row r="560" spans="1:39" x14ac:dyDescent="0.25">
      <c r="A560" s="64">
        <v>43615</v>
      </c>
      <c r="B560" s="65"/>
      <c r="C560" s="66">
        <v>0.53749999999999998</v>
      </c>
      <c r="D560" s="65"/>
      <c r="E560" s="66">
        <v>0.55069444444444449</v>
      </c>
      <c r="F560" s="47" t="e">
        <f>VLOOKUP(G560,APPAREILS!$B$2:$C$702,2,FALSE)</f>
        <v>#N/A</v>
      </c>
      <c r="G560" s="39"/>
      <c r="H560" s="29">
        <v>0.63</v>
      </c>
      <c r="I560" s="24"/>
      <c r="J560" s="271"/>
      <c r="K560" s="298"/>
      <c r="L560" s="47">
        <v>0.63</v>
      </c>
      <c r="M560" s="73"/>
      <c r="N560" s="65">
        <v>1</v>
      </c>
      <c r="O560" s="40">
        <v>0</v>
      </c>
      <c r="P560" s="40">
        <v>1</v>
      </c>
      <c r="Q560" s="51">
        <v>0</v>
      </c>
      <c r="R560" s="236" t="s">
        <v>33</v>
      </c>
      <c r="S560" s="297"/>
      <c r="T560" s="272"/>
      <c r="U560" s="271"/>
      <c r="V560" s="298"/>
      <c r="W560" s="71">
        <v>0.63</v>
      </c>
      <c r="X560" s="24"/>
      <c r="Y560" s="24"/>
      <c r="Z560" s="24"/>
      <c r="AA560" s="24"/>
      <c r="AB560" s="10"/>
      <c r="AC560" s="34"/>
      <c r="AD560" s="271"/>
      <c r="AE560" s="271"/>
      <c r="AF560" s="272"/>
      <c r="AG560" s="314"/>
      <c r="AH560" s="315"/>
      <c r="AI560" s="297"/>
      <c r="AJ560" s="271"/>
      <c r="AK560" s="271"/>
      <c r="AL560" s="271"/>
      <c r="AM560" s="298"/>
    </row>
    <row r="561" spans="1:39" x14ac:dyDescent="0.25">
      <c r="A561" s="61">
        <v>43616</v>
      </c>
      <c r="B561" s="62"/>
      <c r="C561" s="63">
        <v>0.45208333333333334</v>
      </c>
      <c r="D561" s="62"/>
      <c r="E561" s="63">
        <v>0.47569444444444442</v>
      </c>
      <c r="F561" s="48" t="e">
        <f>VLOOKUP(G561,APPAREILS!$B$2:$C$702,2,FALSE)</f>
        <v>#N/A</v>
      </c>
      <c r="G561" s="41"/>
      <c r="H561" s="28">
        <v>0.68</v>
      </c>
      <c r="J561" s="273"/>
      <c r="K561" s="300"/>
      <c r="L561" s="48">
        <v>0.68</v>
      </c>
      <c r="M561" s="72"/>
      <c r="N561" s="62">
        <v>4</v>
      </c>
      <c r="O561" s="42">
        <v>0</v>
      </c>
      <c r="P561" s="42">
        <v>1</v>
      </c>
      <c r="Q561" s="52">
        <v>0</v>
      </c>
      <c r="R561" s="237" t="s">
        <v>33</v>
      </c>
      <c r="S561" s="299"/>
      <c r="T561" s="274"/>
      <c r="U561" s="273"/>
      <c r="V561" s="300"/>
      <c r="W561" s="70">
        <v>0.68</v>
      </c>
      <c r="AD561" s="273"/>
      <c r="AE561" s="273"/>
      <c r="AF561" s="274"/>
      <c r="AG561" s="316"/>
      <c r="AH561" s="317"/>
      <c r="AI561" s="299"/>
      <c r="AJ561" s="273"/>
      <c r="AK561" s="273"/>
      <c r="AL561" s="273"/>
      <c r="AM561" s="300"/>
    </row>
    <row r="562" spans="1:39" x14ac:dyDescent="0.25">
      <c r="A562" s="61">
        <v>43616</v>
      </c>
      <c r="B562" s="62"/>
      <c r="C562" s="63">
        <v>0.54583333333333328</v>
      </c>
      <c r="D562" s="62"/>
      <c r="E562" s="63">
        <v>0.5708333333333333</v>
      </c>
      <c r="F562" s="48" t="e">
        <f>VLOOKUP(G562,APPAREILS!$B$2:$C$702,2,FALSE)</f>
        <v>#N/A</v>
      </c>
      <c r="G562" s="41"/>
      <c r="H562" s="28">
        <v>0.65</v>
      </c>
      <c r="J562" s="273"/>
      <c r="K562" s="300"/>
      <c r="L562" s="48">
        <v>0.65</v>
      </c>
      <c r="M562" s="72"/>
      <c r="N562" s="62">
        <v>1</v>
      </c>
      <c r="O562" s="42">
        <v>0</v>
      </c>
      <c r="P562" s="42">
        <v>1</v>
      </c>
      <c r="Q562" s="52">
        <v>0</v>
      </c>
      <c r="R562" s="237" t="s">
        <v>33</v>
      </c>
      <c r="S562" s="299"/>
      <c r="T562" s="274"/>
      <c r="U562" s="273"/>
      <c r="V562" s="300"/>
      <c r="W562" s="70">
        <v>0.65</v>
      </c>
      <c r="AD562" s="273"/>
      <c r="AE562" s="273"/>
      <c r="AF562" s="274"/>
      <c r="AG562" s="316"/>
      <c r="AH562" s="317"/>
      <c r="AI562" s="299"/>
      <c r="AJ562" s="273"/>
      <c r="AK562" s="273"/>
      <c r="AL562" s="273"/>
      <c r="AM562" s="300"/>
    </row>
    <row r="563" spans="1:39" x14ac:dyDescent="0.25">
      <c r="A563" s="64">
        <v>43617</v>
      </c>
      <c r="B563" s="65"/>
      <c r="C563" s="66">
        <v>0.19791666666666666</v>
      </c>
      <c r="D563" s="65"/>
      <c r="E563" s="66">
        <v>0.23958333333333334</v>
      </c>
      <c r="F563" s="47" t="e">
        <f>VLOOKUP(G563,APPAREILS!$B$2:$C$702,2,FALSE)</f>
        <v>#N/A</v>
      </c>
      <c r="G563" s="39"/>
      <c r="H563" s="29">
        <v>1.05</v>
      </c>
      <c r="I563" s="24"/>
      <c r="J563" s="271"/>
      <c r="K563" s="298"/>
      <c r="L563" s="47">
        <v>1.05</v>
      </c>
      <c r="M563" s="73"/>
      <c r="N563" s="65">
        <v>1</v>
      </c>
      <c r="O563" s="40">
        <v>0</v>
      </c>
      <c r="P563" s="40">
        <v>1</v>
      </c>
      <c r="Q563" s="51">
        <v>0</v>
      </c>
      <c r="R563" s="236" t="s">
        <v>33</v>
      </c>
      <c r="S563" s="297"/>
      <c r="T563" s="272"/>
      <c r="U563" s="271"/>
      <c r="V563" s="298"/>
      <c r="W563" s="71">
        <v>1.05</v>
      </c>
      <c r="X563" s="24"/>
      <c r="Y563" s="24"/>
      <c r="Z563" s="24"/>
      <c r="AA563" s="24"/>
      <c r="AB563" s="10"/>
      <c r="AC563" s="34"/>
      <c r="AD563" s="271"/>
      <c r="AE563" s="271"/>
      <c r="AF563" s="272"/>
      <c r="AG563" s="314"/>
      <c r="AH563" s="315"/>
      <c r="AI563" s="297"/>
      <c r="AJ563" s="271"/>
      <c r="AK563" s="271"/>
      <c r="AL563" s="271"/>
      <c r="AM563" s="298"/>
    </row>
    <row r="564" spans="1:39" x14ac:dyDescent="0.25">
      <c r="A564" s="61">
        <v>43617</v>
      </c>
      <c r="B564" s="62"/>
      <c r="C564" s="63">
        <v>0.44097222222222227</v>
      </c>
      <c r="D564" s="62"/>
      <c r="E564" s="63">
        <v>0.48125000000000001</v>
      </c>
      <c r="F564" s="48" t="e">
        <f>VLOOKUP(G564,APPAREILS!$B$2:$C$702,2,FALSE)</f>
        <v>#N/A</v>
      </c>
      <c r="G564" s="41"/>
      <c r="H564" s="28">
        <v>1.08</v>
      </c>
      <c r="J564" s="273"/>
      <c r="K564" s="300"/>
      <c r="L564" s="48">
        <v>1.08</v>
      </c>
      <c r="M564" s="72"/>
      <c r="N564" s="62">
        <v>1</v>
      </c>
      <c r="O564" s="42">
        <v>0</v>
      </c>
      <c r="P564" s="42">
        <v>1</v>
      </c>
      <c r="Q564" s="52">
        <v>0</v>
      </c>
      <c r="R564" s="237" t="s">
        <v>33</v>
      </c>
      <c r="S564" s="299"/>
      <c r="T564" s="274"/>
      <c r="U564" s="273"/>
      <c r="V564" s="300"/>
      <c r="W564" s="70">
        <v>1.08</v>
      </c>
      <c r="AD564" s="273"/>
      <c r="AE564" s="273"/>
      <c r="AF564" s="274"/>
      <c r="AG564" s="316"/>
      <c r="AH564" s="317"/>
      <c r="AI564" s="299"/>
      <c r="AJ564" s="273"/>
      <c r="AK564" s="273"/>
      <c r="AL564" s="273"/>
      <c r="AM564" s="300"/>
    </row>
    <row r="565" spans="1:39" x14ac:dyDescent="0.25">
      <c r="A565" s="61">
        <v>43618</v>
      </c>
      <c r="B565" s="62"/>
      <c r="C565" s="63">
        <v>0.24027777777777778</v>
      </c>
      <c r="D565" s="62"/>
      <c r="E565" s="63">
        <v>0.28125</v>
      </c>
      <c r="F565" s="48" t="e">
        <f>VLOOKUP(G565,APPAREILS!$B$2:$C$702,2,FALSE)</f>
        <v>#N/A</v>
      </c>
      <c r="G565" s="41"/>
      <c r="H565" s="28">
        <v>0.32</v>
      </c>
      <c r="J565" s="273"/>
      <c r="K565" s="300"/>
      <c r="L565" s="48">
        <v>0.32</v>
      </c>
      <c r="M565" s="72"/>
      <c r="N565" s="62">
        <v>6</v>
      </c>
      <c r="O565" s="42">
        <v>0</v>
      </c>
      <c r="P565" s="42">
        <v>1</v>
      </c>
      <c r="Q565" s="52">
        <v>0</v>
      </c>
      <c r="R565" s="237" t="s">
        <v>33</v>
      </c>
      <c r="S565" s="299"/>
      <c r="T565" s="274"/>
      <c r="U565" s="273"/>
      <c r="V565" s="300"/>
      <c r="W565" s="70">
        <v>0.32</v>
      </c>
      <c r="AD565" s="273"/>
      <c r="AE565" s="273"/>
      <c r="AF565" s="274"/>
      <c r="AG565" s="316"/>
      <c r="AH565" s="317"/>
      <c r="AI565" s="299"/>
      <c r="AJ565" s="273"/>
      <c r="AK565" s="273"/>
      <c r="AL565" s="273"/>
      <c r="AM565" s="300"/>
    </row>
    <row r="566" spans="1:39" x14ac:dyDescent="0.25">
      <c r="A566" s="64">
        <v>43618</v>
      </c>
      <c r="B566" s="65"/>
      <c r="C566" s="66">
        <v>0.3972222222222222</v>
      </c>
      <c r="D566" s="65"/>
      <c r="E566" s="66">
        <v>0.41041666666666665</v>
      </c>
      <c r="F566" s="47" t="e">
        <f>VLOOKUP(G566,APPAREILS!$B$2:$C$702,2,FALSE)</f>
        <v>#N/A</v>
      </c>
      <c r="G566" s="39"/>
      <c r="H566" s="29">
        <v>0.4</v>
      </c>
      <c r="I566" s="24"/>
      <c r="J566" s="271"/>
      <c r="K566" s="298"/>
      <c r="L566" s="47">
        <v>0.4</v>
      </c>
      <c r="M566" s="73"/>
      <c r="N566" s="65">
        <v>2</v>
      </c>
      <c r="O566" s="40">
        <v>0</v>
      </c>
      <c r="P566" s="40">
        <v>2</v>
      </c>
      <c r="Q566" s="51">
        <v>0</v>
      </c>
      <c r="R566" s="236" t="s">
        <v>33</v>
      </c>
      <c r="S566" s="297"/>
      <c r="T566" s="272"/>
      <c r="U566" s="271"/>
      <c r="V566" s="298"/>
      <c r="W566" s="71">
        <v>0.4</v>
      </c>
      <c r="X566" s="24"/>
      <c r="Y566" s="24"/>
      <c r="Z566" s="24"/>
      <c r="AA566" s="24"/>
      <c r="AB566" s="10"/>
      <c r="AC566" s="34"/>
      <c r="AD566" s="271"/>
      <c r="AE566" s="271"/>
      <c r="AF566" s="272"/>
      <c r="AG566" s="314"/>
      <c r="AH566" s="315"/>
      <c r="AI566" s="297"/>
      <c r="AJ566" s="271"/>
      <c r="AK566" s="271"/>
      <c r="AL566" s="271"/>
      <c r="AM566" s="298"/>
    </row>
    <row r="567" spans="1:39" x14ac:dyDescent="0.25">
      <c r="A567" s="61">
        <v>43618</v>
      </c>
      <c r="B567" s="62"/>
      <c r="C567" s="63">
        <v>0.46249999999999997</v>
      </c>
      <c r="D567" s="62"/>
      <c r="E567" s="63">
        <v>0.47222222222222227</v>
      </c>
      <c r="F567" s="48" t="e">
        <f>VLOOKUP(G567,APPAREILS!$B$2:$C$702,2,FALSE)</f>
        <v>#N/A</v>
      </c>
      <c r="G567" s="41"/>
      <c r="H567" s="28">
        <v>1.07</v>
      </c>
      <c r="J567" s="273"/>
      <c r="K567" s="300"/>
      <c r="L567" s="48">
        <v>1.07</v>
      </c>
      <c r="M567" s="72"/>
      <c r="N567" s="62">
        <v>3</v>
      </c>
      <c r="O567" s="42">
        <v>0</v>
      </c>
      <c r="P567" s="42">
        <v>6</v>
      </c>
      <c r="Q567" s="52">
        <v>0</v>
      </c>
      <c r="R567" s="237" t="s">
        <v>33</v>
      </c>
      <c r="S567" s="299"/>
      <c r="T567" s="274"/>
      <c r="U567" s="273"/>
      <c r="V567" s="300"/>
      <c r="W567" s="70">
        <v>1.07</v>
      </c>
      <c r="AD567" s="273"/>
      <c r="AE567" s="273"/>
      <c r="AF567" s="274"/>
      <c r="AG567" s="316"/>
      <c r="AH567" s="317"/>
      <c r="AI567" s="299"/>
      <c r="AJ567" s="273"/>
      <c r="AK567" s="273"/>
      <c r="AL567" s="273"/>
      <c r="AM567" s="300"/>
    </row>
    <row r="568" spans="1:39" x14ac:dyDescent="0.25">
      <c r="A568" s="61">
        <v>43619</v>
      </c>
      <c r="B568" s="62"/>
      <c r="C568" s="63">
        <v>0.21666666666666667</v>
      </c>
      <c r="D568" s="62"/>
      <c r="E568" s="63">
        <v>0.2638888888888889</v>
      </c>
      <c r="F568" s="48" t="e">
        <f>VLOOKUP(G568,APPAREILS!$B$2:$C$702,2,FALSE)</f>
        <v>#N/A</v>
      </c>
      <c r="G568" s="41"/>
      <c r="H568" s="28">
        <v>1.22</v>
      </c>
      <c r="J568" s="273"/>
      <c r="K568" s="300"/>
      <c r="L568" s="48">
        <v>1.22</v>
      </c>
      <c r="M568" s="72"/>
      <c r="N568" s="62">
        <v>1</v>
      </c>
      <c r="O568" s="42">
        <v>0</v>
      </c>
      <c r="P568" s="42">
        <v>1</v>
      </c>
      <c r="Q568" s="52">
        <v>0</v>
      </c>
      <c r="R568" s="237" t="s">
        <v>33</v>
      </c>
      <c r="S568" s="299"/>
      <c r="T568" s="274"/>
      <c r="U568" s="273"/>
      <c r="V568" s="300"/>
      <c r="W568" s="70">
        <v>1.22</v>
      </c>
      <c r="AD568" s="273"/>
      <c r="AE568" s="273"/>
      <c r="AF568" s="274"/>
      <c r="AG568" s="316"/>
      <c r="AH568" s="317"/>
      <c r="AI568" s="299"/>
      <c r="AJ568" s="273"/>
      <c r="AK568" s="273"/>
      <c r="AL568" s="273"/>
      <c r="AM568" s="300"/>
    </row>
    <row r="569" spans="1:39" x14ac:dyDescent="0.25">
      <c r="A569" s="64">
        <v>43620</v>
      </c>
      <c r="B569" s="65"/>
      <c r="C569" s="66">
        <v>0.22430555555555556</v>
      </c>
      <c r="D569" s="65"/>
      <c r="E569" s="66">
        <v>0.23750000000000002</v>
      </c>
      <c r="F569" s="47" t="e">
        <f>VLOOKUP(G569,APPAREILS!$B$2:$C$702,2,FALSE)</f>
        <v>#N/A</v>
      </c>
      <c r="G569" s="39"/>
      <c r="H569" s="29">
        <v>0.4</v>
      </c>
      <c r="I569" s="24"/>
      <c r="J569" s="271"/>
      <c r="K569" s="298"/>
      <c r="L569" s="47">
        <v>0.4</v>
      </c>
      <c r="M569" s="73"/>
      <c r="N569" s="65">
        <v>6</v>
      </c>
      <c r="O569" s="40">
        <v>0</v>
      </c>
      <c r="P569" s="40">
        <v>6</v>
      </c>
      <c r="Q569" s="51">
        <v>0</v>
      </c>
      <c r="R569" s="236" t="s">
        <v>33</v>
      </c>
      <c r="S569" s="297"/>
      <c r="T569" s="272"/>
      <c r="U569" s="271"/>
      <c r="V569" s="298"/>
      <c r="W569" s="71">
        <v>0.4</v>
      </c>
      <c r="X569" s="24"/>
      <c r="Y569" s="24"/>
      <c r="Z569" s="24"/>
      <c r="AA569" s="24"/>
      <c r="AB569" s="10"/>
      <c r="AC569" s="34"/>
      <c r="AD569" s="271"/>
      <c r="AE569" s="271"/>
      <c r="AF569" s="272"/>
      <c r="AG569" s="314"/>
      <c r="AH569" s="315"/>
      <c r="AI569" s="297"/>
      <c r="AJ569" s="271"/>
      <c r="AK569" s="271"/>
      <c r="AL569" s="271"/>
      <c r="AM569" s="298"/>
    </row>
    <row r="570" spans="1:39" x14ac:dyDescent="0.25">
      <c r="A570" s="61">
        <v>43628</v>
      </c>
      <c r="B570" s="62"/>
      <c r="C570" s="63">
        <v>0.38125000000000003</v>
      </c>
      <c r="D570" s="62"/>
      <c r="E570" s="63">
        <v>0.44097222222222227</v>
      </c>
      <c r="F570" s="48" t="e">
        <f>VLOOKUP(G570,APPAREILS!$B$2:$C$702,2,FALSE)</f>
        <v>#N/A</v>
      </c>
      <c r="G570" s="41"/>
      <c r="H570" s="28">
        <v>0.98</v>
      </c>
      <c r="J570" s="273"/>
      <c r="K570" s="300"/>
      <c r="L570" s="48">
        <v>0.98</v>
      </c>
      <c r="M570" s="72"/>
      <c r="N570" s="62">
        <v>5</v>
      </c>
      <c r="O570" s="42">
        <v>0</v>
      </c>
      <c r="P570" s="42">
        <v>2</v>
      </c>
      <c r="Q570" s="52">
        <v>0</v>
      </c>
      <c r="R570" s="237" t="s">
        <v>33</v>
      </c>
      <c r="S570" s="299"/>
      <c r="T570" s="274"/>
      <c r="U570" s="273"/>
      <c r="V570" s="300"/>
      <c r="W570" s="70">
        <v>0.98</v>
      </c>
      <c r="AD570" s="273"/>
      <c r="AE570" s="273"/>
      <c r="AF570" s="274"/>
      <c r="AG570" s="316"/>
      <c r="AH570" s="317"/>
      <c r="AI570" s="299"/>
      <c r="AJ570" s="273"/>
      <c r="AK570" s="273"/>
      <c r="AL570" s="273"/>
      <c r="AM570" s="300"/>
    </row>
    <row r="571" spans="1:39" x14ac:dyDescent="0.25">
      <c r="A571" s="61">
        <v>43628</v>
      </c>
      <c r="B571" s="62"/>
      <c r="C571" s="63">
        <v>0.50277777777777777</v>
      </c>
      <c r="D571" s="62"/>
      <c r="E571" s="63">
        <v>0.54027777777777775</v>
      </c>
      <c r="F571" s="48" t="e">
        <f>VLOOKUP(G571,APPAREILS!$B$2:$C$702,2,FALSE)</f>
        <v>#N/A</v>
      </c>
      <c r="G571" s="41"/>
      <c r="H571" s="28">
        <v>1.52</v>
      </c>
      <c r="J571" s="273"/>
      <c r="K571" s="300"/>
      <c r="L571" s="48">
        <v>1.52</v>
      </c>
      <c r="M571" s="72"/>
      <c r="N571" s="62">
        <v>2</v>
      </c>
      <c r="O571" s="42">
        <v>0</v>
      </c>
      <c r="P571" s="42">
        <v>1</v>
      </c>
      <c r="Q571" s="52">
        <v>0</v>
      </c>
      <c r="R571" s="237" t="s">
        <v>33</v>
      </c>
      <c r="S571" s="299"/>
      <c r="T571" s="274"/>
      <c r="U571" s="273"/>
      <c r="V571" s="300"/>
      <c r="W571" s="70">
        <v>1.52</v>
      </c>
      <c r="AD571" s="273"/>
      <c r="AE571" s="273"/>
      <c r="AF571" s="274"/>
      <c r="AG571" s="316"/>
      <c r="AH571" s="317"/>
      <c r="AI571" s="299"/>
      <c r="AJ571" s="273"/>
      <c r="AK571" s="273"/>
      <c r="AL571" s="273"/>
      <c r="AM571" s="300"/>
    </row>
    <row r="572" spans="1:39" x14ac:dyDescent="0.25">
      <c r="A572" s="64">
        <v>43630</v>
      </c>
      <c r="B572" s="65"/>
      <c r="C572" s="66">
        <v>0.13194444444444445</v>
      </c>
      <c r="D572" s="65"/>
      <c r="E572" s="66">
        <v>0.17361111111111113</v>
      </c>
      <c r="F572" s="47" t="e">
        <f>VLOOKUP(G572,APPAREILS!$B$2:$C$702,2,FALSE)</f>
        <v>#N/A</v>
      </c>
      <c r="G572" s="39"/>
      <c r="H572" s="29">
        <v>0.98</v>
      </c>
      <c r="I572" s="24"/>
      <c r="J572" s="271"/>
      <c r="K572" s="298"/>
      <c r="L572" s="47">
        <v>0.98</v>
      </c>
      <c r="M572" s="73"/>
      <c r="N572" s="65">
        <v>1</v>
      </c>
      <c r="O572" s="40">
        <v>0</v>
      </c>
      <c r="P572" s="40">
        <v>1</v>
      </c>
      <c r="Q572" s="51">
        <v>0</v>
      </c>
      <c r="R572" s="236" t="s">
        <v>33</v>
      </c>
      <c r="S572" s="297"/>
      <c r="T572" s="272"/>
      <c r="U572" s="271"/>
      <c r="V572" s="298"/>
      <c r="W572" s="71">
        <v>0.98</v>
      </c>
      <c r="X572" s="24"/>
      <c r="Y572" s="24"/>
      <c r="Z572" s="24"/>
      <c r="AA572" s="24"/>
      <c r="AB572" s="10"/>
      <c r="AC572" s="34"/>
      <c r="AD572" s="271"/>
      <c r="AE572" s="271"/>
      <c r="AF572" s="272"/>
      <c r="AG572" s="314"/>
      <c r="AH572" s="315"/>
      <c r="AI572" s="297"/>
      <c r="AJ572" s="271"/>
      <c r="AK572" s="271"/>
      <c r="AL572" s="271"/>
      <c r="AM572" s="298"/>
    </row>
    <row r="573" spans="1:39" x14ac:dyDescent="0.25">
      <c r="A573" s="61">
        <v>43630</v>
      </c>
      <c r="B573" s="62"/>
      <c r="C573" s="63">
        <v>0.18541666666666667</v>
      </c>
      <c r="D573" s="62"/>
      <c r="E573" s="63">
        <v>0.22638888888888889</v>
      </c>
      <c r="F573" s="48" t="e">
        <f>VLOOKUP(G573,APPAREILS!$B$2:$C$702,2,FALSE)</f>
        <v>#N/A</v>
      </c>
      <c r="G573" s="41"/>
      <c r="H573" s="28">
        <v>1</v>
      </c>
      <c r="J573" s="273"/>
      <c r="K573" s="300"/>
      <c r="L573" s="48">
        <v>1</v>
      </c>
      <c r="M573" s="72"/>
      <c r="N573" s="62">
        <v>1</v>
      </c>
      <c r="O573" s="42">
        <v>0</v>
      </c>
      <c r="P573" s="42">
        <v>1</v>
      </c>
      <c r="Q573" s="52">
        <v>0</v>
      </c>
      <c r="R573" s="237" t="s">
        <v>33</v>
      </c>
      <c r="S573" s="299"/>
      <c r="T573" s="274"/>
      <c r="U573" s="273"/>
      <c r="V573" s="300"/>
      <c r="W573" s="70">
        <v>1</v>
      </c>
      <c r="AD573" s="273"/>
      <c r="AE573" s="273"/>
      <c r="AF573" s="274"/>
      <c r="AG573" s="316"/>
      <c r="AH573" s="317"/>
      <c r="AI573" s="299"/>
      <c r="AJ573" s="273"/>
      <c r="AK573" s="273"/>
      <c r="AL573" s="273"/>
      <c r="AM573" s="300"/>
    </row>
    <row r="574" spans="1:39" x14ac:dyDescent="0.25">
      <c r="A574" s="61">
        <v>43631</v>
      </c>
      <c r="B574" s="62"/>
      <c r="C574" s="63">
        <v>0.12708333333333333</v>
      </c>
      <c r="D574" s="62"/>
      <c r="E574" s="63">
        <v>0.16250000000000001</v>
      </c>
      <c r="F574" s="48" t="e">
        <f>VLOOKUP(G574,APPAREILS!$B$2:$C$702,2,FALSE)</f>
        <v>#N/A</v>
      </c>
      <c r="G574" s="41"/>
      <c r="H574" s="28">
        <v>0.48</v>
      </c>
      <c r="J574" s="273"/>
      <c r="K574" s="300"/>
      <c r="L574" s="48">
        <v>0.48</v>
      </c>
      <c r="M574" s="72"/>
      <c r="N574" s="62">
        <v>2</v>
      </c>
      <c r="O574" s="42">
        <v>0</v>
      </c>
      <c r="P574" s="42">
        <v>1</v>
      </c>
      <c r="Q574" s="52">
        <v>0</v>
      </c>
      <c r="R574" s="237" t="s">
        <v>33</v>
      </c>
      <c r="S574" s="299"/>
      <c r="T574" s="274"/>
      <c r="U574" s="273"/>
      <c r="V574" s="300"/>
      <c r="W574" s="70">
        <v>0.48</v>
      </c>
      <c r="AD574" s="273"/>
      <c r="AE574" s="273"/>
      <c r="AF574" s="274"/>
      <c r="AG574" s="316"/>
      <c r="AH574" s="317"/>
      <c r="AI574" s="299"/>
      <c r="AJ574" s="273"/>
      <c r="AK574" s="273"/>
      <c r="AL574" s="273"/>
      <c r="AM574" s="300"/>
    </row>
    <row r="575" spans="1:39" x14ac:dyDescent="0.25">
      <c r="A575" s="64">
        <v>43631</v>
      </c>
      <c r="B575" s="65"/>
      <c r="C575" s="66">
        <v>0.16874999999999998</v>
      </c>
      <c r="D575" s="65"/>
      <c r="E575" s="66">
        <v>0.20347222222222219</v>
      </c>
      <c r="F575" s="47" t="e">
        <f>VLOOKUP(G575,APPAREILS!$B$2:$C$702,2,FALSE)</f>
        <v>#N/A</v>
      </c>
      <c r="G575" s="39"/>
      <c r="H575" s="29">
        <v>0.93</v>
      </c>
      <c r="I575" s="24"/>
      <c r="J575" s="271"/>
      <c r="K575" s="298"/>
      <c r="L575" s="47">
        <v>0.93</v>
      </c>
      <c r="M575" s="73"/>
      <c r="N575" s="65">
        <v>1</v>
      </c>
      <c r="O575" s="40">
        <v>0</v>
      </c>
      <c r="P575" s="40">
        <v>1</v>
      </c>
      <c r="Q575" s="51">
        <v>0</v>
      </c>
      <c r="R575" s="236" t="s">
        <v>33</v>
      </c>
      <c r="S575" s="297"/>
      <c r="T575" s="272"/>
      <c r="U575" s="271"/>
      <c r="V575" s="298"/>
      <c r="W575" s="71">
        <v>0.93</v>
      </c>
      <c r="X575" s="24"/>
      <c r="Y575" s="24"/>
      <c r="Z575" s="24"/>
      <c r="AA575" s="24"/>
      <c r="AB575" s="10"/>
      <c r="AC575" s="34"/>
      <c r="AD575" s="271"/>
      <c r="AE575" s="271"/>
      <c r="AF575" s="272"/>
      <c r="AG575" s="314"/>
      <c r="AH575" s="315"/>
      <c r="AI575" s="297"/>
      <c r="AJ575" s="271"/>
      <c r="AK575" s="271"/>
      <c r="AL575" s="271"/>
      <c r="AM575" s="298"/>
    </row>
    <row r="576" spans="1:39" x14ac:dyDescent="0.25">
      <c r="A576" s="61">
        <v>43631</v>
      </c>
      <c r="B576" s="62"/>
      <c r="C576" s="63">
        <v>0.22083333333333333</v>
      </c>
      <c r="D576" s="62"/>
      <c r="E576" s="63">
        <v>0.25972222222222224</v>
      </c>
      <c r="F576" s="48" t="e">
        <f>VLOOKUP(G576,APPAREILS!$B$2:$C$702,2,FALSE)</f>
        <v>#N/A</v>
      </c>
      <c r="G576" s="41"/>
      <c r="H576" s="28">
        <v>0.83</v>
      </c>
      <c r="J576" s="273"/>
      <c r="K576" s="300"/>
      <c r="L576" s="48">
        <v>0.83</v>
      </c>
      <c r="M576" s="72"/>
      <c r="N576" s="62">
        <v>1</v>
      </c>
      <c r="O576" s="42">
        <v>0</v>
      </c>
      <c r="P576" s="42">
        <v>1</v>
      </c>
      <c r="Q576" s="52">
        <v>0</v>
      </c>
      <c r="R576" s="237" t="s">
        <v>33</v>
      </c>
      <c r="S576" s="299"/>
      <c r="T576" s="274"/>
      <c r="U576" s="273"/>
      <c r="V576" s="300"/>
      <c r="W576" s="70">
        <v>0.83</v>
      </c>
      <c r="AD576" s="273"/>
      <c r="AE576" s="273"/>
      <c r="AF576" s="274"/>
      <c r="AG576" s="316"/>
      <c r="AH576" s="317"/>
      <c r="AI576" s="299"/>
      <c r="AJ576" s="273"/>
      <c r="AK576" s="273"/>
      <c r="AL576" s="273"/>
      <c r="AM576" s="300"/>
    </row>
    <row r="577" spans="1:39" x14ac:dyDescent="0.25">
      <c r="A577" s="61">
        <v>43631</v>
      </c>
      <c r="B577" s="62"/>
      <c r="C577" s="63">
        <v>0.25972222222222224</v>
      </c>
      <c r="D577" s="62"/>
      <c r="E577" s="63">
        <v>0.27986111111111112</v>
      </c>
      <c r="F577" s="48" t="e">
        <f>VLOOKUP(G577,APPAREILS!$B$2:$C$702,2,FALSE)</f>
        <v>#N/A</v>
      </c>
      <c r="G577" s="41"/>
      <c r="H577" s="28">
        <v>0.85</v>
      </c>
      <c r="J577" s="273"/>
      <c r="K577" s="300"/>
      <c r="L577" s="48">
        <v>0.85</v>
      </c>
      <c r="M577" s="72"/>
      <c r="N577" s="62">
        <v>1</v>
      </c>
      <c r="O577" s="42">
        <v>0</v>
      </c>
      <c r="P577" s="42">
        <v>2</v>
      </c>
      <c r="Q577" s="52">
        <v>0</v>
      </c>
      <c r="R577" s="237" t="s">
        <v>33</v>
      </c>
      <c r="S577" s="299"/>
      <c r="T577" s="274"/>
      <c r="U577" s="273"/>
      <c r="V577" s="300"/>
      <c r="W577" s="70">
        <v>0.85</v>
      </c>
      <c r="AD577" s="273"/>
      <c r="AE577" s="273"/>
      <c r="AF577" s="274"/>
      <c r="AG577" s="316"/>
      <c r="AH577" s="317"/>
      <c r="AI577" s="299"/>
      <c r="AJ577" s="273"/>
      <c r="AK577" s="273"/>
      <c r="AL577" s="273"/>
      <c r="AM577" s="300"/>
    </row>
    <row r="578" spans="1:39" x14ac:dyDescent="0.25">
      <c r="A578" s="64">
        <v>43635</v>
      </c>
      <c r="B578" s="65"/>
      <c r="C578" s="66">
        <v>0.125</v>
      </c>
      <c r="D578" s="65"/>
      <c r="E578" s="66">
        <v>0.15833333333333333</v>
      </c>
      <c r="F578" s="47" t="e">
        <f>VLOOKUP(G578,APPAREILS!$B$2:$C$702,2,FALSE)</f>
        <v>#N/A</v>
      </c>
      <c r="G578" s="39"/>
      <c r="H578" s="29">
        <v>0.57999999999999996</v>
      </c>
      <c r="I578" s="24"/>
      <c r="J578" s="271"/>
      <c r="K578" s="298"/>
      <c r="L578" s="47">
        <v>0.57999999999999996</v>
      </c>
      <c r="M578" s="73"/>
      <c r="N578" s="65">
        <v>1</v>
      </c>
      <c r="O578" s="40">
        <v>0</v>
      </c>
      <c r="P578" s="40">
        <v>1</v>
      </c>
      <c r="Q578" s="51">
        <v>0</v>
      </c>
      <c r="R578" s="236" t="s">
        <v>33</v>
      </c>
      <c r="S578" s="297"/>
      <c r="T578" s="272"/>
      <c r="U578" s="271"/>
      <c r="V578" s="298"/>
      <c r="W578" s="71">
        <v>0.57999999999999996</v>
      </c>
      <c r="X578" s="24"/>
      <c r="Y578" s="24"/>
      <c r="Z578" s="24"/>
      <c r="AA578" s="24"/>
      <c r="AB578" s="10"/>
      <c r="AC578" s="34"/>
      <c r="AD578" s="271"/>
      <c r="AE578" s="271"/>
      <c r="AF578" s="272"/>
      <c r="AG578" s="314"/>
      <c r="AH578" s="315"/>
      <c r="AI578" s="297"/>
      <c r="AJ578" s="271"/>
      <c r="AK578" s="271"/>
      <c r="AL578" s="271"/>
      <c r="AM578" s="298"/>
    </row>
    <row r="579" spans="1:39" x14ac:dyDescent="0.25">
      <c r="A579" s="61">
        <v>43635</v>
      </c>
      <c r="B579" s="62"/>
      <c r="C579" s="63">
        <v>0.16597222222222222</v>
      </c>
      <c r="D579" s="62"/>
      <c r="E579" s="63">
        <v>0.20486111111111113</v>
      </c>
      <c r="F579" s="48" t="e">
        <f>VLOOKUP(G579,APPAREILS!$B$2:$C$702,2,FALSE)</f>
        <v>#N/A</v>
      </c>
      <c r="G579" s="41"/>
      <c r="H579" s="28">
        <v>0.93</v>
      </c>
      <c r="J579" s="273"/>
      <c r="K579" s="300"/>
      <c r="L579" s="48">
        <v>0.93</v>
      </c>
      <c r="M579" s="72"/>
      <c r="N579" s="62">
        <v>1</v>
      </c>
      <c r="O579" s="42">
        <v>0</v>
      </c>
      <c r="P579" s="42">
        <v>1</v>
      </c>
      <c r="Q579" s="52">
        <v>0</v>
      </c>
      <c r="R579" s="237" t="s">
        <v>33</v>
      </c>
      <c r="S579" s="299"/>
      <c r="T579" s="274"/>
      <c r="U579" s="273"/>
      <c r="V579" s="300"/>
      <c r="W579" s="70">
        <v>0.93</v>
      </c>
      <c r="AD579" s="273"/>
      <c r="AE579" s="273"/>
      <c r="AF579" s="274"/>
      <c r="AG579" s="316"/>
      <c r="AH579" s="317"/>
      <c r="AI579" s="299"/>
      <c r="AJ579" s="273"/>
      <c r="AK579" s="273"/>
      <c r="AL579" s="273"/>
      <c r="AM579" s="300"/>
    </row>
    <row r="580" spans="1:39" x14ac:dyDescent="0.25">
      <c r="A580" s="61">
        <v>43635</v>
      </c>
      <c r="B580" s="62"/>
      <c r="C580" s="63">
        <v>0.21875</v>
      </c>
      <c r="D580" s="62"/>
      <c r="E580" s="63">
        <v>0.24305555555555555</v>
      </c>
      <c r="F580" s="48" t="e">
        <f>VLOOKUP(G580,APPAREILS!$B$2:$C$702,2,FALSE)</f>
        <v>#N/A</v>
      </c>
      <c r="G580" s="41"/>
      <c r="H580" s="28">
        <v>0.8</v>
      </c>
      <c r="J580" s="273"/>
      <c r="K580" s="300"/>
      <c r="L580" s="48">
        <v>0.8</v>
      </c>
      <c r="M580" s="72"/>
      <c r="N580" s="62">
        <v>1</v>
      </c>
      <c r="O580" s="42">
        <v>0</v>
      </c>
      <c r="P580" s="42">
        <v>1</v>
      </c>
      <c r="Q580" s="52">
        <v>0</v>
      </c>
      <c r="R580" s="237" t="s">
        <v>33</v>
      </c>
      <c r="S580" s="299"/>
      <c r="T580" s="274"/>
      <c r="U580" s="273"/>
      <c r="V580" s="300"/>
      <c r="W580" s="70">
        <v>0.8</v>
      </c>
      <c r="AD580" s="273"/>
      <c r="AE580" s="273"/>
      <c r="AF580" s="274"/>
      <c r="AG580" s="316"/>
      <c r="AH580" s="317"/>
      <c r="AI580" s="299"/>
      <c r="AJ580" s="273"/>
      <c r="AK580" s="273"/>
      <c r="AL580" s="273"/>
      <c r="AM580" s="300"/>
    </row>
    <row r="581" spans="1:39" x14ac:dyDescent="0.25">
      <c r="A581" s="64">
        <v>43636</v>
      </c>
      <c r="B581" s="65"/>
      <c r="C581" s="66">
        <v>0.1277777777777778</v>
      </c>
      <c r="D581" s="65"/>
      <c r="E581" s="66">
        <v>0.15972222222222224</v>
      </c>
      <c r="F581" s="47" t="e">
        <f>VLOOKUP(G581,APPAREILS!$B$2:$C$702,2,FALSE)</f>
        <v>#N/A</v>
      </c>
      <c r="G581" s="39"/>
      <c r="H581" s="29">
        <v>0.43</v>
      </c>
      <c r="I581" s="24"/>
      <c r="J581" s="271"/>
      <c r="K581" s="298"/>
      <c r="L581" s="47">
        <v>0.43</v>
      </c>
      <c r="M581" s="73"/>
      <c r="N581" s="65">
        <v>1</v>
      </c>
      <c r="O581" s="40">
        <v>0</v>
      </c>
      <c r="P581" s="40">
        <v>1</v>
      </c>
      <c r="Q581" s="51">
        <v>0</v>
      </c>
      <c r="R581" s="236" t="s">
        <v>33</v>
      </c>
      <c r="S581" s="297"/>
      <c r="T581" s="272"/>
      <c r="U581" s="271"/>
      <c r="V581" s="298"/>
      <c r="W581" s="71">
        <v>0.43</v>
      </c>
      <c r="X581" s="24"/>
      <c r="Y581" s="24"/>
      <c r="Z581" s="24"/>
      <c r="AA581" s="24"/>
      <c r="AB581" s="10"/>
      <c r="AC581" s="34"/>
      <c r="AD581" s="271"/>
      <c r="AE581" s="271"/>
      <c r="AF581" s="272"/>
      <c r="AG581" s="314"/>
      <c r="AH581" s="315"/>
      <c r="AI581" s="297"/>
      <c r="AJ581" s="271"/>
      <c r="AK581" s="271"/>
      <c r="AL581" s="271"/>
      <c r="AM581" s="298"/>
    </row>
    <row r="582" spans="1:39" x14ac:dyDescent="0.25">
      <c r="A582" s="61">
        <v>43636</v>
      </c>
      <c r="B582" s="62"/>
      <c r="C582" s="63">
        <v>0.22152777777777777</v>
      </c>
      <c r="D582" s="62"/>
      <c r="E582" s="63">
        <v>0.23958333333333334</v>
      </c>
      <c r="F582" s="48" t="e">
        <f>VLOOKUP(G582,APPAREILS!$B$2:$C$702,2,FALSE)</f>
        <v>#N/A</v>
      </c>
      <c r="G582" s="41"/>
      <c r="H582" s="28">
        <v>0.77</v>
      </c>
      <c r="J582" s="273"/>
      <c r="K582" s="300"/>
      <c r="L582" s="48">
        <v>0.77</v>
      </c>
      <c r="M582" s="72"/>
      <c r="N582" s="62">
        <v>1</v>
      </c>
      <c r="O582" s="42">
        <v>0</v>
      </c>
      <c r="P582" s="42">
        <v>1</v>
      </c>
      <c r="Q582" s="52">
        <v>0</v>
      </c>
      <c r="R582" s="237" t="s">
        <v>33</v>
      </c>
      <c r="S582" s="299"/>
      <c r="T582" s="274"/>
      <c r="U582" s="273"/>
      <c r="V582" s="300"/>
      <c r="W582" s="70">
        <v>0.77</v>
      </c>
      <c r="AD582" s="273"/>
      <c r="AE582" s="273"/>
      <c r="AF582" s="274"/>
      <c r="AG582" s="316"/>
      <c r="AH582" s="317"/>
      <c r="AI582" s="299"/>
      <c r="AJ582" s="273"/>
      <c r="AK582" s="273"/>
      <c r="AL582" s="273"/>
      <c r="AM582" s="300"/>
    </row>
    <row r="583" spans="1:39" x14ac:dyDescent="0.25">
      <c r="A583" s="61">
        <v>43637</v>
      </c>
      <c r="B583" s="62"/>
      <c r="C583" s="63">
        <v>0.13125000000000001</v>
      </c>
      <c r="D583" s="62"/>
      <c r="E583" s="63">
        <v>0.16874999999999998</v>
      </c>
      <c r="F583" s="48" t="e">
        <f>VLOOKUP(G583,APPAREILS!$B$2:$C$702,2,FALSE)</f>
        <v>#N/A</v>
      </c>
      <c r="G583" s="41"/>
      <c r="H583" s="28">
        <v>0.32</v>
      </c>
      <c r="J583" s="273"/>
      <c r="K583" s="300"/>
      <c r="L583" s="48">
        <v>0.32</v>
      </c>
      <c r="M583" s="72"/>
      <c r="N583" s="62">
        <v>1</v>
      </c>
      <c r="O583" s="42">
        <v>0</v>
      </c>
      <c r="P583" s="42">
        <v>1</v>
      </c>
      <c r="Q583" s="52">
        <v>0</v>
      </c>
      <c r="R583" s="237" t="s">
        <v>33</v>
      </c>
      <c r="S583" s="299"/>
      <c r="T583" s="274"/>
      <c r="U583" s="273"/>
      <c r="V583" s="300"/>
      <c r="W583" s="70">
        <v>0.32</v>
      </c>
      <c r="AD583" s="273"/>
      <c r="AE583" s="273"/>
      <c r="AF583" s="274"/>
      <c r="AG583" s="316"/>
      <c r="AH583" s="317"/>
      <c r="AI583" s="299"/>
      <c r="AJ583" s="273"/>
      <c r="AK583" s="273"/>
      <c r="AL583" s="273"/>
      <c r="AM583" s="300"/>
    </row>
    <row r="584" spans="1:39" x14ac:dyDescent="0.25">
      <c r="A584" s="64">
        <v>43637</v>
      </c>
      <c r="B584" s="65"/>
      <c r="C584" s="66">
        <v>0.18263888888888891</v>
      </c>
      <c r="D584" s="65"/>
      <c r="E584" s="66">
        <v>0.21319444444444444</v>
      </c>
      <c r="F584" s="47" t="e">
        <f>VLOOKUP(G584,APPAREILS!$B$2:$C$702,2,FALSE)</f>
        <v>#N/A</v>
      </c>
      <c r="G584" s="39"/>
      <c r="H584" s="29">
        <v>0.73</v>
      </c>
      <c r="I584" s="24"/>
      <c r="J584" s="271"/>
      <c r="K584" s="298"/>
      <c r="L584" s="47">
        <v>0.73</v>
      </c>
      <c r="M584" s="73"/>
      <c r="N584" s="65">
        <v>1</v>
      </c>
      <c r="O584" s="40">
        <v>0</v>
      </c>
      <c r="P584" s="40">
        <v>1</v>
      </c>
      <c r="Q584" s="51">
        <v>0</v>
      </c>
      <c r="R584" s="236" t="s">
        <v>33</v>
      </c>
      <c r="S584" s="297"/>
      <c r="T584" s="272"/>
      <c r="U584" s="271"/>
      <c r="V584" s="298"/>
      <c r="W584" s="71">
        <v>0.73</v>
      </c>
      <c r="X584" s="24"/>
      <c r="Y584" s="24"/>
      <c r="Z584" s="24"/>
      <c r="AA584" s="24"/>
      <c r="AB584" s="10"/>
      <c r="AC584" s="34"/>
      <c r="AD584" s="271"/>
      <c r="AE584" s="271"/>
      <c r="AF584" s="272"/>
      <c r="AG584" s="314"/>
      <c r="AH584" s="315"/>
      <c r="AI584" s="297"/>
      <c r="AJ584" s="271"/>
      <c r="AK584" s="271"/>
      <c r="AL584" s="271"/>
      <c r="AM584" s="298"/>
    </row>
    <row r="585" spans="1:39" x14ac:dyDescent="0.25">
      <c r="A585" s="61">
        <v>43637</v>
      </c>
      <c r="B585" s="62"/>
      <c r="C585" s="63">
        <v>0.22569444444444445</v>
      </c>
      <c r="D585" s="62"/>
      <c r="E585" s="63">
        <v>0.2388888888888889</v>
      </c>
      <c r="F585" s="48" t="e">
        <f>VLOOKUP(G585,APPAREILS!$B$2:$C$702,2,FALSE)</f>
        <v>#N/A</v>
      </c>
      <c r="G585" s="41"/>
      <c r="H585" s="28">
        <v>0.9</v>
      </c>
      <c r="J585" s="273"/>
      <c r="K585" s="300"/>
      <c r="L585" s="48">
        <v>0.9</v>
      </c>
      <c r="M585" s="72"/>
      <c r="N585" s="62">
        <v>1</v>
      </c>
      <c r="O585" s="42">
        <v>0</v>
      </c>
      <c r="P585" s="42">
        <v>1</v>
      </c>
      <c r="Q585" s="52">
        <v>0</v>
      </c>
      <c r="R585" s="237" t="s">
        <v>33</v>
      </c>
      <c r="S585" s="299"/>
      <c r="T585" s="274"/>
      <c r="U585" s="273"/>
      <c r="V585" s="300"/>
      <c r="W585" s="70">
        <v>0.9</v>
      </c>
      <c r="AD585" s="273"/>
      <c r="AE585" s="273"/>
      <c r="AF585" s="274"/>
      <c r="AG585" s="316"/>
      <c r="AH585" s="317"/>
      <c r="AI585" s="299"/>
      <c r="AJ585" s="273"/>
      <c r="AK585" s="273"/>
      <c r="AL585" s="273"/>
      <c r="AM585" s="300"/>
    </row>
    <row r="586" spans="1:39" x14ac:dyDescent="0.25">
      <c r="A586" s="61">
        <v>43638</v>
      </c>
      <c r="B586" s="62"/>
      <c r="C586" s="63">
        <v>0.1277777777777778</v>
      </c>
      <c r="D586" s="62"/>
      <c r="E586" s="63">
        <v>0.15555555555555556</v>
      </c>
      <c r="F586" s="48" t="e">
        <f>VLOOKUP(G586,APPAREILS!$B$2:$C$702,2,FALSE)</f>
        <v>#N/A</v>
      </c>
      <c r="G586" s="41"/>
      <c r="H586" s="28">
        <v>0.67</v>
      </c>
      <c r="J586" s="273"/>
      <c r="K586" s="300"/>
      <c r="L586" s="48">
        <v>0.67</v>
      </c>
      <c r="M586" s="72"/>
      <c r="N586" s="62">
        <v>2</v>
      </c>
      <c r="O586" s="42">
        <v>0</v>
      </c>
      <c r="P586" s="42">
        <v>2</v>
      </c>
      <c r="Q586" s="52">
        <v>0</v>
      </c>
      <c r="R586" s="237" t="s">
        <v>33</v>
      </c>
      <c r="S586" s="299"/>
      <c r="T586" s="274"/>
      <c r="U586" s="273"/>
      <c r="V586" s="300"/>
      <c r="W586" s="70">
        <v>0.67</v>
      </c>
      <c r="AD586" s="273"/>
      <c r="AE586" s="273"/>
      <c r="AF586" s="274"/>
      <c r="AG586" s="316"/>
      <c r="AH586" s="317"/>
      <c r="AI586" s="299"/>
      <c r="AJ586" s="273"/>
      <c r="AK586" s="273"/>
      <c r="AL586" s="273"/>
      <c r="AM586" s="300"/>
    </row>
    <row r="587" spans="1:39" x14ac:dyDescent="0.25">
      <c r="A587" s="64">
        <v>43644</v>
      </c>
      <c r="B587" s="65"/>
      <c r="C587" s="66">
        <v>0.28750000000000003</v>
      </c>
      <c r="D587" s="65"/>
      <c r="E587" s="66">
        <v>0.32569444444444445</v>
      </c>
      <c r="F587" s="47" t="e">
        <f>VLOOKUP(G587,APPAREILS!$B$2:$C$702,2,FALSE)</f>
        <v>#N/A</v>
      </c>
      <c r="G587" s="39"/>
      <c r="H587" s="29">
        <v>0.92</v>
      </c>
      <c r="I587" s="24"/>
      <c r="J587" s="271"/>
      <c r="K587" s="298"/>
      <c r="L587" s="47">
        <v>0.92</v>
      </c>
      <c r="M587" s="73"/>
      <c r="N587" s="65">
        <v>4</v>
      </c>
      <c r="O587" s="40">
        <v>0</v>
      </c>
      <c r="P587" s="40">
        <v>4</v>
      </c>
      <c r="Q587" s="51">
        <v>0</v>
      </c>
      <c r="R587" s="236" t="s">
        <v>33</v>
      </c>
      <c r="S587" s="297"/>
      <c r="T587" s="272"/>
      <c r="U587" s="271"/>
      <c r="V587" s="298"/>
      <c r="W587" s="71">
        <v>0.92</v>
      </c>
      <c r="X587" s="24"/>
      <c r="Y587" s="24"/>
      <c r="Z587" s="24"/>
      <c r="AA587" s="24"/>
      <c r="AB587" s="10"/>
      <c r="AC587" s="34"/>
      <c r="AD587" s="271"/>
      <c r="AE587" s="271"/>
      <c r="AF587" s="272"/>
      <c r="AG587" s="314"/>
      <c r="AH587" s="315"/>
      <c r="AI587" s="297"/>
      <c r="AJ587" s="271"/>
      <c r="AK587" s="271"/>
      <c r="AL587" s="271"/>
      <c r="AM587" s="298"/>
    </row>
    <row r="588" spans="1:39" x14ac:dyDescent="0.25">
      <c r="A588" s="61">
        <v>43646</v>
      </c>
      <c r="B588" s="62"/>
      <c r="C588" s="63">
        <v>0.13263888888888889</v>
      </c>
      <c r="D588" s="62"/>
      <c r="E588" s="63">
        <v>0.17152777777777775</v>
      </c>
      <c r="F588" s="48" t="e">
        <f>VLOOKUP(G588,APPAREILS!$B$2:$C$702,2,FALSE)</f>
        <v>#N/A</v>
      </c>
      <c r="G588" s="41"/>
      <c r="H588" s="28">
        <v>0.18</v>
      </c>
      <c r="J588" s="273"/>
      <c r="K588" s="300"/>
      <c r="L588" s="48">
        <v>0.18</v>
      </c>
      <c r="M588" s="72"/>
      <c r="N588" s="62">
        <v>1</v>
      </c>
      <c r="O588" s="42">
        <v>0</v>
      </c>
      <c r="P588" s="42">
        <v>1</v>
      </c>
      <c r="Q588" s="52">
        <v>0</v>
      </c>
      <c r="R588" s="237" t="s">
        <v>33</v>
      </c>
      <c r="S588" s="299"/>
      <c r="T588" s="274"/>
      <c r="U588" s="273"/>
      <c r="V588" s="300"/>
      <c r="W588" s="70">
        <v>0.18</v>
      </c>
      <c r="AD588" s="273"/>
      <c r="AE588" s="273"/>
      <c r="AF588" s="274"/>
      <c r="AG588" s="316"/>
      <c r="AH588" s="317"/>
      <c r="AI588" s="299"/>
      <c r="AJ588" s="273"/>
      <c r="AK588" s="273"/>
      <c r="AL588" s="273"/>
      <c r="AM588" s="300"/>
    </row>
    <row r="589" spans="1:39" x14ac:dyDescent="0.25">
      <c r="A589" s="61">
        <v>43646</v>
      </c>
      <c r="B589" s="62"/>
      <c r="C589" s="63">
        <v>0.18611111111111112</v>
      </c>
      <c r="D589" s="62"/>
      <c r="E589" s="63">
        <v>0.22291666666666665</v>
      </c>
      <c r="F589" s="48" t="e">
        <f>VLOOKUP(G589,APPAREILS!$B$2:$C$702,2,FALSE)</f>
        <v>#N/A</v>
      </c>
      <c r="G589" s="41"/>
      <c r="H589" s="28">
        <v>0.18</v>
      </c>
      <c r="J589" s="273"/>
      <c r="K589" s="300"/>
      <c r="L589" s="48">
        <v>0.18</v>
      </c>
      <c r="M589" s="72"/>
      <c r="N589" s="62">
        <v>1</v>
      </c>
      <c r="O589" s="42">
        <v>0</v>
      </c>
      <c r="P589" s="42">
        <v>1</v>
      </c>
      <c r="Q589" s="52">
        <v>0</v>
      </c>
      <c r="R589" s="237" t="s">
        <v>33</v>
      </c>
      <c r="S589" s="299"/>
      <c r="T589" s="274"/>
      <c r="U589" s="273"/>
      <c r="V589" s="300"/>
      <c r="W589" s="70">
        <v>0.18</v>
      </c>
      <c r="AD589" s="273"/>
      <c r="AE589" s="273"/>
      <c r="AF589" s="274"/>
      <c r="AG589" s="316"/>
      <c r="AH589" s="317"/>
      <c r="AI589" s="299"/>
      <c r="AJ589" s="273"/>
      <c r="AK589" s="273"/>
      <c r="AL589" s="273"/>
      <c r="AM589" s="300"/>
    </row>
    <row r="590" spans="1:39" x14ac:dyDescent="0.25">
      <c r="A590" s="64">
        <v>43646</v>
      </c>
      <c r="B590" s="65"/>
      <c r="C590" s="66">
        <v>0.23958333333333334</v>
      </c>
      <c r="D590" s="65"/>
      <c r="E590" s="66">
        <v>0.27777777777777779</v>
      </c>
      <c r="F590" s="47" t="e">
        <f>VLOOKUP(G590,APPAREILS!$B$2:$C$702,2,FALSE)</f>
        <v>#N/A</v>
      </c>
      <c r="G590" s="39"/>
      <c r="H590" s="29">
        <v>0.18</v>
      </c>
      <c r="I590" s="24"/>
      <c r="J590" s="271"/>
      <c r="K590" s="298"/>
      <c r="L590" s="47">
        <v>0.18</v>
      </c>
      <c r="M590" s="73"/>
      <c r="N590" s="65">
        <v>1</v>
      </c>
      <c r="O590" s="40">
        <v>0</v>
      </c>
      <c r="P590" s="40">
        <v>1</v>
      </c>
      <c r="Q590" s="51">
        <v>0</v>
      </c>
      <c r="R590" s="236" t="s">
        <v>33</v>
      </c>
      <c r="S590" s="297"/>
      <c r="T590" s="272"/>
      <c r="U590" s="271"/>
      <c r="V590" s="298"/>
      <c r="W590" s="71">
        <v>0.18</v>
      </c>
      <c r="X590" s="24"/>
      <c r="Y590" s="24"/>
      <c r="Z590" s="24"/>
      <c r="AA590" s="24"/>
      <c r="AB590" s="10"/>
      <c r="AC590" s="34"/>
      <c r="AD590" s="271"/>
      <c r="AE590" s="271"/>
      <c r="AF590" s="272"/>
      <c r="AG590" s="314"/>
      <c r="AH590" s="315"/>
      <c r="AI590" s="297"/>
      <c r="AJ590" s="271"/>
      <c r="AK590" s="271"/>
      <c r="AL590" s="271"/>
      <c r="AM590" s="298"/>
    </row>
    <row r="591" spans="1:39" x14ac:dyDescent="0.25">
      <c r="A591" s="61">
        <v>43646</v>
      </c>
      <c r="B591" s="62"/>
      <c r="C591" s="63">
        <v>0.27777777777777779</v>
      </c>
      <c r="D591" s="62"/>
      <c r="E591" s="63">
        <v>0.30902777777777779</v>
      </c>
      <c r="F591" s="48" t="e">
        <f>VLOOKUP(G591,APPAREILS!$B$2:$C$702,2,FALSE)</f>
        <v>#N/A</v>
      </c>
      <c r="G591" s="41"/>
      <c r="H591" s="28">
        <v>0.18</v>
      </c>
      <c r="J591" s="273"/>
      <c r="K591" s="300"/>
      <c r="L591" s="48">
        <v>0.18</v>
      </c>
      <c r="M591" s="72"/>
      <c r="N591" s="62">
        <v>1</v>
      </c>
      <c r="O591" s="42">
        <v>0</v>
      </c>
      <c r="P591" s="42">
        <v>1</v>
      </c>
      <c r="Q591" s="52">
        <v>0</v>
      </c>
      <c r="R591" s="237" t="s">
        <v>33</v>
      </c>
      <c r="S591" s="299"/>
      <c r="T591" s="274"/>
      <c r="U591" s="273"/>
      <c r="V591" s="300"/>
      <c r="W591" s="70">
        <v>0.18</v>
      </c>
      <c r="AD591" s="273"/>
      <c r="AE591" s="273"/>
      <c r="AF591" s="274"/>
      <c r="AG591" s="316"/>
      <c r="AH591" s="317"/>
      <c r="AI591" s="299"/>
      <c r="AJ591" s="273"/>
      <c r="AK591" s="273"/>
      <c r="AL591" s="273"/>
      <c r="AM591" s="300"/>
    </row>
    <row r="592" spans="1:39" x14ac:dyDescent="0.25">
      <c r="A592" s="61">
        <v>43646</v>
      </c>
      <c r="B592" s="62"/>
      <c r="C592" s="63">
        <v>0.32291666666666669</v>
      </c>
      <c r="D592" s="62"/>
      <c r="E592" s="63">
        <v>0.33124999999999999</v>
      </c>
      <c r="F592" s="48" t="e">
        <f>VLOOKUP(G592,APPAREILS!$B$2:$C$702,2,FALSE)</f>
        <v>#N/A</v>
      </c>
      <c r="G592" s="41"/>
      <c r="H592" s="28">
        <v>0.2</v>
      </c>
      <c r="J592" s="273"/>
      <c r="K592" s="300"/>
      <c r="L592" s="48">
        <v>0.2</v>
      </c>
      <c r="M592" s="72"/>
      <c r="N592" s="62">
        <v>1</v>
      </c>
      <c r="O592" s="42">
        <v>0</v>
      </c>
      <c r="P592" s="42">
        <v>1</v>
      </c>
      <c r="Q592" s="52">
        <v>0</v>
      </c>
      <c r="R592" s="237" t="s">
        <v>33</v>
      </c>
      <c r="S592" s="299"/>
      <c r="T592" s="274"/>
      <c r="U592" s="273"/>
      <c r="V592" s="300"/>
      <c r="W592" s="70">
        <v>0.2</v>
      </c>
      <c r="AD592" s="273"/>
      <c r="AE592" s="273"/>
      <c r="AF592" s="274"/>
      <c r="AG592" s="316"/>
      <c r="AH592" s="317"/>
      <c r="AI592" s="299"/>
      <c r="AJ592" s="273"/>
      <c r="AK592" s="273"/>
      <c r="AL592" s="273"/>
      <c r="AM592" s="300"/>
    </row>
    <row r="593" spans="1:39" x14ac:dyDescent="0.25">
      <c r="A593" s="64">
        <v>43646</v>
      </c>
      <c r="B593" s="65"/>
      <c r="C593" s="66">
        <v>0.33124999999999999</v>
      </c>
      <c r="D593" s="65"/>
      <c r="E593" s="66">
        <v>0.33888888888888885</v>
      </c>
      <c r="F593" s="47" t="e">
        <f>VLOOKUP(G593,APPAREILS!$B$2:$C$702,2,FALSE)</f>
        <v>#N/A</v>
      </c>
      <c r="G593" s="39"/>
      <c r="H593" s="29">
        <v>0.75</v>
      </c>
      <c r="I593" s="24"/>
      <c r="J593" s="271"/>
      <c r="K593" s="298"/>
      <c r="L593" s="47">
        <v>0.75</v>
      </c>
      <c r="M593" s="73"/>
      <c r="N593" s="65">
        <v>1</v>
      </c>
      <c r="O593" s="40">
        <v>0</v>
      </c>
      <c r="P593" s="40">
        <v>1</v>
      </c>
      <c r="Q593" s="51">
        <v>0</v>
      </c>
      <c r="R593" s="236" t="s">
        <v>33</v>
      </c>
      <c r="S593" s="297"/>
      <c r="T593" s="272"/>
      <c r="U593" s="271"/>
      <c r="V593" s="298"/>
      <c r="W593" s="71">
        <v>0.75</v>
      </c>
      <c r="X593" s="24"/>
      <c r="Y593" s="24"/>
      <c r="Z593" s="24"/>
      <c r="AA593" s="24"/>
      <c r="AB593" s="10"/>
      <c r="AC593" s="34"/>
      <c r="AD593" s="271"/>
      <c r="AE593" s="271"/>
      <c r="AF593" s="272"/>
      <c r="AG593" s="314"/>
      <c r="AH593" s="315"/>
      <c r="AI593" s="297"/>
      <c r="AJ593" s="271"/>
      <c r="AK593" s="271"/>
      <c r="AL593" s="271"/>
      <c r="AM593" s="298"/>
    </row>
    <row r="594" spans="1:39" x14ac:dyDescent="0.25">
      <c r="A594" s="61">
        <v>43646</v>
      </c>
      <c r="B594" s="62"/>
      <c r="C594" s="63">
        <v>0.36319444444444443</v>
      </c>
      <c r="D594" s="62"/>
      <c r="E594" s="63">
        <v>0.37083333333333335</v>
      </c>
      <c r="F594" s="48" t="e">
        <f>VLOOKUP(G594,APPAREILS!$B$2:$C$702,2,FALSE)</f>
        <v>#N/A</v>
      </c>
      <c r="G594" s="41"/>
      <c r="H594" s="28">
        <v>0.92</v>
      </c>
      <c r="J594" s="273"/>
      <c r="K594" s="300"/>
      <c r="L594" s="48">
        <v>0.92</v>
      </c>
      <c r="M594" s="72"/>
      <c r="N594" s="62">
        <v>1</v>
      </c>
      <c r="O594" s="42">
        <v>0</v>
      </c>
      <c r="P594" s="42">
        <v>1</v>
      </c>
      <c r="Q594" s="52">
        <v>0</v>
      </c>
      <c r="R594" s="237" t="s">
        <v>33</v>
      </c>
      <c r="S594" s="299"/>
      <c r="T594" s="274"/>
      <c r="U594" s="273"/>
      <c r="V594" s="300"/>
      <c r="W594" s="70">
        <v>0.92</v>
      </c>
      <c r="AD594" s="273"/>
      <c r="AE594" s="273"/>
      <c r="AF594" s="274"/>
      <c r="AG594" s="316"/>
      <c r="AH594" s="317"/>
      <c r="AI594" s="299"/>
      <c r="AJ594" s="273"/>
      <c r="AK594" s="273"/>
      <c r="AL594" s="273"/>
      <c r="AM594" s="300"/>
    </row>
    <row r="595" spans="1:39" x14ac:dyDescent="0.25">
      <c r="A595" s="61">
        <v>43646</v>
      </c>
      <c r="B595" s="62"/>
      <c r="C595" s="63">
        <v>0.48194444444444445</v>
      </c>
      <c r="D595" s="62"/>
      <c r="E595" s="63">
        <v>0.48958333333333331</v>
      </c>
      <c r="F595" s="48" t="e">
        <f>VLOOKUP(G595,APPAREILS!$B$2:$C$702,2,FALSE)</f>
        <v>#N/A</v>
      </c>
      <c r="G595" s="41"/>
      <c r="H595" s="28">
        <v>0.88</v>
      </c>
      <c r="J595" s="273"/>
      <c r="K595" s="300"/>
      <c r="L595" s="48">
        <v>0.88</v>
      </c>
      <c r="M595" s="72"/>
      <c r="N595" s="62">
        <v>1</v>
      </c>
      <c r="O595" s="42">
        <v>0</v>
      </c>
      <c r="P595" s="42">
        <v>1</v>
      </c>
      <c r="Q595" s="52">
        <v>0</v>
      </c>
      <c r="R595" s="237" t="s">
        <v>33</v>
      </c>
      <c r="S595" s="299"/>
      <c r="T595" s="274"/>
      <c r="U595" s="273"/>
      <c r="V595" s="300"/>
      <c r="W595" s="70">
        <v>0.88</v>
      </c>
      <c r="AD595" s="273"/>
      <c r="AE595" s="273"/>
      <c r="AF595" s="274"/>
      <c r="AG595" s="316"/>
      <c r="AH595" s="317"/>
      <c r="AI595" s="299"/>
      <c r="AJ595" s="273"/>
      <c r="AK595" s="273"/>
      <c r="AL595" s="273"/>
      <c r="AM595" s="300"/>
    </row>
    <row r="596" spans="1:39" x14ac:dyDescent="0.25">
      <c r="A596" s="64">
        <v>43646</v>
      </c>
      <c r="B596" s="65"/>
      <c r="C596" s="66">
        <v>0.50416666666666665</v>
      </c>
      <c r="D596" s="65"/>
      <c r="E596" s="66">
        <v>0.51180555555555551</v>
      </c>
      <c r="F596" s="47" t="e">
        <f>VLOOKUP(G596,APPAREILS!$B$2:$C$702,2,FALSE)</f>
        <v>#N/A</v>
      </c>
      <c r="G596" s="39"/>
      <c r="H596" s="29">
        <v>0.93</v>
      </c>
      <c r="I596" s="24"/>
      <c r="J596" s="271"/>
      <c r="K596" s="298"/>
      <c r="L596" s="47">
        <v>0.93</v>
      </c>
      <c r="M596" s="73"/>
      <c r="N596" s="65">
        <v>1</v>
      </c>
      <c r="O596" s="40">
        <v>0</v>
      </c>
      <c r="P596" s="40">
        <v>1</v>
      </c>
      <c r="Q596" s="51">
        <v>0</v>
      </c>
      <c r="R596" s="236" t="s">
        <v>33</v>
      </c>
      <c r="S596" s="297"/>
      <c r="T596" s="272"/>
      <c r="U596" s="271"/>
      <c r="V596" s="298"/>
      <c r="W596" s="71">
        <v>0.93</v>
      </c>
      <c r="X596" s="24"/>
      <c r="Y596" s="24"/>
      <c r="Z596" s="24"/>
      <c r="AA596" s="24"/>
      <c r="AB596" s="10"/>
      <c r="AC596" s="34"/>
      <c r="AD596" s="271"/>
      <c r="AE596" s="271"/>
      <c r="AF596" s="272"/>
      <c r="AG596" s="314"/>
      <c r="AH596" s="315"/>
      <c r="AI596" s="297"/>
      <c r="AJ596" s="271"/>
      <c r="AK596" s="271"/>
      <c r="AL596" s="271"/>
      <c r="AM596" s="298"/>
    </row>
    <row r="597" spans="1:39" x14ac:dyDescent="0.25">
      <c r="A597" s="61">
        <v>43648</v>
      </c>
      <c r="B597" s="62"/>
      <c r="C597" s="63">
        <v>0.13472222222222222</v>
      </c>
      <c r="D597" s="62"/>
      <c r="E597" s="63">
        <v>0.17222222222222225</v>
      </c>
      <c r="F597" s="48" t="e">
        <f>VLOOKUP(G597,APPAREILS!$B$2:$C$702,2,FALSE)</f>
        <v>#N/A</v>
      </c>
      <c r="G597" s="41"/>
      <c r="H597" s="28">
        <v>0.82</v>
      </c>
      <c r="J597" s="273"/>
      <c r="K597" s="300"/>
      <c r="L597" s="48">
        <v>0.82</v>
      </c>
      <c r="M597" s="72"/>
      <c r="N597" s="62">
        <v>1</v>
      </c>
      <c r="O597" s="42">
        <v>0</v>
      </c>
      <c r="P597" s="42">
        <v>1</v>
      </c>
      <c r="Q597" s="52">
        <v>0</v>
      </c>
      <c r="R597" s="237" t="s">
        <v>33</v>
      </c>
      <c r="S597" s="299"/>
      <c r="T597" s="274"/>
      <c r="U597" s="273"/>
      <c r="V597" s="300"/>
      <c r="W597" s="70">
        <v>0.82</v>
      </c>
      <c r="AD597" s="273"/>
      <c r="AE597" s="273"/>
      <c r="AF597" s="274"/>
      <c r="AG597" s="316"/>
      <c r="AH597" s="317"/>
      <c r="AI597" s="299"/>
      <c r="AJ597" s="273"/>
      <c r="AK597" s="273"/>
      <c r="AL597" s="273"/>
      <c r="AM597" s="300"/>
    </row>
    <row r="598" spans="1:39" x14ac:dyDescent="0.25">
      <c r="A598" s="61">
        <v>43648</v>
      </c>
      <c r="B598" s="62"/>
      <c r="C598" s="63">
        <v>0.17222222222222225</v>
      </c>
      <c r="D598" s="62"/>
      <c r="E598" s="63">
        <v>0.20347222222222219</v>
      </c>
      <c r="F598" s="48" t="e">
        <f>VLOOKUP(G598,APPAREILS!$B$2:$C$702,2,FALSE)</f>
        <v>#N/A</v>
      </c>
      <c r="G598" s="41"/>
      <c r="H598" s="28">
        <v>0.75</v>
      </c>
      <c r="J598" s="273"/>
      <c r="K598" s="300"/>
      <c r="L598" s="48">
        <v>0.75</v>
      </c>
      <c r="M598" s="72"/>
      <c r="N598" s="62">
        <v>1</v>
      </c>
      <c r="O598" s="42">
        <v>0</v>
      </c>
      <c r="P598" s="42">
        <v>1</v>
      </c>
      <c r="Q598" s="52">
        <v>0</v>
      </c>
      <c r="R598" s="237" t="s">
        <v>33</v>
      </c>
      <c r="S598" s="299"/>
      <c r="T598" s="274"/>
      <c r="U598" s="273"/>
      <c r="V598" s="300"/>
      <c r="W598" s="70">
        <v>0.75</v>
      </c>
      <c r="AD598" s="273"/>
      <c r="AE598" s="273"/>
      <c r="AF598" s="274"/>
      <c r="AG598" s="316"/>
      <c r="AH598" s="317"/>
      <c r="AI598" s="299"/>
      <c r="AJ598" s="273"/>
      <c r="AK598" s="273"/>
      <c r="AL598" s="273"/>
      <c r="AM598" s="300"/>
    </row>
    <row r="599" spans="1:39" x14ac:dyDescent="0.25">
      <c r="A599" s="64">
        <v>43648</v>
      </c>
      <c r="B599" s="65"/>
      <c r="C599" s="66">
        <v>0.22222222222222221</v>
      </c>
      <c r="D599" s="65"/>
      <c r="E599" s="66">
        <v>0.25625000000000003</v>
      </c>
      <c r="F599" s="47" t="e">
        <f>VLOOKUP(G599,APPAREILS!$B$2:$C$702,2,FALSE)</f>
        <v>#N/A</v>
      </c>
      <c r="G599" s="39"/>
      <c r="H599" s="29">
        <v>0.9</v>
      </c>
      <c r="I599" s="24"/>
      <c r="J599" s="271"/>
      <c r="K599" s="298"/>
      <c r="L599" s="47">
        <v>0.9</v>
      </c>
      <c r="M599" s="73"/>
      <c r="N599" s="65">
        <v>1</v>
      </c>
      <c r="O599" s="40">
        <v>0</v>
      </c>
      <c r="P599" s="40">
        <v>1</v>
      </c>
      <c r="Q599" s="51">
        <v>0</v>
      </c>
      <c r="R599" s="236" t="s">
        <v>33</v>
      </c>
      <c r="S599" s="297"/>
      <c r="T599" s="272"/>
      <c r="U599" s="271"/>
      <c r="V599" s="298"/>
      <c r="W599" s="71">
        <v>0.9</v>
      </c>
      <c r="X599" s="24"/>
      <c r="Y599" s="24"/>
      <c r="Z599" s="24"/>
      <c r="AA599" s="24"/>
      <c r="AB599" s="10"/>
      <c r="AC599" s="34"/>
      <c r="AD599" s="271"/>
      <c r="AE599" s="271"/>
      <c r="AF599" s="272"/>
      <c r="AG599" s="314"/>
      <c r="AH599" s="315"/>
      <c r="AI599" s="297"/>
      <c r="AJ599" s="271"/>
      <c r="AK599" s="271"/>
      <c r="AL599" s="271"/>
      <c r="AM599" s="298"/>
    </row>
    <row r="600" spans="1:39" x14ac:dyDescent="0.25">
      <c r="A600" s="61">
        <v>43650</v>
      </c>
      <c r="B600" s="62"/>
      <c r="C600" s="63">
        <v>0.15138888888888888</v>
      </c>
      <c r="D600" s="62"/>
      <c r="E600" s="63">
        <v>0.18958333333333333</v>
      </c>
      <c r="F600" s="48" t="e">
        <f>VLOOKUP(G600,APPAREILS!$B$2:$C$702,2,FALSE)</f>
        <v>#N/A</v>
      </c>
      <c r="G600" s="41"/>
      <c r="H600" s="28">
        <v>0.92</v>
      </c>
      <c r="J600" s="273"/>
      <c r="K600" s="300"/>
      <c r="L600" s="48">
        <v>0.92</v>
      </c>
      <c r="M600" s="72"/>
      <c r="N600" s="62">
        <v>1</v>
      </c>
      <c r="O600" s="42">
        <v>0</v>
      </c>
      <c r="P600" s="42">
        <v>1</v>
      </c>
      <c r="Q600" s="52">
        <v>0</v>
      </c>
      <c r="R600" s="237" t="s">
        <v>33</v>
      </c>
      <c r="S600" s="299"/>
      <c r="T600" s="274"/>
      <c r="U600" s="273"/>
      <c r="V600" s="300"/>
      <c r="W600" s="70">
        <v>0.92</v>
      </c>
      <c r="AD600" s="273"/>
      <c r="AE600" s="273"/>
      <c r="AF600" s="274"/>
      <c r="AG600" s="316"/>
      <c r="AH600" s="317"/>
      <c r="AI600" s="299"/>
      <c r="AJ600" s="273"/>
      <c r="AK600" s="273"/>
      <c r="AL600" s="273"/>
      <c r="AM600" s="300"/>
    </row>
    <row r="601" spans="1:39" x14ac:dyDescent="0.25">
      <c r="A601" s="61">
        <v>43651</v>
      </c>
      <c r="B601" s="62"/>
      <c r="C601" s="63">
        <v>0.12916666666666668</v>
      </c>
      <c r="D601" s="62"/>
      <c r="E601" s="63">
        <v>0.16805555555555554</v>
      </c>
      <c r="F601" s="48" t="e">
        <f>VLOOKUP(G601,APPAREILS!$B$2:$C$702,2,FALSE)</f>
        <v>#N/A</v>
      </c>
      <c r="G601" s="41"/>
      <c r="H601" s="28">
        <v>0.45</v>
      </c>
      <c r="J601" s="273"/>
      <c r="K601" s="300"/>
      <c r="L601" s="48">
        <v>0.45</v>
      </c>
      <c r="M601" s="72"/>
      <c r="N601" s="62">
        <v>1</v>
      </c>
      <c r="O601" s="42">
        <v>0</v>
      </c>
      <c r="P601" s="42">
        <v>1</v>
      </c>
      <c r="Q601" s="52">
        <v>0</v>
      </c>
      <c r="R601" s="237" t="s">
        <v>33</v>
      </c>
      <c r="S601" s="299"/>
      <c r="T601" s="274"/>
      <c r="U601" s="273"/>
      <c r="V601" s="300"/>
      <c r="W601" s="70">
        <v>0.45</v>
      </c>
      <c r="AD601" s="273"/>
      <c r="AE601" s="273"/>
      <c r="AF601" s="274"/>
      <c r="AG601" s="316"/>
      <c r="AH601" s="317"/>
      <c r="AI601" s="299"/>
      <c r="AJ601" s="273"/>
      <c r="AK601" s="273"/>
      <c r="AL601" s="273"/>
      <c r="AM601" s="300"/>
    </row>
    <row r="602" spans="1:39" x14ac:dyDescent="0.25">
      <c r="A602" s="64">
        <v>43651</v>
      </c>
      <c r="B602" s="65"/>
      <c r="C602" s="66">
        <v>0.16597222222222222</v>
      </c>
      <c r="D602" s="65"/>
      <c r="E602" s="66">
        <v>0.20416666666666669</v>
      </c>
      <c r="F602" s="47" t="e">
        <f>VLOOKUP(G602,APPAREILS!$B$2:$C$702,2,FALSE)</f>
        <v>#N/A</v>
      </c>
      <c r="G602" s="39"/>
      <c r="H602" s="29">
        <v>0.93</v>
      </c>
      <c r="I602" s="24"/>
      <c r="J602" s="271"/>
      <c r="K602" s="298"/>
      <c r="L602" s="47">
        <v>0.93</v>
      </c>
      <c r="M602" s="73"/>
      <c r="N602" s="65">
        <v>1</v>
      </c>
      <c r="O602" s="40">
        <v>0</v>
      </c>
      <c r="P602" s="40">
        <v>1</v>
      </c>
      <c r="Q602" s="51">
        <v>0</v>
      </c>
      <c r="R602" s="236" t="s">
        <v>33</v>
      </c>
      <c r="S602" s="297"/>
      <c r="T602" s="272"/>
      <c r="U602" s="271"/>
      <c r="V602" s="298"/>
      <c r="W602" s="71">
        <v>0.93</v>
      </c>
      <c r="X602" s="24"/>
      <c r="Y602" s="24"/>
      <c r="Z602" s="24"/>
      <c r="AA602" s="24"/>
      <c r="AB602" s="10"/>
      <c r="AC602" s="34"/>
      <c r="AD602" s="271"/>
      <c r="AE602" s="271"/>
      <c r="AF602" s="272"/>
      <c r="AG602" s="314"/>
      <c r="AH602" s="315"/>
      <c r="AI602" s="297"/>
      <c r="AJ602" s="271"/>
      <c r="AK602" s="271"/>
      <c r="AL602" s="271"/>
      <c r="AM602" s="298"/>
    </row>
    <row r="603" spans="1:39" x14ac:dyDescent="0.25">
      <c r="A603" s="61">
        <v>43651</v>
      </c>
      <c r="B603" s="62"/>
      <c r="C603" s="63">
        <v>0.22569444444444445</v>
      </c>
      <c r="D603" s="62"/>
      <c r="E603" s="63">
        <v>0.26458333333333334</v>
      </c>
      <c r="F603" s="48" t="e">
        <f>VLOOKUP(G603,APPAREILS!$B$2:$C$702,2,FALSE)</f>
        <v>#N/A</v>
      </c>
      <c r="G603" s="41"/>
      <c r="H603" s="28">
        <v>0.92</v>
      </c>
      <c r="J603" s="273"/>
      <c r="K603" s="300"/>
      <c r="L603" s="48">
        <v>0.92</v>
      </c>
      <c r="M603" s="72"/>
      <c r="N603" s="62">
        <v>1</v>
      </c>
      <c r="O603" s="42">
        <v>0</v>
      </c>
      <c r="P603" s="42">
        <v>1</v>
      </c>
      <c r="Q603" s="52">
        <v>0</v>
      </c>
      <c r="R603" s="237" t="s">
        <v>33</v>
      </c>
      <c r="S603" s="299"/>
      <c r="T603" s="274"/>
      <c r="U603" s="273"/>
      <c r="V603" s="300"/>
      <c r="W603" s="70">
        <v>0.92</v>
      </c>
      <c r="AD603" s="273"/>
      <c r="AE603" s="273"/>
      <c r="AF603" s="274"/>
      <c r="AG603" s="316"/>
      <c r="AH603" s="317"/>
      <c r="AI603" s="299"/>
      <c r="AJ603" s="273"/>
      <c r="AK603" s="273"/>
      <c r="AL603" s="273"/>
      <c r="AM603" s="300"/>
    </row>
    <row r="604" spans="1:39" x14ac:dyDescent="0.25">
      <c r="A604" s="61">
        <v>43651</v>
      </c>
      <c r="B604" s="62"/>
      <c r="C604" s="63">
        <v>0.26458333333333334</v>
      </c>
      <c r="D604" s="62"/>
      <c r="E604" s="63">
        <v>0.28333333333333333</v>
      </c>
      <c r="F604" s="48" t="e">
        <f>VLOOKUP(G604,APPAREILS!$B$2:$C$702,2,FALSE)</f>
        <v>#N/A</v>
      </c>
      <c r="G604" s="41"/>
      <c r="H604" s="28">
        <v>0.93</v>
      </c>
      <c r="J604" s="273"/>
      <c r="K604" s="300"/>
      <c r="L604" s="48">
        <v>0.93</v>
      </c>
      <c r="M604" s="72"/>
      <c r="N604" s="62">
        <v>1</v>
      </c>
      <c r="O604" s="42">
        <v>0</v>
      </c>
      <c r="P604" s="42">
        <v>1</v>
      </c>
      <c r="Q604" s="52">
        <v>0</v>
      </c>
      <c r="R604" s="237" t="s">
        <v>33</v>
      </c>
      <c r="S604" s="299"/>
      <c r="T604" s="274"/>
      <c r="U604" s="273"/>
      <c r="V604" s="300"/>
      <c r="W604" s="70">
        <v>0.93</v>
      </c>
      <c r="AD604" s="273"/>
      <c r="AE604" s="273"/>
      <c r="AF604" s="274"/>
      <c r="AG604" s="316"/>
      <c r="AH604" s="317"/>
      <c r="AI604" s="299"/>
      <c r="AJ604" s="273"/>
      <c r="AK604" s="273"/>
      <c r="AL604" s="273"/>
      <c r="AM604" s="300"/>
    </row>
    <row r="605" spans="1:39" x14ac:dyDescent="0.25">
      <c r="A605" s="64">
        <v>43654</v>
      </c>
      <c r="B605" s="65"/>
      <c r="C605" s="66">
        <v>0.17986111111111111</v>
      </c>
      <c r="D605" s="65"/>
      <c r="E605" s="66">
        <v>0.21388888888888891</v>
      </c>
      <c r="F605" s="47" t="e">
        <f>VLOOKUP(G605,APPAREILS!$B$2:$C$702,2,FALSE)</f>
        <v>#N/A</v>
      </c>
      <c r="G605" s="39"/>
      <c r="H605" s="29">
        <v>0.28000000000000003</v>
      </c>
      <c r="I605" s="24"/>
      <c r="J605" s="271"/>
      <c r="K605" s="298"/>
      <c r="L605" s="47">
        <v>0.28000000000000003</v>
      </c>
      <c r="M605" s="73"/>
      <c r="N605" s="65">
        <v>1</v>
      </c>
      <c r="O605" s="40">
        <v>0</v>
      </c>
      <c r="P605" s="40">
        <v>1</v>
      </c>
      <c r="Q605" s="51">
        <v>0</v>
      </c>
      <c r="R605" s="236" t="s">
        <v>33</v>
      </c>
      <c r="S605" s="297"/>
      <c r="T605" s="272"/>
      <c r="U605" s="271"/>
      <c r="V605" s="298"/>
      <c r="W605" s="71">
        <v>0.28000000000000003</v>
      </c>
      <c r="X605" s="24"/>
      <c r="Y605" s="24"/>
      <c r="Z605" s="24"/>
      <c r="AA605" s="24"/>
      <c r="AB605" s="10"/>
      <c r="AC605" s="34"/>
      <c r="AD605" s="271"/>
      <c r="AE605" s="271"/>
      <c r="AF605" s="272"/>
      <c r="AG605" s="314"/>
      <c r="AH605" s="315"/>
      <c r="AI605" s="297"/>
      <c r="AJ605" s="271"/>
      <c r="AK605" s="271"/>
      <c r="AL605" s="271"/>
      <c r="AM605" s="298"/>
    </row>
    <row r="606" spans="1:39" x14ac:dyDescent="0.25">
      <c r="A606" s="61">
        <v>43654</v>
      </c>
      <c r="B606" s="62"/>
      <c r="C606" s="63">
        <v>0.22500000000000001</v>
      </c>
      <c r="D606" s="62"/>
      <c r="E606" s="63">
        <v>0.26319444444444445</v>
      </c>
      <c r="F606" s="48" t="e">
        <f>VLOOKUP(G606,APPAREILS!$B$2:$C$702,2,FALSE)</f>
        <v>#N/A</v>
      </c>
      <c r="G606" s="41"/>
      <c r="H606" s="28">
        <v>0.92</v>
      </c>
      <c r="J606" s="273"/>
      <c r="K606" s="300"/>
      <c r="L606" s="48">
        <v>0.92</v>
      </c>
      <c r="M606" s="72"/>
      <c r="N606" s="62">
        <v>1</v>
      </c>
      <c r="O606" s="42">
        <v>0</v>
      </c>
      <c r="P606" s="42">
        <v>1</v>
      </c>
      <c r="Q606" s="52">
        <v>0</v>
      </c>
      <c r="R606" s="237" t="s">
        <v>33</v>
      </c>
      <c r="S606" s="299"/>
      <c r="T606" s="274"/>
      <c r="U606" s="273"/>
      <c r="V606" s="300"/>
      <c r="W606" s="70">
        <v>0.92</v>
      </c>
      <c r="AD606" s="273"/>
      <c r="AE606" s="273"/>
      <c r="AF606" s="274"/>
      <c r="AG606" s="316"/>
      <c r="AH606" s="317"/>
      <c r="AI606" s="299"/>
      <c r="AJ606" s="273"/>
      <c r="AK606" s="273"/>
      <c r="AL606" s="273"/>
      <c r="AM606" s="300"/>
    </row>
    <row r="607" spans="1:39" x14ac:dyDescent="0.25">
      <c r="A607" s="61">
        <v>43654</v>
      </c>
      <c r="B607" s="62"/>
      <c r="C607" s="63">
        <v>0.26250000000000001</v>
      </c>
      <c r="D607" s="62"/>
      <c r="E607" s="63">
        <v>0.30069444444444443</v>
      </c>
      <c r="F607" s="48" t="e">
        <f>VLOOKUP(G607,APPAREILS!$B$2:$C$702,2,FALSE)</f>
        <v>#N/A</v>
      </c>
      <c r="G607" s="41"/>
      <c r="H607" s="28">
        <v>0.92</v>
      </c>
      <c r="J607" s="273"/>
      <c r="K607" s="300"/>
      <c r="L607" s="48">
        <v>0.92</v>
      </c>
      <c r="M607" s="72"/>
      <c r="N607" s="62">
        <v>1</v>
      </c>
      <c r="O607" s="42">
        <v>0</v>
      </c>
      <c r="P607" s="42">
        <v>1</v>
      </c>
      <c r="Q607" s="52">
        <v>0</v>
      </c>
      <c r="R607" s="237" t="s">
        <v>33</v>
      </c>
      <c r="S607" s="299"/>
      <c r="T607" s="274"/>
      <c r="U607" s="273"/>
      <c r="V607" s="300"/>
      <c r="W607" s="70">
        <v>0.92</v>
      </c>
      <c r="AD607" s="273"/>
      <c r="AE607" s="273"/>
      <c r="AF607" s="274"/>
      <c r="AG607" s="316"/>
      <c r="AH607" s="317"/>
      <c r="AI607" s="299"/>
      <c r="AJ607" s="273"/>
      <c r="AK607" s="273"/>
      <c r="AL607" s="273"/>
      <c r="AM607" s="300"/>
    </row>
    <row r="608" spans="1:39" x14ac:dyDescent="0.25">
      <c r="A608" s="64">
        <v>43654</v>
      </c>
      <c r="B608" s="65"/>
      <c r="C608" s="66">
        <v>0.31666666666666665</v>
      </c>
      <c r="D608" s="65"/>
      <c r="E608" s="66">
        <v>0.32847222222222222</v>
      </c>
      <c r="F608" s="47" t="e">
        <f>VLOOKUP(G608,APPAREILS!$B$2:$C$702,2,FALSE)</f>
        <v>#N/A</v>
      </c>
      <c r="G608" s="39"/>
      <c r="H608" s="29">
        <v>0.82</v>
      </c>
      <c r="I608" s="24"/>
      <c r="J608" s="271"/>
      <c r="K608" s="298"/>
      <c r="L608" s="47">
        <v>0.82</v>
      </c>
      <c r="M608" s="73"/>
      <c r="N608" s="65">
        <v>1</v>
      </c>
      <c r="O608" s="40">
        <v>0</v>
      </c>
      <c r="P608" s="40">
        <v>1</v>
      </c>
      <c r="Q608" s="51">
        <v>0</v>
      </c>
      <c r="R608" s="236" t="s">
        <v>33</v>
      </c>
      <c r="S608" s="297"/>
      <c r="T608" s="272"/>
      <c r="U608" s="271"/>
      <c r="V608" s="298"/>
      <c r="W608" s="71">
        <v>0.82</v>
      </c>
      <c r="X608" s="24"/>
      <c r="Y608" s="24"/>
      <c r="Z608" s="24"/>
      <c r="AA608" s="24"/>
      <c r="AB608" s="10"/>
      <c r="AC608" s="34"/>
      <c r="AD608" s="271"/>
      <c r="AE608" s="271"/>
      <c r="AF608" s="272"/>
      <c r="AG608" s="314"/>
      <c r="AH608" s="315"/>
      <c r="AI608" s="297"/>
      <c r="AJ608" s="271"/>
      <c r="AK608" s="271"/>
      <c r="AL608" s="271"/>
      <c r="AM608" s="298"/>
    </row>
    <row r="609" spans="1:39" x14ac:dyDescent="0.25">
      <c r="A609" s="61">
        <v>43655</v>
      </c>
      <c r="B609" s="62"/>
      <c r="C609" s="63">
        <v>0.12638888888888888</v>
      </c>
      <c r="D609" s="62"/>
      <c r="E609" s="63">
        <v>0.16388888888888889</v>
      </c>
      <c r="F609" s="48" t="e">
        <f>VLOOKUP(G609,APPAREILS!$B$2:$C$702,2,FALSE)</f>
        <v>#N/A</v>
      </c>
      <c r="G609" s="41"/>
      <c r="H609" s="28">
        <v>0.9</v>
      </c>
      <c r="J609" s="273"/>
      <c r="K609" s="300"/>
      <c r="L609" s="48">
        <v>0.9</v>
      </c>
      <c r="M609" s="72"/>
      <c r="N609" s="62">
        <v>1</v>
      </c>
      <c r="O609" s="42">
        <v>0</v>
      </c>
      <c r="P609" s="42">
        <v>1</v>
      </c>
      <c r="Q609" s="52">
        <v>0</v>
      </c>
      <c r="R609" s="237" t="s">
        <v>33</v>
      </c>
      <c r="S609" s="299"/>
      <c r="T609" s="274"/>
      <c r="U609" s="273"/>
      <c r="V609" s="300"/>
      <c r="W609" s="70">
        <v>0.9</v>
      </c>
      <c r="AD609" s="273"/>
      <c r="AE609" s="273"/>
      <c r="AF609" s="274"/>
      <c r="AG609" s="316"/>
      <c r="AH609" s="317"/>
      <c r="AI609" s="299"/>
      <c r="AJ609" s="273"/>
      <c r="AK609" s="273"/>
      <c r="AL609" s="273"/>
      <c r="AM609" s="300"/>
    </row>
    <row r="610" spans="1:39" x14ac:dyDescent="0.25">
      <c r="A610" s="61">
        <v>43655</v>
      </c>
      <c r="B610" s="62"/>
      <c r="C610" s="63">
        <v>0.16250000000000001</v>
      </c>
      <c r="D610" s="62"/>
      <c r="E610" s="63">
        <v>0.20069444444444443</v>
      </c>
      <c r="F610" s="48" t="e">
        <f>VLOOKUP(G610,APPAREILS!$B$2:$C$702,2,FALSE)</f>
        <v>#N/A</v>
      </c>
      <c r="G610" s="41"/>
      <c r="H610" s="28">
        <v>0.92</v>
      </c>
      <c r="J610" s="273"/>
      <c r="K610" s="300"/>
      <c r="L610" s="48">
        <v>0.92</v>
      </c>
      <c r="M610" s="72"/>
      <c r="N610" s="62">
        <v>1</v>
      </c>
      <c r="O610" s="42">
        <v>0</v>
      </c>
      <c r="P610" s="42">
        <v>1</v>
      </c>
      <c r="Q610" s="52">
        <v>0</v>
      </c>
      <c r="R610" s="237" t="s">
        <v>33</v>
      </c>
      <c r="S610" s="299"/>
      <c r="T610" s="274"/>
      <c r="U610" s="273"/>
      <c r="V610" s="300"/>
      <c r="W610" s="70">
        <v>0.92</v>
      </c>
      <c r="AD610" s="273"/>
      <c r="AE610" s="273"/>
      <c r="AF610" s="274"/>
      <c r="AG610" s="316"/>
      <c r="AH610" s="317"/>
      <c r="AI610" s="299"/>
      <c r="AJ610" s="273"/>
      <c r="AK610" s="273"/>
      <c r="AL610" s="273"/>
      <c r="AM610" s="300"/>
    </row>
    <row r="611" spans="1:39" x14ac:dyDescent="0.25">
      <c r="A611" s="64">
        <v>43655</v>
      </c>
      <c r="B611" s="65"/>
      <c r="C611" s="66">
        <v>0.21805555555555556</v>
      </c>
      <c r="D611" s="65"/>
      <c r="E611" s="66">
        <v>0.25555555555555559</v>
      </c>
      <c r="F611" s="47" t="e">
        <f>VLOOKUP(G611,APPAREILS!$B$2:$C$702,2,FALSE)</f>
        <v>#N/A</v>
      </c>
      <c r="G611" s="39"/>
      <c r="H611" s="29">
        <v>0.9</v>
      </c>
      <c r="I611" s="24"/>
      <c r="J611" s="271"/>
      <c r="K611" s="298"/>
      <c r="L611" s="47">
        <v>0.9</v>
      </c>
      <c r="M611" s="73"/>
      <c r="N611" s="65">
        <v>1</v>
      </c>
      <c r="O611" s="40">
        <v>0</v>
      </c>
      <c r="P611" s="40">
        <v>1</v>
      </c>
      <c r="Q611" s="51">
        <v>0</v>
      </c>
      <c r="R611" s="236" t="s">
        <v>33</v>
      </c>
      <c r="S611" s="297"/>
      <c r="T611" s="272"/>
      <c r="U611" s="271"/>
      <c r="V611" s="298"/>
      <c r="W611" s="71">
        <v>0.9</v>
      </c>
      <c r="X611" s="24"/>
      <c r="Y611" s="24"/>
      <c r="Z611" s="24"/>
      <c r="AA611" s="24"/>
      <c r="AB611" s="10"/>
      <c r="AC611" s="34"/>
      <c r="AD611" s="271"/>
      <c r="AE611" s="271"/>
      <c r="AF611" s="272"/>
      <c r="AG611" s="314"/>
      <c r="AH611" s="315"/>
      <c r="AI611" s="297"/>
      <c r="AJ611" s="271"/>
      <c r="AK611" s="271"/>
      <c r="AL611" s="271"/>
      <c r="AM611" s="298"/>
    </row>
    <row r="612" spans="1:39" x14ac:dyDescent="0.25">
      <c r="A612" s="61">
        <v>43656</v>
      </c>
      <c r="B612" s="62"/>
      <c r="C612" s="63">
        <v>0.12708333333333333</v>
      </c>
      <c r="D612" s="62"/>
      <c r="E612" s="63">
        <v>0.16666666666666666</v>
      </c>
      <c r="F612" s="48" t="e">
        <f>VLOOKUP(G612,APPAREILS!$B$2:$C$702,2,FALSE)</f>
        <v>#N/A</v>
      </c>
      <c r="G612" s="41"/>
      <c r="H612" s="28">
        <v>0.95</v>
      </c>
      <c r="J612" s="273"/>
      <c r="K612" s="300"/>
      <c r="L612" s="48">
        <v>0.95</v>
      </c>
      <c r="M612" s="72"/>
      <c r="N612" s="62">
        <v>1</v>
      </c>
      <c r="O612" s="42">
        <v>0</v>
      </c>
      <c r="P612" s="42">
        <v>1</v>
      </c>
      <c r="Q612" s="52">
        <v>0</v>
      </c>
      <c r="R612" s="237" t="s">
        <v>33</v>
      </c>
      <c r="S612" s="299"/>
      <c r="T612" s="274"/>
      <c r="U612" s="273"/>
      <c r="V612" s="300"/>
      <c r="W612" s="70">
        <v>0.95</v>
      </c>
      <c r="AD612" s="273"/>
      <c r="AE612" s="273"/>
      <c r="AF612" s="274"/>
      <c r="AG612" s="316"/>
      <c r="AH612" s="317"/>
      <c r="AI612" s="299"/>
      <c r="AJ612" s="273"/>
      <c r="AK612" s="273"/>
      <c r="AL612" s="273"/>
      <c r="AM612" s="300"/>
    </row>
    <row r="613" spans="1:39" x14ac:dyDescent="0.25">
      <c r="A613" s="61">
        <v>43656</v>
      </c>
      <c r="B613" s="62"/>
      <c r="C613" s="63">
        <v>0.18263888888888891</v>
      </c>
      <c r="D613" s="62"/>
      <c r="E613" s="63">
        <v>0.22222222222222221</v>
      </c>
      <c r="F613" s="48" t="e">
        <f>VLOOKUP(G613,APPAREILS!$B$2:$C$702,2,FALSE)</f>
        <v>#N/A</v>
      </c>
      <c r="G613" s="41"/>
      <c r="H613" s="28">
        <v>0.95</v>
      </c>
      <c r="J613" s="273"/>
      <c r="K613" s="300"/>
      <c r="L613" s="48">
        <v>0.95</v>
      </c>
      <c r="M613" s="72"/>
      <c r="N613" s="62">
        <v>1</v>
      </c>
      <c r="O613" s="42">
        <v>0</v>
      </c>
      <c r="P613" s="42">
        <v>1</v>
      </c>
      <c r="Q613" s="52">
        <v>0</v>
      </c>
      <c r="R613" s="237" t="s">
        <v>33</v>
      </c>
      <c r="S613" s="299"/>
      <c r="T613" s="274"/>
      <c r="U613" s="273"/>
      <c r="V613" s="300"/>
      <c r="W613" s="70">
        <v>0.95</v>
      </c>
      <c r="AD613" s="273"/>
      <c r="AE613" s="273"/>
      <c r="AF613" s="274"/>
      <c r="AG613" s="316"/>
      <c r="AH613" s="317"/>
      <c r="AI613" s="299"/>
      <c r="AJ613" s="273"/>
      <c r="AK613" s="273"/>
      <c r="AL613" s="273"/>
      <c r="AM613" s="300"/>
    </row>
    <row r="614" spans="1:39" x14ac:dyDescent="0.25">
      <c r="A614" s="64">
        <v>43660</v>
      </c>
      <c r="B614" s="65"/>
      <c r="C614" s="66">
        <v>0.12986111111111112</v>
      </c>
      <c r="D614" s="65"/>
      <c r="E614" s="66">
        <v>0.17083333333333331</v>
      </c>
      <c r="F614" s="47" t="e">
        <f>VLOOKUP(G614,APPAREILS!$B$2:$C$702,2,FALSE)</f>
        <v>#N/A</v>
      </c>
      <c r="G614" s="39"/>
      <c r="H614" s="29">
        <v>0.78</v>
      </c>
      <c r="I614" s="24"/>
      <c r="J614" s="271"/>
      <c r="K614" s="298"/>
      <c r="L614" s="47">
        <v>0.78</v>
      </c>
      <c r="M614" s="73"/>
      <c r="N614" s="65">
        <v>1</v>
      </c>
      <c r="O614" s="40">
        <v>0</v>
      </c>
      <c r="P614" s="40">
        <v>1</v>
      </c>
      <c r="Q614" s="51">
        <v>0</v>
      </c>
      <c r="R614" s="236" t="s">
        <v>33</v>
      </c>
      <c r="S614" s="297"/>
      <c r="T614" s="272"/>
      <c r="U614" s="271"/>
      <c r="V614" s="298"/>
      <c r="W614" s="71">
        <v>0.78</v>
      </c>
      <c r="X614" s="24"/>
      <c r="Y614" s="24"/>
      <c r="Z614" s="24"/>
      <c r="AA614" s="24"/>
      <c r="AB614" s="10"/>
      <c r="AC614" s="34"/>
      <c r="AD614" s="271"/>
      <c r="AE614" s="271"/>
      <c r="AF614" s="272"/>
      <c r="AG614" s="314"/>
      <c r="AH614" s="315"/>
      <c r="AI614" s="297"/>
      <c r="AJ614" s="271"/>
      <c r="AK614" s="271"/>
      <c r="AL614" s="271"/>
      <c r="AM614" s="298"/>
    </row>
    <row r="615" spans="1:39" x14ac:dyDescent="0.25">
      <c r="A615" s="61">
        <v>43660</v>
      </c>
      <c r="B615" s="62"/>
      <c r="C615" s="63">
        <v>0.19097222222222221</v>
      </c>
      <c r="D615" s="62"/>
      <c r="E615" s="63">
        <v>0.23124999999999998</v>
      </c>
      <c r="F615" s="48" t="e">
        <f>VLOOKUP(G615,APPAREILS!$B$2:$C$702,2,FALSE)</f>
        <v>#N/A</v>
      </c>
      <c r="G615" s="41"/>
      <c r="H615" s="28">
        <v>0.97</v>
      </c>
      <c r="J615" s="273"/>
      <c r="K615" s="300"/>
      <c r="L615" s="48">
        <v>0.97</v>
      </c>
      <c r="M615" s="72"/>
      <c r="N615" s="62">
        <v>1</v>
      </c>
      <c r="O615" s="42">
        <v>0</v>
      </c>
      <c r="P615" s="42">
        <v>1</v>
      </c>
      <c r="Q615" s="52">
        <v>0</v>
      </c>
      <c r="R615" s="237" t="s">
        <v>33</v>
      </c>
      <c r="S615" s="299"/>
      <c r="T615" s="274"/>
      <c r="U615" s="273"/>
      <c r="V615" s="300"/>
      <c r="W615" s="70">
        <v>0.97</v>
      </c>
      <c r="AD615" s="273"/>
      <c r="AE615" s="273"/>
      <c r="AF615" s="274"/>
      <c r="AG615" s="316"/>
      <c r="AH615" s="317"/>
      <c r="AI615" s="299"/>
      <c r="AJ615" s="273"/>
      <c r="AK615" s="273"/>
      <c r="AL615" s="273"/>
      <c r="AM615" s="300"/>
    </row>
    <row r="616" spans="1:39" x14ac:dyDescent="0.25">
      <c r="A616" s="61">
        <v>43660</v>
      </c>
      <c r="B616" s="62"/>
      <c r="C616" s="63">
        <v>0.23124999999999998</v>
      </c>
      <c r="D616" s="62"/>
      <c r="E616" s="63">
        <v>0.2638888888888889</v>
      </c>
      <c r="F616" s="48" t="e">
        <f>VLOOKUP(G616,APPAREILS!$B$2:$C$702,2,FALSE)</f>
        <v>#N/A</v>
      </c>
      <c r="G616" s="41"/>
      <c r="H616" s="28">
        <v>0.98</v>
      </c>
      <c r="J616" s="273"/>
      <c r="K616" s="300"/>
      <c r="L616" s="48">
        <v>0.98</v>
      </c>
      <c r="M616" s="72"/>
      <c r="N616" s="62">
        <v>1</v>
      </c>
      <c r="O616" s="42">
        <v>0</v>
      </c>
      <c r="P616" s="42">
        <v>1</v>
      </c>
      <c r="Q616" s="52">
        <v>0</v>
      </c>
      <c r="R616" s="237" t="s">
        <v>33</v>
      </c>
      <c r="S616" s="299"/>
      <c r="T616" s="274"/>
      <c r="U616" s="273"/>
      <c r="V616" s="300"/>
      <c r="W616" s="70">
        <v>0.98</v>
      </c>
      <c r="AD616" s="273"/>
      <c r="AE616" s="273"/>
      <c r="AF616" s="274"/>
      <c r="AG616" s="316"/>
      <c r="AH616" s="317"/>
      <c r="AI616" s="299"/>
      <c r="AJ616" s="273"/>
      <c r="AK616" s="273"/>
      <c r="AL616" s="273"/>
      <c r="AM616" s="300"/>
    </row>
    <row r="617" spans="1:39" x14ac:dyDescent="0.25">
      <c r="A617" s="64">
        <v>43661</v>
      </c>
      <c r="B617" s="65"/>
      <c r="C617" s="66">
        <v>0.11944444444444445</v>
      </c>
      <c r="D617" s="65"/>
      <c r="E617" s="66">
        <v>0.12916666666666668</v>
      </c>
      <c r="F617" s="47" t="e">
        <f>VLOOKUP(G617,APPAREILS!$B$2:$C$702,2,FALSE)</f>
        <v>#N/A</v>
      </c>
      <c r="G617" s="39"/>
      <c r="H617" s="29">
        <v>0.25</v>
      </c>
      <c r="I617" s="24"/>
      <c r="J617" s="271"/>
      <c r="K617" s="298"/>
      <c r="L617" s="47">
        <v>0.25</v>
      </c>
      <c r="M617" s="73"/>
      <c r="N617" s="65">
        <v>1</v>
      </c>
      <c r="O617" s="40">
        <v>0</v>
      </c>
      <c r="P617" s="40">
        <v>1</v>
      </c>
      <c r="Q617" s="51">
        <v>0</v>
      </c>
      <c r="R617" s="236" t="s">
        <v>33</v>
      </c>
      <c r="S617" s="297"/>
      <c r="T617" s="272"/>
      <c r="U617" s="271"/>
      <c r="V617" s="298"/>
      <c r="W617" s="71">
        <v>0.25</v>
      </c>
      <c r="X617" s="24"/>
      <c r="Y617" s="24"/>
      <c r="Z617" s="24"/>
      <c r="AA617" s="24"/>
      <c r="AB617" s="10"/>
      <c r="AC617" s="34"/>
      <c r="AD617" s="271"/>
      <c r="AE617" s="271"/>
      <c r="AF617" s="272"/>
      <c r="AG617" s="314"/>
      <c r="AH617" s="315"/>
      <c r="AI617" s="297"/>
      <c r="AJ617" s="271"/>
      <c r="AK617" s="271"/>
      <c r="AL617" s="271"/>
      <c r="AM617" s="298"/>
    </row>
    <row r="618" spans="1:39" x14ac:dyDescent="0.25">
      <c r="A618" s="61">
        <v>43661</v>
      </c>
      <c r="B618" s="62"/>
      <c r="C618" s="63">
        <v>0.13749999999999998</v>
      </c>
      <c r="D618" s="62"/>
      <c r="E618" s="63">
        <v>0.17777777777777778</v>
      </c>
      <c r="F618" s="48" t="e">
        <f>VLOOKUP(G618,APPAREILS!$B$2:$C$702,2,FALSE)</f>
        <v>#N/A</v>
      </c>
      <c r="G618" s="41"/>
      <c r="H618" s="28">
        <v>0.75</v>
      </c>
      <c r="J618" s="273"/>
      <c r="K618" s="300"/>
      <c r="L618" s="48">
        <v>0.75</v>
      </c>
      <c r="M618" s="72"/>
      <c r="N618" s="62">
        <v>1</v>
      </c>
      <c r="O618" s="42">
        <v>0</v>
      </c>
      <c r="P618" s="42">
        <v>1</v>
      </c>
      <c r="Q618" s="52">
        <v>0</v>
      </c>
      <c r="R618" s="237" t="s">
        <v>33</v>
      </c>
      <c r="S618" s="299"/>
      <c r="T618" s="274"/>
      <c r="U618" s="273"/>
      <c r="V618" s="300"/>
      <c r="W618" s="70">
        <v>0.75</v>
      </c>
      <c r="AD618" s="273"/>
      <c r="AE618" s="273"/>
      <c r="AF618" s="274"/>
      <c r="AG618" s="316"/>
      <c r="AH618" s="317"/>
      <c r="AI618" s="299"/>
      <c r="AJ618" s="273"/>
      <c r="AK618" s="273"/>
      <c r="AL618" s="273"/>
      <c r="AM618" s="300"/>
    </row>
    <row r="619" spans="1:39" x14ac:dyDescent="0.25">
      <c r="A619" s="61">
        <v>43661</v>
      </c>
      <c r="B619" s="62"/>
      <c r="C619" s="63">
        <v>0.1875</v>
      </c>
      <c r="D619" s="62"/>
      <c r="E619" s="63">
        <v>0.21875</v>
      </c>
      <c r="F619" s="48" t="e">
        <f>VLOOKUP(G619,APPAREILS!$B$2:$C$702,2,FALSE)</f>
        <v>#N/A</v>
      </c>
      <c r="G619" s="41"/>
      <c r="H619" s="28">
        <v>0.97</v>
      </c>
      <c r="J619" s="273"/>
      <c r="K619" s="300"/>
      <c r="L619" s="48">
        <v>0.97</v>
      </c>
      <c r="M619" s="72"/>
      <c r="N619" s="62">
        <v>1</v>
      </c>
      <c r="O619" s="42">
        <v>0</v>
      </c>
      <c r="P619" s="42">
        <v>1</v>
      </c>
      <c r="Q619" s="52">
        <v>0</v>
      </c>
      <c r="R619" s="237" t="s">
        <v>33</v>
      </c>
      <c r="S619" s="299"/>
      <c r="T619" s="274"/>
      <c r="U619" s="273"/>
      <c r="V619" s="300"/>
      <c r="W619" s="70">
        <v>0.97</v>
      </c>
      <c r="AD619" s="273"/>
      <c r="AE619" s="273"/>
      <c r="AF619" s="274"/>
      <c r="AG619" s="316"/>
      <c r="AH619" s="317"/>
      <c r="AI619" s="299"/>
      <c r="AJ619" s="273"/>
      <c r="AK619" s="273"/>
      <c r="AL619" s="273"/>
      <c r="AM619" s="300"/>
    </row>
    <row r="620" spans="1:39" x14ac:dyDescent="0.25">
      <c r="A620" s="64">
        <v>43661</v>
      </c>
      <c r="B620" s="65"/>
      <c r="C620" s="66">
        <v>0.25486111111111109</v>
      </c>
      <c r="D620" s="65"/>
      <c r="E620" s="66">
        <v>0.26527777777777778</v>
      </c>
      <c r="F620" s="47" t="e">
        <f>VLOOKUP(G620,APPAREILS!$B$2:$C$702,2,FALSE)</f>
        <v>#N/A</v>
      </c>
      <c r="G620" s="39"/>
      <c r="H620" s="29">
        <v>0.23</v>
      </c>
      <c r="I620" s="24"/>
      <c r="J620" s="271"/>
      <c r="K620" s="298"/>
      <c r="L620" s="47">
        <v>0.23</v>
      </c>
      <c r="M620" s="73"/>
      <c r="N620" s="65">
        <v>1</v>
      </c>
      <c r="O620" s="40">
        <v>0</v>
      </c>
      <c r="P620" s="40">
        <v>1</v>
      </c>
      <c r="Q620" s="51">
        <v>0</v>
      </c>
      <c r="R620" s="236" t="s">
        <v>33</v>
      </c>
      <c r="S620" s="297"/>
      <c r="T620" s="272"/>
      <c r="U620" s="271"/>
      <c r="V620" s="298"/>
      <c r="W620" s="71">
        <v>0.23</v>
      </c>
      <c r="X620" s="24"/>
      <c r="Y620" s="24"/>
      <c r="Z620" s="24"/>
      <c r="AA620" s="24"/>
      <c r="AB620" s="10"/>
      <c r="AC620" s="34"/>
      <c r="AD620" s="271"/>
      <c r="AE620" s="271"/>
      <c r="AF620" s="272"/>
      <c r="AG620" s="314"/>
      <c r="AH620" s="315"/>
      <c r="AI620" s="297"/>
      <c r="AJ620" s="271"/>
      <c r="AK620" s="271"/>
      <c r="AL620" s="271"/>
      <c r="AM620" s="298"/>
    </row>
    <row r="621" spans="1:39" x14ac:dyDescent="0.25">
      <c r="A621" s="61">
        <v>43665</v>
      </c>
      <c r="B621" s="62"/>
      <c r="C621" s="63">
        <v>0.24930555555555556</v>
      </c>
      <c r="D621" s="62"/>
      <c r="E621" s="63">
        <v>0.26944444444444443</v>
      </c>
      <c r="F621" s="48" t="e">
        <f>VLOOKUP(G621,APPAREILS!$B$2:$C$702,2,FALSE)</f>
        <v>#N/A</v>
      </c>
      <c r="G621" s="41"/>
      <c r="H621" s="28">
        <v>0.47</v>
      </c>
      <c r="J621" s="273"/>
      <c r="K621" s="300"/>
      <c r="L621" s="48">
        <v>0.47</v>
      </c>
      <c r="M621" s="72"/>
      <c r="N621" s="62">
        <v>1</v>
      </c>
      <c r="O621" s="42">
        <v>0</v>
      </c>
      <c r="P621" s="42">
        <v>1</v>
      </c>
      <c r="Q621" s="52">
        <v>0</v>
      </c>
      <c r="R621" s="237" t="s">
        <v>33</v>
      </c>
      <c r="S621" s="299"/>
      <c r="T621" s="274"/>
      <c r="U621" s="273"/>
      <c r="V621" s="300"/>
      <c r="W621" s="70">
        <v>0.47</v>
      </c>
      <c r="AD621" s="273"/>
      <c r="AE621" s="273"/>
      <c r="AF621" s="274"/>
      <c r="AG621" s="316"/>
      <c r="AH621" s="317"/>
      <c r="AI621" s="299"/>
      <c r="AJ621" s="273"/>
      <c r="AK621" s="273"/>
      <c r="AL621" s="273"/>
      <c r="AM621" s="300"/>
    </row>
    <row r="622" spans="1:39" x14ac:dyDescent="0.25">
      <c r="A622" s="61">
        <v>43665</v>
      </c>
      <c r="B622" s="62"/>
      <c r="C622" s="63">
        <v>0.28472222222222221</v>
      </c>
      <c r="D622" s="62"/>
      <c r="E622" s="63">
        <v>0.30486111111111108</v>
      </c>
      <c r="F622" s="48" t="e">
        <f>VLOOKUP(G622,APPAREILS!$B$2:$C$702,2,FALSE)</f>
        <v>#N/A</v>
      </c>
      <c r="G622" s="41"/>
      <c r="H622" s="28">
        <v>0.48</v>
      </c>
      <c r="J622" s="273"/>
      <c r="K622" s="300"/>
      <c r="L622" s="48">
        <v>0.48</v>
      </c>
      <c r="M622" s="72"/>
      <c r="N622" s="62">
        <v>1</v>
      </c>
      <c r="O622" s="42">
        <v>0</v>
      </c>
      <c r="P622" s="42">
        <v>1</v>
      </c>
      <c r="Q622" s="52">
        <v>0</v>
      </c>
      <c r="R622" s="237" t="s">
        <v>33</v>
      </c>
      <c r="S622" s="299"/>
      <c r="T622" s="274"/>
      <c r="U622" s="273"/>
      <c r="V622" s="300"/>
      <c r="W622" s="70">
        <v>0.48</v>
      </c>
      <c r="AD622" s="273"/>
      <c r="AE622" s="273"/>
      <c r="AF622" s="274"/>
      <c r="AG622" s="316"/>
      <c r="AH622" s="317"/>
      <c r="AI622" s="299"/>
      <c r="AJ622" s="273"/>
      <c r="AK622" s="273"/>
      <c r="AL622" s="273"/>
      <c r="AM622" s="300"/>
    </row>
    <row r="623" spans="1:39" x14ac:dyDescent="0.25">
      <c r="A623" s="64">
        <v>43665</v>
      </c>
      <c r="B623" s="65"/>
      <c r="C623" s="66">
        <v>0.33958333333333335</v>
      </c>
      <c r="D623" s="65"/>
      <c r="E623" s="66">
        <v>0.35902777777777778</v>
      </c>
      <c r="F623" s="47" t="e">
        <f>VLOOKUP(G623,APPAREILS!$B$2:$C$702,2,FALSE)</f>
        <v>#N/A</v>
      </c>
      <c r="G623" s="39"/>
      <c r="H623" s="29">
        <v>0.48</v>
      </c>
      <c r="I623" s="24"/>
      <c r="J623" s="271"/>
      <c r="K623" s="298"/>
      <c r="L623" s="47">
        <v>0.48</v>
      </c>
      <c r="M623" s="73"/>
      <c r="N623" s="65">
        <v>1</v>
      </c>
      <c r="O623" s="40">
        <v>0</v>
      </c>
      <c r="P623" s="40">
        <v>1</v>
      </c>
      <c r="Q623" s="51">
        <v>0</v>
      </c>
      <c r="R623" s="236" t="s">
        <v>33</v>
      </c>
      <c r="S623" s="297"/>
      <c r="T623" s="272"/>
      <c r="U623" s="271"/>
      <c r="V623" s="298"/>
      <c r="W623" s="71">
        <v>0.48</v>
      </c>
      <c r="X623" s="24"/>
      <c r="Y623" s="24"/>
      <c r="Z623" s="24"/>
      <c r="AA623" s="24"/>
      <c r="AB623" s="10"/>
      <c r="AC623" s="34"/>
      <c r="AD623" s="271"/>
      <c r="AE623" s="271"/>
      <c r="AF623" s="272"/>
      <c r="AG623" s="314"/>
      <c r="AH623" s="315"/>
      <c r="AI623" s="297"/>
      <c r="AJ623" s="271"/>
      <c r="AK623" s="271"/>
      <c r="AL623" s="271"/>
      <c r="AM623" s="298"/>
    </row>
    <row r="624" spans="1:39" x14ac:dyDescent="0.25">
      <c r="A624" s="61">
        <v>43666</v>
      </c>
      <c r="B624" s="62"/>
      <c r="C624" s="63">
        <v>0.23194444444444443</v>
      </c>
      <c r="D624" s="62"/>
      <c r="E624" s="63">
        <v>0.25277777777777777</v>
      </c>
      <c r="F624" s="48" t="e">
        <f>VLOOKUP(G624,APPAREILS!$B$2:$C$702,2,FALSE)</f>
        <v>#N/A</v>
      </c>
      <c r="G624" s="41"/>
      <c r="H624" s="28">
        <v>0.68</v>
      </c>
      <c r="J624" s="273"/>
      <c r="K624" s="300"/>
      <c r="L624" s="48">
        <v>0.68</v>
      </c>
      <c r="M624" s="72"/>
      <c r="N624" s="62">
        <v>1</v>
      </c>
      <c r="O624" s="42">
        <v>0</v>
      </c>
      <c r="P624" s="42">
        <v>1</v>
      </c>
      <c r="Q624" s="52">
        <v>0</v>
      </c>
      <c r="R624" s="237" t="s">
        <v>33</v>
      </c>
      <c r="S624" s="299"/>
      <c r="T624" s="274"/>
      <c r="U624" s="273"/>
      <c r="V624" s="300"/>
      <c r="W624" s="70">
        <v>0.68</v>
      </c>
      <c r="AD624" s="273"/>
      <c r="AE624" s="273"/>
      <c r="AF624" s="274"/>
      <c r="AG624" s="316"/>
      <c r="AH624" s="317"/>
      <c r="AI624" s="299"/>
      <c r="AJ624" s="273"/>
      <c r="AK624" s="273"/>
      <c r="AL624" s="273"/>
      <c r="AM624" s="300"/>
    </row>
    <row r="625" spans="1:39" x14ac:dyDescent="0.25">
      <c r="A625" s="61">
        <v>43666</v>
      </c>
      <c r="B625" s="62"/>
      <c r="C625" s="63">
        <v>0.26805555555555555</v>
      </c>
      <c r="D625" s="62"/>
      <c r="E625" s="63">
        <v>0.29791666666666666</v>
      </c>
      <c r="F625" s="48" t="e">
        <f>VLOOKUP(G625,APPAREILS!$B$2:$C$702,2,FALSE)</f>
        <v>#N/A</v>
      </c>
      <c r="G625" s="41"/>
      <c r="H625" s="28">
        <v>1.22</v>
      </c>
      <c r="J625" s="273"/>
      <c r="K625" s="300"/>
      <c r="L625" s="48">
        <v>1.22</v>
      </c>
      <c r="M625" s="72"/>
      <c r="N625" s="62">
        <v>1</v>
      </c>
      <c r="O625" s="42">
        <v>0</v>
      </c>
      <c r="P625" s="42">
        <v>1</v>
      </c>
      <c r="Q625" s="52">
        <v>0</v>
      </c>
      <c r="R625" s="237" t="s">
        <v>33</v>
      </c>
      <c r="S625" s="299"/>
      <c r="T625" s="274"/>
      <c r="U625" s="273"/>
      <c r="V625" s="300"/>
      <c r="W625" s="70">
        <v>1.22</v>
      </c>
      <c r="AD625" s="273"/>
      <c r="AE625" s="273"/>
      <c r="AF625" s="274"/>
      <c r="AG625" s="316"/>
      <c r="AH625" s="317"/>
      <c r="AI625" s="299"/>
      <c r="AJ625" s="273"/>
      <c r="AK625" s="273"/>
      <c r="AL625" s="273"/>
      <c r="AM625" s="300"/>
    </row>
    <row r="626" spans="1:39" x14ac:dyDescent="0.25">
      <c r="A626" s="64">
        <v>43666</v>
      </c>
      <c r="B626" s="65"/>
      <c r="C626" s="66">
        <v>0.32500000000000001</v>
      </c>
      <c r="D626" s="65"/>
      <c r="E626" s="66">
        <v>0.3756944444444445</v>
      </c>
      <c r="F626" s="47" t="e">
        <f>VLOOKUP(G626,APPAREILS!$B$2:$C$702,2,FALSE)</f>
        <v>#N/A</v>
      </c>
      <c r="G626" s="39"/>
      <c r="H626" s="29">
        <v>0.72</v>
      </c>
      <c r="I626" s="24"/>
      <c r="J626" s="271"/>
      <c r="K626" s="298"/>
      <c r="L626" s="47">
        <v>0.72</v>
      </c>
      <c r="M626" s="73"/>
      <c r="N626" s="65">
        <v>1</v>
      </c>
      <c r="O626" s="40">
        <v>0</v>
      </c>
      <c r="P626" s="40">
        <v>1</v>
      </c>
      <c r="Q626" s="51">
        <v>0</v>
      </c>
      <c r="R626" s="236" t="s">
        <v>33</v>
      </c>
      <c r="S626" s="297"/>
      <c r="T626" s="272"/>
      <c r="U626" s="271"/>
      <c r="V626" s="298"/>
      <c r="W626" s="71">
        <v>0.72</v>
      </c>
      <c r="X626" s="24"/>
      <c r="Y626" s="24"/>
      <c r="Z626" s="24"/>
      <c r="AA626" s="24"/>
      <c r="AB626" s="10"/>
      <c r="AC626" s="34"/>
      <c r="AD626" s="271"/>
      <c r="AE626" s="271"/>
      <c r="AF626" s="272"/>
      <c r="AG626" s="314"/>
      <c r="AH626" s="315"/>
      <c r="AI626" s="297"/>
      <c r="AJ626" s="271"/>
      <c r="AK626" s="271"/>
      <c r="AL626" s="271"/>
      <c r="AM626" s="298"/>
    </row>
    <row r="627" spans="1:39" x14ac:dyDescent="0.25">
      <c r="A627" s="61">
        <v>43666</v>
      </c>
      <c r="B627" s="62"/>
      <c r="C627" s="63">
        <v>0.38750000000000001</v>
      </c>
      <c r="D627" s="62"/>
      <c r="E627" s="63">
        <v>0.41597222222222219</v>
      </c>
      <c r="F627" s="48" t="e">
        <f>VLOOKUP(G627,APPAREILS!$B$2:$C$702,2,FALSE)</f>
        <v>#N/A</v>
      </c>
      <c r="G627" s="41"/>
      <c r="H627" s="28">
        <v>0.5</v>
      </c>
      <c r="J627" s="273"/>
      <c r="K627" s="300"/>
      <c r="L627" s="48">
        <v>0.5</v>
      </c>
      <c r="M627" s="72"/>
      <c r="N627" s="62">
        <v>1</v>
      </c>
      <c r="O627" s="42">
        <v>0</v>
      </c>
      <c r="P627" s="42">
        <v>1</v>
      </c>
      <c r="Q627" s="52">
        <v>0</v>
      </c>
      <c r="R627" s="237" t="s">
        <v>33</v>
      </c>
      <c r="S627" s="299"/>
      <c r="T627" s="274"/>
      <c r="U627" s="273"/>
      <c r="V627" s="300"/>
      <c r="W627" s="70">
        <v>0.5</v>
      </c>
      <c r="AD627" s="273"/>
      <c r="AE627" s="273"/>
      <c r="AF627" s="274"/>
      <c r="AG627" s="316"/>
      <c r="AH627" s="317"/>
      <c r="AI627" s="299"/>
      <c r="AJ627" s="273"/>
      <c r="AK627" s="273"/>
      <c r="AL627" s="273"/>
      <c r="AM627" s="300"/>
    </row>
    <row r="628" spans="1:39" x14ac:dyDescent="0.25">
      <c r="A628" s="61">
        <v>43667</v>
      </c>
      <c r="B628" s="62"/>
      <c r="C628" s="63">
        <v>0.1673611111111111</v>
      </c>
      <c r="D628" s="62"/>
      <c r="E628" s="63">
        <v>0.20625000000000002</v>
      </c>
      <c r="F628" s="48" t="e">
        <f>VLOOKUP(G628,APPAREILS!$B$2:$C$702,2,FALSE)</f>
        <v>#N/A</v>
      </c>
      <c r="G628" s="41"/>
      <c r="H628" s="28">
        <v>0.75</v>
      </c>
      <c r="J628" s="273"/>
      <c r="K628" s="300"/>
      <c r="L628" s="48">
        <v>0.75</v>
      </c>
      <c r="M628" s="72"/>
      <c r="N628" s="62">
        <v>1</v>
      </c>
      <c r="O628" s="42">
        <v>0</v>
      </c>
      <c r="P628" s="42">
        <v>1</v>
      </c>
      <c r="Q628" s="52">
        <v>0</v>
      </c>
      <c r="R628" s="237" t="s">
        <v>33</v>
      </c>
      <c r="S628" s="299"/>
      <c r="T628" s="274"/>
      <c r="U628" s="273"/>
      <c r="V628" s="300"/>
      <c r="W628" s="70">
        <v>0.75</v>
      </c>
      <c r="AD628" s="273"/>
      <c r="AE628" s="273"/>
      <c r="AF628" s="274"/>
      <c r="AG628" s="316"/>
      <c r="AH628" s="317"/>
      <c r="AI628" s="299"/>
      <c r="AJ628" s="273"/>
      <c r="AK628" s="273"/>
      <c r="AL628" s="273"/>
      <c r="AM628" s="300"/>
    </row>
    <row r="629" spans="1:39" x14ac:dyDescent="0.25">
      <c r="A629" s="64">
        <v>43667</v>
      </c>
      <c r="B629" s="65"/>
      <c r="C629" s="66">
        <v>0.22152777777777777</v>
      </c>
      <c r="D629" s="65"/>
      <c r="E629" s="66">
        <v>0.25486111111111109</v>
      </c>
      <c r="F629" s="47" t="e">
        <f>VLOOKUP(G629,APPAREILS!$B$2:$C$702,2,FALSE)</f>
        <v>#N/A</v>
      </c>
      <c r="G629" s="39"/>
      <c r="H629" s="29">
        <v>0.88</v>
      </c>
      <c r="I629" s="24"/>
      <c r="J629" s="271"/>
      <c r="K629" s="298"/>
      <c r="L629" s="47">
        <v>0.88</v>
      </c>
      <c r="M629" s="73"/>
      <c r="N629" s="65">
        <v>1</v>
      </c>
      <c r="O629" s="40">
        <v>0</v>
      </c>
      <c r="P629" s="40">
        <v>1</v>
      </c>
      <c r="Q629" s="51">
        <v>0</v>
      </c>
      <c r="R629" s="236" t="s">
        <v>33</v>
      </c>
      <c r="S629" s="297"/>
      <c r="T629" s="272"/>
      <c r="U629" s="271"/>
      <c r="V629" s="298"/>
      <c r="W629" s="71">
        <v>0.88</v>
      </c>
      <c r="X629" s="24"/>
      <c r="Y629" s="24"/>
      <c r="Z629" s="24"/>
      <c r="AA629" s="24"/>
      <c r="AB629" s="10"/>
      <c r="AC629" s="34"/>
      <c r="AD629" s="271"/>
      <c r="AE629" s="271"/>
      <c r="AF629" s="272"/>
      <c r="AG629" s="314"/>
      <c r="AH629" s="315"/>
      <c r="AI629" s="297"/>
      <c r="AJ629" s="271"/>
      <c r="AK629" s="271"/>
      <c r="AL629" s="271"/>
      <c r="AM629" s="298"/>
    </row>
    <row r="630" spans="1:39" x14ac:dyDescent="0.25">
      <c r="A630" s="61">
        <v>43667</v>
      </c>
      <c r="B630" s="62"/>
      <c r="C630" s="63">
        <v>0.2722222222222222</v>
      </c>
      <c r="D630" s="62"/>
      <c r="E630" s="63">
        <v>0.30902777777777779</v>
      </c>
      <c r="F630" s="48" t="e">
        <f>VLOOKUP(G630,APPAREILS!$B$2:$C$702,2,FALSE)</f>
        <v>#N/A</v>
      </c>
      <c r="G630" s="41"/>
      <c r="H630" s="28">
        <v>0.8</v>
      </c>
      <c r="J630" s="273"/>
      <c r="K630" s="300"/>
      <c r="L630" s="48">
        <v>0.8</v>
      </c>
      <c r="M630" s="72"/>
      <c r="N630" s="62">
        <v>1</v>
      </c>
      <c r="O630" s="42">
        <v>0</v>
      </c>
      <c r="P630" s="42">
        <v>1</v>
      </c>
      <c r="Q630" s="52">
        <v>0</v>
      </c>
      <c r="R630" s="237" t="s">
        <v>33</v>
      </c>
      <c r="S630" s="299"/>
      <c r="T630" s="274"/>
      <c r="U630" s="273"/>
      <c r="V630" s="300"/>
      <c r="W630" s="70">
        <v>0.8</v>
      </c>
      <c r="AD630" s="273"/>
      <c r="AE630" s="273"/>
      <c r="AF630" s="274"/>
      <c r="AG630" s="316"/>
      <c r="AH630" s="317"/>
      <c r="AI630" s="299"/>
      <c r="AJ630" s="273"/>
      <c r="AK630" s="273"/>
      <c r="AL630" s="273"/>
      <c r="AM630" s="300"/>
    </row>
    <row r="631" spans="1:39" x14ac:dyDescent="0.25">
      <c r="A631" s="61">
        <v>43667</v>
      </c>
      <c r="B631" s="62"/>
      <c r="C631" s="63">
        <v>0.32291666666666669</v>
      </c>
      <c r="D631" s="62"/>
      <c r="E631" s="63">
        <v>0.35416666666666669</v>
      </c>
      <c r="F631" s="48" t="e">
        <f>VLOOKUP(G631,APPAREILS!$B$2:$C$702,2,FALSE)</f>
        <v>#N/A</v>
      </c>
      <c r="G631" s="41"/>
      <c r="H631" s="28">
        <v>0.93</v>
      </c>
      <c r="J631" s="273"/>
      <c r="K631" s="300"/>
      <c r="L631" s="48">
        <v>0.93</v>
      </c>
      <c r="M631" s="72"/>
      <c r="N631" s="62">
        <v>1</v>
      </c>
      <c r="O631" s="42">
        <v>0</v>
      </c>
      <c r="P631" s="42">
        <v>1</v>
      </c>
      <c r="Q631" s="52">
        <v>0</v>
      </c>
      <c r="R631" s="237" t="s">
        <v>33</v>
      </c>
      <c r="S631" s="299"/>
      <c r="T631" s="274"/>
      <c r="U631" s="273"/>
      <c r="V631" s="300"/>
      <c r="W631" s="70">
        <v>0.93</v>
      </c>
      <c r="AD631" s="273"/>
      <c r="AE631" s="273"/>
      <c r="AF631" s="274"/>
      <c r="AG631" s="316"/>
      <c r="AH631" s="317"/>
      <c r="AI631" s="299"/>
      <c r="AJ631" s="273"/>
      <c r="AK631" s="273"/>
      <c r="AL631" s="273"/>
      <c r="AM631" s="300"/>
    </row>
    <row r="632" spans="1:39" x14ac:dyDescent="0.25">
      <c r="A632" s="64">
        <v>43670</v>
      </c>
      <c r="B632" s="65"/>
      <c r="C632" s="66">
        <v>0.15763888888888888</v>
      </c>
      <c r="D632" s="65"/>
      <c r="E632" s="66">
        <v>0.1763888888888889</v>
      </c>
      <c r="F632" s="47" t="e">
        <f>VLOOKUP(G632,APPAREILS!$B$2:$C$702,2,FALSE)</f>
        <v>#N/A</v>
      </c>
      <c r="G632" s="39"/>
      <c r="H632" s="29">
        <v>0.47</v>
      </c>
      <c r="I632" s="24"/>
      <c r="J632" s="271"/>
      <c r="K632" s="298"/>
      <c r="L632" s="47">
        <v>0.47</v>
      </c>
      <c r="M632" s="73"/>
      <c r="N632" s="65">
        <v>1</v>
      </c>
      <c r="O632" s="40">
        <v>0</v>
      </c>
      <c r="P632" s="40">
        <v>1</v>
      </c>
      <c r="Q632" s="51">
        <v>0</v>
      </c>
      <c r="R632" s="236" t="s">
        <v>33</v>
      </c>
      <c r="S632" s="297"/>
      <c r="T632" s="272"/>
      <c r="U632" s="271"/>
      <c r="V632" s="298"/>
      <c r="W632" s="71">
        <v>0.47</v>
      </c>
      <c r="X632" s="24"/>
      <c r="Y632" s="24"/>
      <c r="Z632" s="24"/>
      <c r="AA632" s="24"/>
      <c r="AB632" s="10"/>
      <c r="AC632" s="34"/>
      <c r="AD632" s="271"/>
      <c r="AE632" s="271"/>
      <c r="AF632" s="272"/>
      <c r="AG632" s="314"/>
      <c r="AH632" s="315"/>
      <c r="AI632" s="297"/>
      <c r="AJ632" s="271"/>
      <c r="AK632" s="271"/>
      <c r="AL632" s="271"/>
      <c r="AM632" s="298"/>
    </row>
    <row r="633" spans="1:39" x14ac:dyDescent="0.25">
      <c r="A633" s="61">
        <v>43670</v>
      </c>
      <c r="B633" s="62"/>
      <c r="C633" s="63">
        <v>0.19791666666666666</v>
      </c>
      <c r="D633" s="62"/>
      <c r="E633" s="63">
        <v>0.22916666666666666</v>
      </c>
      <c r="F633" s="48" t="e">
        <f>VLOOKUP(G633,APPAREILS!$B$2:$C$702,2,FALSE)</f>
        <v>#N/A</v>
      </c>
      <c r="G633" s="41"/>
      <c r="H633" s="28">
        <v>0.75</v>
      </c>
      <c r="J633" s="273"/>
      <c r="K633" s="300"/>
      <c r="L633" s="48">
        <v>0.75</v>
      </c>
      <c r="M633" s="72"/>
      <c r="N633" s="62">
        <v>1</v>
      </c>
      <c r="O633" s="42">
        <v>0</v>
      </c>
      <c r="P633" s="42">
        <v>1</v>
      </c>
      <c r="Q633" s="52">
        <v>0</v>
      </c>
      <c r="R633" s="237" t="s">
        <v>33</v>
      </c>
      <c r="S633" s="299"/>
      <c r="T633" s="274"/>
      <c r="U633" s="273"/>
      <c r="V633" s="300"/>
      <c r="W633" s="70">
        <v>0.75</v>
      </c>
      <c r="AD633" s="273"/>
      <c r="AE633" s="273"/>
      <c r="AF633" s="274"/>
      <c r="AG633" s="316"/>
      <c r="AH633" s="317"/>
      <c r="AI633" s="299"/>
      <c r="AJ633" s="273"/>
      <c r="AK633" s="273"/>
      <c r="AL633" s="273"/>
      <c r="AM633" s="300"/>
    </row>
    <row r="634" spans="1:39" x14ac:dyDescent="0.25">
      <c r="A634" s="61">
        <v>43670</v>
      </c>
      <c r="B634" s="62"/>
      <c r="C634" s="63">
        <v>0.23750000000000002</v>
      </c>
      <c r="D634" s="62"/>
      <c r="E634" s="63">
        <v>0.25694444444444448</v>
      </c>
      <c r="F634" s="48" t="e">
        <f>VLOOKUP(G634,APPAREILS!$B$2:$C$702,2,FALSE)</f>
        <v>#N/A</v>
      </c>
      <c r="G634" s="41"/>
      <c r="H634" s="28">
        <v>0.45</v>
      </c>
      <c r="J634" s="273"/>
      <c r="K634" s="300"/>
      <c r="L634" s="48">
        <v>0.45</v>
      </c>
      <c r="M634" s="72"/>
      <c r="N634" s="62">
        <v>1</v>
      </c>
      <c r="O634" s="42">
        <v>0</v>
      </c>
      <c r="P634" s="42">
        <v>1</v>
      </c>
      <c r="Q634" s="52">
        <v>0</v>
      </c>
      <c r="R634" s="237" t="s">
        <v>33</v>
      </c>
      <c r="S634" s="299"/>
      <c r="T634" s="274"/>
      <c r="U634" s="273"/>
      <c r="V634" s="300"/>
      <c r="W634" s="70">
        <v>0.45</v>
      </c>
      <c r="AD634" s="273"/>
      <c r="AE634" s="273"/>
      <c r="AF634" s="274"/>
      <c r="AG634" s="316"/>
      <c r="AH634" s="317"/>
      <c r="AI634" s="299"/>
      <c r="AJ634" s="273"/>
      <c r="AK634" s="273"/>
      <c r="AL634" s="273"/>
      <c r="AM634" s="300"/>
    </row>
    <row r="635" spans="1:39" x14ac:dyDescent="0.25">
      <c r="A635" s="64">
        <v>43671</v>
      </c>
      <c r="B635" s="65"/>
      <c r="C635" s="66">
        <v>0.12291666666666667</v>
      </c>
      <c r="D635" s="65"/>
      <c r="E635" s="66">
        <v>0.15416666666666667</v>
      </c>
      <c r="F635" s="47" t="e">
        <f>VLOOKUP(G635,APPAREILS!$B$2:$C$702,2,FALSE)</f>
        <v>#N/A</v>
      </c>
      <c r="G635" s="39"/>
      <c r="H635" s="29">
        <v>0.75</v>
      </c>
      <c r="I635" s="24"/>
      <c r="J635" s="271"/>
      <c r="K635" s="298"/>
      <c r="L635" s="47">
        <v>0.75</v>
      </c>
      <c r="M635" s="73"/>
      <c r="N635" s="65">
        <v>1</v>
      </c>
      <c r="O635" s="40">
        <v>0</v>
      </c>
      <c r="P635" s="40">
        <v>1</v>
      </c>
      <c r="Q635" s="51">
        <v>0</v>
      </c>
      <c r="R635" s="236" t="s">
        <v>33</v>
      </c>
      <c r="S635" s="297"/>
      <c r="T635" s="272"/>
      <c r="U635" s="271"/>
      <c r="V635" s="298"/>
      <c r="W635" s="71">
        <v>0.75</v>
      </c>
      <c r="X635" s="24"/>
      <c r="Y635" s="24"/>
      <c r="Z635" s="24"/>
      <c r="AA635" s="24"/>
      <c r="AB635" s="10"/>
      <c r="AC635" s="34"/>
      <c r="AD635" s="271"/>
      <c r="AE635" s="271"/>
      <c r="AF635" s="272"/>
      <c r="AG635" s="314"/>
      <c r="AH635" s="315"/>
      <c r="AI635" s="297"/>
      <c r="AJ635" s="271"/>
      <c r="AK635" s="271"/>
      <c r="AL635" s="271"/>
      <c r="AM635" s="298"/>
    </row>
    <row r="636" spans="1:39" x14ac:dyDescent="0.25">
      <c r="A636" s="61">
        <v>43671</v>
      </c>
      <c r="B636" s="62"/>
      <c r="C636" s="63">
        <v>0.15416666666666667</v>
      </c>
      <c r="D636" s="62"/>
      <c r="E636" s="63">
        <v>0.18611111111111112</v>
      </c>
      <c r="F636" s="48" t="e">
        <f>VLOOKUP(G636,APPAREILS!$B$2:$C$702,2,FALSE)</f>
        <v>#N/A</v>
      </c>
      <c r="G636" s="41"/>
      <c r="H636" s="28">
        <v>0.87</v>
      </c>
      <c r="J636" s="273"/>
      <c r="K636" s="300"/>
      <c r="L636" s="48">
        <v>0.87</v>
      </c>
      <c r="M636" s="72"/>
      <c r="N636" s="62">
        <v>1</v>
      </c>
      <c r="O636" s="42">
        <v>0</v>
      </c>
      <c r="P636" s="42">
        <v>1</v>
      </c>
      <c r="Q636" s="52">
        <v>0</v>
      </c>
      <c r="R636" s="237" t="s">
        <v>33</v>
      </c>
      <c r="S636" s="299"/>
      <c r="T636" s="274"/>
      <c r="U636" s="273"/>
      <c r="V636" s="300"/>
      <c r="W636" s="70">
        <v>0.87</v>
      </c>
      <c r="AD636" s="273"/>
      <c r="AE636" s="273"/>
      <c r="AF636" s="274"/>
      <c r="AG636" s="316"/>
      <c r="AH636" s="317"/>
      <c r="AI636" s="299"/>
      <c r="AJ636" s="273"/>
      <c r="AK636" s="273"/>
      <c r="AL636" s="273"/>
      <c r="AM636" s="300"/>
    </row>
    <row r="637" spans="1:39" x14ac:dyDescent="0.25">
      <c r="A637" s="61">
        <v>43671</v>
      </c>
      <c r="B637" s="62"/>
      <c r="C637" s="63">
        <v>0.20138888888888887</v>
      </c>
      <c r="D637" s="62"/>
      <c r="E637" s="63">
        <v>0.24236111111111111</v>
      </c>
      <c r="F637" s="48" t="e">
        <f>VLOOKUP(G637,APPAREILS!$B$2:$C$702,2,FALSE)</f>
        <v>#N/A</v>
      </c>
      <c r="G637" s="41"/>
      <c r="H637" s="28">
        <v>0.83</v>
      </c>
      <c r="J637" s="273"/>
      <c r="K637" s="300"/>
      <c r="L637" s="48">
        <v>0.83</v>
      </c>
      <c r="M637" s="72"/>
      <c r="N637" s="62">
        <v>1</v>
      </c>
      <c r="O637" s="42">
        <v>0</v>
      </c>
      <c r="P637" s="42">
        <v>1</v>
      </c>
      <c r="Q637" s="52">
        <v>0</v>
      </c>
      <c r="R637" s="237" t="s">
        <v>33</v>
      </c>
      <c r="S637" s="299"/>
      <c r="T637" s="274"/>
      <c r="U637" s="273"/>
      <c r="V637" s="300"/>
      <c r="W637" s="70">
        <v>0.83</v>
      </c>
      <c r="AD637" s="273"/>
      <c r="AE637" s="273"/>
      <c r="AF637" s="274"/>
      <c r="AG637" s="316"/>
      <c r="AH637" s="317"/>
      <c r="AI637" s="299"/>
      <c r="AJ637" s="273"/>
      <c r="AK637" s="273"/>
      <c r="AL637" s="273"/>
      <c r="AM637" s="300"/>
    </row>
    <row r="638" spans="1:39" x14ac:dyDescent="0.25">
      <c r="A638" s="64">
        <v>43671</v>
      </c>
      <c r="B638" s="65"/>
      <c r="C638" s="66">
        <v>0.24097222222222223</v>
      </c>
      <c r="D638" s="65"/>
      <c r="E638" s="66">
        <v>0.27569444444444446</v>
      </c>
      <c r="F638" s="47" t="e">
        <f>VLOOKUP(G638,APPAREILS!$B$2:$C$702,2,FALSE)</f>
        <v>#N/A</v>
      </c>
      <c r="G638" s="39"/>
      <c r="H638" s="29">
        <v>0.98</v>
      </c>
      <c r="I638" s="24"/>
      <c r="J638" s="271"/>
      <c r="K638" s="298"/>
      <c r="L638" s="47">
        <v>0.98</v>
      </c>
      <c r="M638" s="73"/>
      <c r="N638" s="65">
        <v>1</v>
      </c>
      <c r="O638" s="40">
        <v>0</v>
      </c>
      <c r="P638" s="40">
        <v>1</v>
      </c>
      <c r="Q638" s="51">
        <v>0</v>
      </c>
      <c r="R638" s="236" t="s">
        <v>33</v>
      </c>
      <c r="S638" s="297"/>
      <c r="T638" s="272"/>
      <c r="U638" s="271"/>
      <c r="V638" s="298"/>
      <c r="W638" s="71">
        <v>0.98</v>
      </c>
      <c r="X638" s="24"/>
      <c r="Y638" s="24"/>
      <c r="Z638" s="24"/>
      <c r="AA638" s="24"/>
      <c r="AB638" s="10"/>
      <c r="AC638" s="34"/>
      <c r="AD638" s="271"/>
      <c r="AE638" s="271"/>
      <c r="AF638" s="272"/>
      <c r="AG638" s="314"/>
      <c r="AH638" s="315"/>
      <c r="AI638" s="297"/>
      <c r="AJ638" s="271"/>
      <c r="AK638" s="271"/>
      <c r="AL638" s="271"/>
      <c r="AM638" s="298"/>
    </row>
    <row r="639" spans="1:39" x14ac:dyDescent="0.25">
      <c r="A639" s="61">
        <v>43671</v>
      </c>
      <c r="B639" s="62"/>
      <c r="C639" s="63">
        <v>0.2902777777777778</v>
      </c>
      <c r="D639" s="62"/>
      <c r="E639" s="63">
        <v>0.3263888888888889</v>
      </c>
      <c r="F639" s="48" t="e">
        <f>VLOOKUP(G639,APPAREILS!$B$2:$C$702,2,FALSE)</f>
        <v>#N/A</v>
      </c>
      <c r="G639" s="41"/>
      <c r="H639" s="28">
        <v>0.77</v>
      </c>
      <c r="J639" s="273"/>
      <c r="K639" s="300"/>
      <c r="L639" s="48">
        <v>0.77</v>
      </c>
      <c r="M639" s="72"/>
      <c r="N639" s="62">
        <v>1</v>
      </c>
      <c r="O639" s="42">
        <v>0</v>
      </c>
      <c r="P639" s="42">
        <v>1</v>
      </c>
      <c r="Q639" s="52">
        <v>0</v>
      </c>
      <c r="R639" s="237" t="s">
        <v>33</v>
      </c>
      <c r="S639" s="299"/>
      <c r="T639" s="274"/>
      <c r="U639" s="273"/>
      <c r="V639" s="300"/>
      <c r="W639" s="70">
        <v>0.77</v>
      </c>
      <c r="AD639" s="273"/>
      <c r="AE639" s="273"/>
      <c r="AF639" s="274"/>
      <c r="AG639" s="316"/>
      <c r="AH639" s="317"/>
      <c r="AI639" s="299"/>
      <c r="AJ639" s="273"/>
      <c r="AK639" s="273"/>
      <c r="AL639" s="273"/>
      <c r="AM639" s="300"/>
    </row>
    <row r="640" spans="1:39" x14ac:dyDescent="0.25">
      <c r="A640" s="61">
        <v>43671</v>
      </c>
      <c r="B640" s="62"/>
      <c r="C640" s="63">
        <v>0.32500000000000001</v>
      </c>
      <c r="D640" s="62"/>
      <c r="E640" s="63">
        <v>0.35625000000000001</v>
      </c>
      <c r="F640" s="48" t="e">
        <f>VLOOKUP(G640,APPAREILS!$B$2:$C$702,2,FALSE)</f>
        <v>#N/A</v>
      </c>
      <c r="G640" s="41"/>
      <c r="H640" s="28">
        <v>0.75</v>
      </c>
      <c r="J640" s="273"/>
      <c r="K640" s="300"/>
      <c r="L640" s="48">
        <v>0.75</v>
      </c>
      <c r="M640" s="72"/>
      <c r="N640" s="62">
        <v>1</v>
      </c>
      <c r="O640" s="42">
        <v>0</v>
      </c>
      <c r="P640" s="42">
        <v>1</v>
      </c>
      <c r="Q640" s="52">
        <v>0</v>
      </c>
      <c r="R640" s="237" t="s">
        <v>33</v>
      </c>
      <c r="S640" s="299"/>
      <c r="T640" s="274"/>
      <c r="U640" s="273"/>
      <c r="V640" s="300"/>
      <c r="W640" s="70">
        <v>0.75</v>
      </c>
      <c r="AD640" s="273"/>
      <c r="AE640" s="273"/>
      <c r="AF640" s="274"/>
      <c r="AG640" s="316"/>
      <c r="AH640" s="317"/>
      <c r="AI640" s="299"/>
      <c r="AJ640" s="273"/>
      <c r="AK640" s="273"/>
      <c r="AL640" s="273"/>
      <c r="AM640" s="300"/>
    </row>
    <row r="641" spans="1:39" x14ac:dyDescent="0.25">
      <c r="A641" s="64">
        <v>43672</v>
      </c>
      <c r="B641" s="65"/>
      <c r="C641" s="66">
        <v>0.1277777777777778</v>
      </c>
      <c r="D641" s="65"/>
      <c r="E641" s="66">
        <v>0.16666666666666666</v>
      </c>
      <c r="F641" s="47" t="e">
        <f>VLOOKUP(G641,APPAREILS!$B$2:$C$702,2,FALSE)</f>
        <v>#N/A</v>
      </c>
      <c r="G641" s="39"/>
      <c r="H641" s="29">
        <v>0.77</v>
      </c>
      <c r="I641" s="24"/>
      <c r="J641" s="271"/>
      <c r="K641" s="298"/>
      <c r="L641" s="47">
        <v>0.77</v>
      </c>
      <c r="M641" s="73"/>
      <c r="N641" s="65">
        <v>1</v>
      </c>
      <c r="O641" s="40">
        <v>0</v>
      </c>
      <c r="P641" s="40">
        <v>1</v>
      </c>
      <c r="Q641" s="51">
        <v>0</v>
      </c>
      <c r="R641" s="236" t="s">
        <v>33</v>
      </c>
      <c r="S641" s="297"/>
      <c r="T641" s="272"/>
      <c r="U641" s="271"/>
      <c r="V641" s="298"/>
      <c r="W641" s="71">
        <v>0.77</v>
      </c>
      <c r="X641" s="24"/>
      <c r="Y641" s="24"/>
      <c r="Z641" s="24"/>
      <c r="AA641" s="24"/>
      <c r="AB641" s="10"/>
      <c r="AC641" s="34"/>
      <c r="AD641" s="271"/>
      <c r="AE641" s="271"/>
      <c r="AF641" s="272"/>
      <c r="AG641" s="314"/>
      <c r="AH641" s="315"/>
      <c r="AI641" s="297"/>
      <c r="AJ641" s="271"/>
      <c r="AK641" s="271"/>
      <c r="AL641" s="271"/>
      <c r="AM641" s="298"/>
    </row>
    <row r="642" spans="1:39" x14ac:dyDescent="0.25">
      <c r="A642" s="61">
        <v>43672</v>
      </c>
      <c r="B642" s="62"/>
      <c r="C642" s="63">
        <v>0.17847222222222223</v>
      </c>
      <c r="D642" s="62"/>
      <c r="E642" s="63">
        <v>0.21111111111111111</v>
      </c>
      <c r="F642" s="48" t="e">
        <f>VLOOKUP(G642,APPAREILS!$B$2:$C$702,2,FALSE)</f>
        <v>#N/A</v>
      </c>
      <c r="G642" s="41"/>
      <c r="H642" s="28">
        <v>0.72</v>
      </c>
      <c r="J642" s="273"/>
      <c r="K642" s="300"/>
      <c r="L642" s="48">
        <v>0.72</v>
      </c>
      <c r="M642" s="72"/>
      <c r="N642" s="62">
        <v>1</v>
      </c>
      <c r="O642" s="42">
        <v>0</v>
      </c>
      <c r="P642" s="42">
        <v>1</v>
      </c>
      <c r="Q642" s="52">
        <v>0</v>
      </c>
      <c r="R642" s="237" t="s">
        <v>33</v>
      </c>
      <c r="S642" s="299"/>
      <c r="T642" s="274"/>
      <c r="U642" s="273"/>
      <c r="V642" s="300"/>
      <c r="W642" s="70">
        <v>0.72</v>
      </c>
      <c r="AD642" s="273"/>
      <c r="AE642" s="273"/>
      <c r="AF642" s="274"/>
      <c r="AG642" s="316"/>
      <c r="AH642" s="317"/>
      <c r="AI642" s="299"/>
      <c r="AJ642" s="273"/>
      <c r="AK642" s="273"/>
      <c r="AL642" s="273"/>
      <c r="AM642" s="300"/>
    </row>
    <row r="643" spans="1:39" x14ac:dyDescent="0.25">
      <c r="A643" s="61">
        <v>43672</v>
      </c>
      <c r="B643" s="62"/>
      <c r="C643" s="63">
        <v>0.26805555555555555</v>
      </c>
      <c r="D643" s="62"/>
      <c r="E643" s="63">
        <v>0.30277777777777776</v>
      </c>
      <c r="F643" s="48" t="e">
        <f>VLOOKUP(G643,APPAREILS!$B$2:$C$702,2,FALSE)</f>
        <v>#N/A</v>
      </c>
      <c r="G643" s="41"/>
      <c r="H643" s="28">
        <v>0.83</v>
      </c>
      <c r="J643" s="273"/>
      <c r="K643" s="300"/>
      <c r="L643" s="48">
        <v>0.83</v>
      </c>
      <c r="M643" s="72"/>
      <c r="N643" s="62">
        <v>1</v>
      </c>
      <c r="O643" s="42">
        <v>0</v>
      </c>
      <c r="P643" s="42">
        <v>1</v>
      </c>
      <c r="Q643" s="52">
        <v>0</v>
      </c>
      <c r="R643" s="237" t="s">
        <v>33</v>
      </c>
      <c r="S643" s="299"/>
      <c r="T643" s="274"/>
      <c r="U643" s="273"/>
      <c r="V643" s="300"/>
      <c r="W643" s="70">
        <v>0.83</v>
      </c>
      <c r="AD643" s="273"/>
      <c r="AE643" s="273"/>
      <c r="AF643" s="274"/>
      <c r="AG643" s="316"/>
      <c r="AH643" s="317"/>
      <c r="AI643" s="299"/>
      <c r="AJ643" s="273"/>
      <c r="AK643" s="273"/>
      <c r="AL643" s="273"/>
      <c r="AM643" s="300"/>
    </row>
    <row r="644" spans="1:39" x14ac:dyDescent="0.25">
      <c r="A644" s="64">
        <v>43672</v>
      </c>
      <c r="B644" s="65"/>
      <c r="C644" s="66">
        <v>0.27638888888888885</v>
      </c>
      <c r="D644" s="65"/>
      <c r="E644" s="66">
        <v>0.30624999999999997</v>
      </c>
      <c r="F644" s="47" t="e">
        <f>VLOOKUP(G644,APPAREILS!$B$2:$C$702,2,FALSE)</f>
        <v>#N/A</v>
      </c>
      <c r="G644" s="39"/>
      <c r="H644" s="29">
        <v>0.78</v>
      </c>
      <c r="I644" s="24"/>
      <c r="J644" s="271"/>
      <c r="K644" s="298"/>
      <c r="L644" s="47">
        <v>0.78</v>
      </c>
      <c r="M644" s="73"/>
      <c r="N644" s="65">
        <v>1</v>
      </c>
      <c r="O644" s="40">
        <v>0</v>
      </c>
      <c r="P644" s="40">
        <v>1</v>
      </c>
      <c r="Q644" s="51">
        <v>0</v>
      </c>
      <c r="R644" s="236" t="s">
        <v>33</v>
      </c>
      <c r="S644" s="297"/>
      <c r="T644" s="272"/>
      <c r="U644" s="271"/>
      <c r="V644" s="298"/>
      <c r="W644" s="71">
        <v>0.78</v>
      </c>
      <c r="X644" s="24"/>
      <c r="Y644" s="24"/>
      <c r="Z644" s="24"/>
      <c r="AA644" s="24"/>
      <c r="AB644" s="10"/>
      <c r="AC644" s="34"/>
      <c r="AD644" s="271"/>
      <c r="AE644" s="271"/>
      <c r="AF644" s="272"/>
      <c r="AG644" s="314"/>
      <c r="AH644" s="315"/>
      <c r="AI644" s="297"/>
      <c r="AJ644" s="271"/>
      <c r="AK644" s="271"/>
      <c r="AL644" s="271"/>
      <c r="AM644" s="298"/>
    </row>
    <row r="645" spans="1:39" x14ac:dyDescent="0.25">
      <c r="A645" s="61">
        <v>43672</v>
      </c>
      <c r="B645" s="62"/>
      <c r="C645" s="63">
        <v>0.36388888888888887</v>
      </c>
      <c r="D645" s="62"/>
      <c r="E645" s="63">
        <v>0.39583333333333331</v>
      </c>
      <c r="F645" s="48" t="e">
        <f>VLOOKUP(G645,APPAREILS!$B$2:$C$702,2,FALSE)</f>
        <v>#N/A</v>
      </c>
      <c r="G645" s="41"/>
      <c r="H645" s="28">
        <v>0.93</v>
      </c>
      <c r="J645" s="273"/>
      <c r="K645" s="300"/>
      <c r="L645" s="48">
        <v>0.93</v>
      </c>
      <c r="M645" s="72"/>
      <c r="N645" s="62">
        <v>1</v>
      </c>
      <c r="O645" s="42">
        <v>0</v>
      </c>
      <c r="P645" s="42">
        <v>1</v>
      </c>
      <c r="Q645" s="52">
        <v>0</v>
      </c>
      <c r="R645" s="237" t="s">
        <v>33</v>
      </c>
      <c r="S645" s="299"/>
      <c r="T645" s="274"/>
      <c r="U645" s="273"/>
      <c r="V645" s="300"/>
      <c r="W645" s="70">
        <v>0.93</v>
      </c>
      <c r="AD645" s="273"/>
      <c r="AE645" s="273"/>
      <c r="AF645" s="274"/>
      <c r="AG645" s="316"/>
      <c r="AH645" s="317"/>
      <c r="AI645" s="299"/>
      <c r="AJ645" s="273"/>
      <c r="AK645" s="273"/>
      <c r="AL645" s="273"/>
      <c r="AM645" s="300"/>
    </row>
    <row r="646" spans="1:39" x14ac:dyDescent="0.25">
      <c r="A646" s="61">
        <v>43673</v>
      </c>
      <c r="B646" s="62"/>
      <c r="C646" s="63">
        <v>0.14027777777777778</v>
      </c>
      <c r="D646" s="62"/>
      <c r="E646" s="63">
        <v>0.17569444444444446</v>
      </c>
      <c r="F646" s="48" t="e">
        <f>VLOOKUP(G646,APPAREILS!$B$2:$C$702,2,FALSE)</f>
        <v>#N/A</v>
      </c>
      <c r="G646" s="41"/>
      <c r="H646" s="28">
        <v>0.75</v>
      </c>
      <c r="J646" s="273"/>
      <c r="K646" s="300"/>
      <c r="L646" s="48">
        <v>0.75</v>
      </c>
      <c r="M646" s="72"/>
      <c r="N646" s="62">
        <v>1</v>
      </c>
      <c r="O646" s="42">
        <v>0</v>
      </c>
      <c r="P646" s="42">
        <v>1</v>
      </c>
      <c r="Q646" s="52">
        <v>0</v>
      </c>
      <c r="R646" s="237" t="s">
        <v>33</v>
      </c>
      <c r="S646" s="299"/>
      <c r="T646" s="274"/>
      <c r="U646" s="273"/>
      <c r="V646" s="300"/>
      <c r="W646" s="70">
        <v>0.75</v>
      </c>
      <c r="AD646" s="273"/>
      <c r="AE646" s="273"/>
      <c r="AF646" s="274"/>
      <c r="AG646" s="316"/>
      <c r="AH646" s="317"/>
      <c r="AI646" s="299"/>
      <c r="AJ646" s="273"/>
      <c r="AK646" s="273"/>
      <c r="AL646" s="273"/>
      <c r="AM646" s="300"/>
    </row>
    <row r="647" spans="1:39" x14ac:dyDescent="0.25">
      <c r="A647" s="64">
        <v>43673</v>
      </c>
      <c r="B647" s="65"/>
      <c r="C647" s="66">
        <v>0.17569444444444446</v>
      </c>
      <c r="D647" s="65"/>
      <c r="E647" s="66">
        <v>0.21111111111111111</v>
      </c>
      <c r="F647" s="47" t="e">
        <f>VLOOKUP(G647,APPAREILS!$B$2:$C$702,2,FALSE)</f>
        <v>#N/A</v>
      </c>
      <c r="G647" s="39"/>
      <c r="H647" s="29">
        <v>0.85</v>
      </c>
      <c r="I647" s="24"/>
      <c r="J647" s="271"/>
      <c r="K647" s="298"/>
      <c r="L647" s="47">
        <v>0.85</v>
      </c>
      <c r="M647" s="73"/>
      <c r="N647" s="65">
        <v>1</v>
      </c>
      <c r="O647" s="40">
        <v>0</v>
      </c>
      <c r="P647" s="40">
        <v>1</v>
      </c>
      <c r="Q647" s="51">
        <v>0</v>
      </c>
      <c r="R647" s="236" t="s">
        <v>33</v>
      </c>
      <c r="S647" s="297"/>
      <c r="T647" s="272"/>
      <c r="U647" s="271"/>
      <c r="V647" s="298"/>
      <c r="W647" s="71">
        <v>0.85</v>
      </c>
      <c r="X647" s="24"/>
      <c r="Y647" s="24"/>
      <c r="Z647" s="24"/>
      <c r="AA647" s="24"/>
      <c r="AB647" s="10"/>
      <c r="AC647" s="34"/>
      <c r="AD647" s="271"/>
      <c r="AE647" s="271"/>
      <c r="AF647" s="272"/>
      <c r="AG647" s="314"/>
      <c r="AH647" s="315"/>
      <c r="AI647" s="297"/>
      <c r="AJ647" s="271"/>
      <c r="AK647" s="271"/>
      <c r="AL647" s="271"/>
      <c r="AM647" s="298"/>
    </row>
    <row r="648" spans="1:39" x14ac:dyDescent="0.25">
      <c r="A648" s="61">
        <v>43673</v>
      </c>
      <c r="B648" s="62"/>
      <c r="C648" s="63">
        <v>0.22361111111111109</v>
      </c>
      <c r="D648" s="62"/>
      <c r="E648" s="63">
        <v>0.25486111111111109</v>
      </c>
      <c r="F648" s="48" t="e">
        <f>VLOOKUP(G648,APPAREILS!$B$2:$C$702,2,FALSE)</f>
        <v>#N/A</v>
      </c>
      <c r="G648" s="41"/>
      <c r="H648" s="28">
        <v>0.85</v>
      </c>
      <c r="J648" s="273"/>
      <c r="K648" s="300"/>
      <c r="L648" s="48">
        <v>0.85</v>
      </c>
      <c r="M648" s="72"/>
      <c r="N648" s="62">
        <v>1</v>
      </c>
      <c r="O648" s="42">
        <v>0</v>
      </c>
      <c r="P648" s="42">
        <v>1</v>
      </c>
      <c r="Q648" s="52">
        <v>0</v>
      </c>
      <c r="R648" s="237" t="s">
        <v>33</v>
      </c>
      <c r="S648" s="299"/>
      <c r="T648" s="274"/>
      <c r="U648" s="273"/>
      <c r="V648" s="300"/>
      <c r="W648" s="70">
        <v>0.85</v>
      </c>
      <c r="AD648" s="273"/>
      <c r="AE648" s="273"/>
      <c r="AF648" s="274"/>
      <c r="AG648" s="316"/>
      <c r="AH648" s="317"/>
      <c r="AI648" s="299"/>
      <c r="AJ648" s="273"/>
      <c r="AK648" s="273"/>
      <c r="AL648" s="273"/>
      <c r="AM648" s="300"/>
    </row>
    <row r="649" spans="1:39" x14ac:dyDescent="0.25">
      <c r="A649" s="61">
        <v>43674</v>
      </c>
      <c r="B649" s="62"/>
      <c r="C649" s="63">
        <v>0.13749999999999998</v>
      </c>
      <c r="D649" s="62"/>
      <c r="E649" s="63">
        <v>0.15694444444444444</v>
      </c>
      <c r="F649" s="48" t="e">
        <f>VLOOKUP(G649,APPAREILS!$B$2:$C$702,2,FALSE)</f>
        <v>#N/A</v>
      </c>
      <c r="G649" s="41"/>
      <c r="H649" s="28">
        <v>0.48</v>
      </c>
      <c r="J649" s="273"/>
      <c r="K649" s="300"/>
      <c r="L649" s="48">
        <v>0.48</v>
      </c>
      <c r="M649" s="72"/>
      <c r="N649" s="62">
        <v>1</v>
      </c>
      <c r="O649" s="42">
        <v>0</v>
      </c>
      <c r="P649" s="42">
        <v>1</v>
      </c>
      <c r="Q649" s="52">
        <v>0</v>
      </c>
      <c r="R649" s="237" t="s">
        <v>33</v>
      </c>
      <c r="S649" s="299"/>
      <c r="T649" s="274"/>
      <c r="U649" s="273"/>
      <c r="V649" s="300"/>
      <c r="W649" s="70">
        <v>0.48</v>
      </c>
      <c r="AD649" s="273"/>
      <c r="AE649" s="273"/>
      <c r="AF649" s="274"/>
      <c r="AG649" s="316"/>
      <c r="AH649" s="317"/>
      <c r="AI649" s="299"/>
      <c r="AJ649" s="273"/>
      <c r="AK649" s="273"/>
      <c r="AL649" s="273"/>
      <c r="AM649" s="300"/>
    </row>
    <row r="650" spans="1:39" x14ac:dyDescent="0.25">
      <c r="A650" s="64">
        <v>43674</v>
      </c>
      <c r="B650" s="65"/>
      <c r="C650" s="66">
        <v>0.17847222222222223</v>
      </c>
      <c r="D650" s="65"/>
      <c r="E650" s="66">
        <v>0.19791666666666666</v>
      </c>
      <c r="F650" s="47" t="e">
        <f>VLOOKUP(G650,APPAREILS!$B$2:$C$702,2,FALSE)</f>
        <v>#N/A</v>
      </c>
      <c r="G650" s="39"/>
      <c r="H650" s="29">
        <v>0.47</v>
      </c>
      <c r="I650" s="24"/>
      <c r="J650" s="271"/>
      <c r="K650" s="298"/>
      <c r="L650" s="47">
        <v>0.47</v>
      </c>
      <c r="M650" s="73"/>
      <c r="N650" s="65">
        <v>1</v>
      </c>
      <c r="O650" s="40">
        <v>0</v>
      </c>
      <c r="P650" s="40">
        <v>1</v>
      </c>
      <c r="Q650" s="51">
        <v>0</v>
      </c>
      <c r="R650" s="236" t="s">
        <v>33</v>
      </c>
      <c r="S650" s="297"/>
      <c r="T650" s="272"/>
      <c r="U650" s="271"/>
      <c r="V650" s="298"/>
      <c r="W650" s="71">
        <v>0.47</v>
      </c>
      <c r="X650" s="24"/>
      <c r="Y650" s="24"/>
      <c r="Z650" s="24"/>
      <c r="AA650" s="24"/>
      <c r="AB650" s="10"/>
      <c r="AC650" s="34"/>
      <c r="AD650" s="271"/>
      <c r="AE650" s="271"/>
      <c r="AF650" s="272"/>
      <c r="AG650" s="314"/>
      <c r="AH650" s="315"/>
      <c r="AI650" s="297"/>
      <c r="AJ650" s="271"/>
      <c r="AK650" s="271"/>
      <c r="AL650" s="271"/>
      <c r="AM650" s="298"/>
    </row>
    <row r="651" spans="1:39" x14ac:dyDescent="0.25">
      <c r="A651" s="61">
        <v>43674</v>
      </c>
      <c r="B651" s="62"/>
      <c r="C651" s="63">
        <v>0.21597222222222223</v>
      </c>
      <c r="D651" s="62"/>
      <c r="E651" s="63">
        <v>0.23611111111111113</v>
      </c>
      <c r="F651" s="48" t="e">
        <f>VLOOKUP(G651,APPAREILS!$B$2:$C$702,2,FALSE)</f>
        <v>#N/A</v>
      </c>
      <c r="G651" s="41"/>
      <c r="H651" s="28">
        <v>0.47</v>
      </c>
      <c r="J651" s="273"/>
      <c r="K651" s="300"/>
      <c r="L651" s="48">
        <v>0.47</v>
      </c>
      <c r="M651" s="72"/>
      <c r="N651" s="62">
        <v>1</v>
      </c>
      <c r="O651" s="42">
        <v>0</v>
      </c>
      <c r="P651" s="42">
        <v>1</v>
      </c>
      <c r="Q651" s="52">
        <v>0</v>
      </c>
      <c r="R651" s="237" t="s">
        <v>33</v>
      </c>
      <c r="S651" s="299"/>
      <c r="T651" s="274"/>
      <c r="U651" s="273"/>
      <c r="V651" s="300"/>
      <c r="W651" s="70">
        <v>0.47</v>
      </c>
      <c r="AD651" s="273"/>
      <c r="AE651" s="273"/>
      <c r="AF651" s="274"/>
      <c r="AG651" s="316"/>
      <c r="AH651" s="317"/>
      <c r="AI651" s="299"/>
      <c r="AJ651" s="273"/>
      <c r="AK651" s="273"/>
      <c r="AL651" s="273"/>
      <c r="AM651" s="300"/>
    </row>
    <row r="652" spans="1:39" x14ac:dyDescent="0.25">
      <c r="A652" s="61">
        <v>43678</v>
      </c>
      <c r="B652" s="62"/>
      <c r="C652" s="63">
        <v>0.12361111111111112</v>
      </c>
      <c r="D652" s="62"/>
      <c r="E652" s="63">
        <v>0.16527777777777777</v>
      </c>
      <c r="F652" s="48" t="e">
        <f>VLOOKUP(G652,APPAREILS!$B$2:$C$702,2,FALSE)</f>
        <v>#N/A</v>
      </c>
      <c r="G652" s="41"/>
      <c r="H652" s="28">
        <v>1</v>
      </c>
      <c r="J652" s="273"/>
      <c r="K652" s="300"/>
      <c r="L652" s="48">
        <v>1</v>
      </c>
      <c r="M652" s="72"/>
      <c r="N652" s="62">
        <v>1</v>
      </c>
      <c r="O652" s="42">
        <v>0</v>
      </c>
      <c r="P652" s="42">
        <v>1</v>
      </c>
      <c r="Q652" s="52">
        <v>0</v>
      </c>
      <c r="R652" s="237" t="s">
        <v>33</v>
      </c>
      <c r="S652" s="299"/>
      <c r="T652" s="274"/>
      <c r="U652" s="273"/>
      <c r="V652" s="300"/>
      <c r="W652" s="70">
        <v>1</v>
      </c>
      <c r="AD652" s="273"/>
      <c r="AE652" s="273"/>
      <c r="AF652" s="274"/>
      <c r="AG652" s="316"/>
      <c r="AH652" s="317"/>
      <c r="AI652" s="299"/>
      <c r="AJ652" s="273"/>
      <c r="AK652" s="273"/>
      <c r="AL652" s="273"/>
      <c r="AM652" s="300"/>
    </row>
    <row r="653" spans="1:39" x14ac:dyDescent="0.25">
      <c r="A653" s="64">
        <v>43678</v>
      </c>
      <c r="B653" s="65"/>
      <c r="C653" s="66">
        <v>0.19027777777777777</v>
      </c>
      <c r="D653" s="65"/>
      <c r="E653" s="66">
        <v>0.22291666666666665</v>
      </c>
      <c r="F653" s="47" t="e">
        <f>VLOOKUP(G653,APPAREILS!$B$2:$C$702,2,FALSE)</f>
        <v>#N/A</v>
      </c>
      <c r="G653" s="39"/>
      <c r="H653" s="29">
        <v>0.77</v>
      </c>
      <c r="I653" s="24"/>
      <c r="J653" s="271"/>
      <c r="K653" s="298"/>
      <c r="L653" s="47">
        <v>0.77</v>
      </c>
      <c r="M653" s="73"/>
      <c r="N653" s="65">
        <v>1</v>
      </c>
      <c r="O653" s="40">
        <v>0</v>
      </c>
      <c r="P653" s="40">
        <v>1</v>
      </c>
      <c r="Q653" s="51">
        <v>0</v>
      </c>
      <c r="R653" s="236" t="s">
        <v>33</v>
      </c>
      <c r="S653" s="297"/>
      <c r="T653" s="272"/>
      <c r="U653" s="271"/>
      <c r="V653" s="298"/>
      <c r="W653" s="71">
        <v>0.77</v>
      </c>
      <c r="X653" s="24"/>
      <c r="Y653" s="24"/>
      <c r="Z653" s="24"/>
      <c r="AA653" s="24"/>
      <c r="AB653" s="10"/>
      <c r="AC653" s="34"/>
      <c r="AD653" s="271"/>
      <c r="AE653" s="271"/>
      <c r="AF653" s="272"/>
      <c r="AG653" s="314"/>
      <c r="AH653" s="315"/>
      <c r="AI653" s="297"/>
      <c r="AJ653" s="271"/>
      <c r="AK653" s="271"/>
      <c r="AL653" s="271"/>
      <c r="AM653" s="298"/>
    </row>
    <row r="654" spans="1:39" x14ac:dyDescent="0.25">
      <c r="A654" s="61">
        <v>43678</v>
      </c>
      <c r="B654" s="62"/>
      <c r="C654" s="63">
        <v>0.22291666666666665</v>
      </c>
      <c r="D654" s="62"/>
      <c r="E654" s="63">
        <v>0.25486111111111109</v>
      </c>
      <c r="F654" s="48" t="e">
        <f>VLOOKUP(G654,APPAREILS!$B$2:$C$702,2,FALSE)</f>
        <v>#N/A</v>
      </c>
      <c r="G654" s="41"/>
      <c r="H654" s="28">
        <v>0.78</v>
      </c>
      <c r="J654" s="273"/>
      <c r="K654" s="300"/>
      <c r="L654" s="48">
        <v>0.78</v>
      </c>
      <c r="M654" s="72"/>
      <c r="N654" s="62">
        <v>1</v>
      </c>
      <c r="O654" s="42">
        <v>0</v>
      </c>
      <c r="P654" s="42">
        <v>1</v>
      </c>
      <c r="Q654" s="52">
        <v>0</v>
      </c>
      <c r="R654" s="237" t="s">
        <v>33</v>
      </c>
      <c r="S654" s="299"/>
      <c r="T654" s="274"/>
      <c r="U654" s="273"/>
      <c r="V654" s="300"/>
      <c r="W654" s="70">
        <v>0.78</v>
      </c>
      <c r="AD654" s="273"/>
      <c r="AE654" s="273"/>
      <c r="AF654" s="274"/>
      <c r="AG654" s="316"/>
      <c r="AH654" s="317"/>
      <c r="AI654" s="299"/>
      <c r="AJ654" s="273"/>
      <c r="AK654" s="273"/>
      <c r="AL654" s="273"/>
      <c r="AM654" s="300"/>
    </row>
    <row r="655" spans="1:39" x14ac:dyDescent="0.25">
      <c r="A655" s="61">
        <v>43678</v>
      </c>
      <c r="B655" s="62"/>
      <c r="C655" s="63">
        <v>0.26319444444444445</v>
      </c>
      <c r="D655" s="62"/>
      <c r="E655" s="63">
        <v>0.30486111111111108</v>
      </c>
      <c r="F655" s="48" t="e">
        <f>VLOOKUP(G655,APPAREILS!$B$2:$C$702,2,FALSE)</f>
        <v>#N/A</v>
      </c>
      <c r="G655" s="41"/>
      <c r="H655" s="28">
        <v>1</v>
      </c>
      <c r="J655" s="273"/>
      <c r="K655" s="300"/>
      <c r="L655" s="48">
        <v>1</v>
      </c>
      <c r="M655" s="72"/>
      <c r="N655" s="62">
        <v>1</v>
      </c>
      <c r="O655" s="42">
        <v>0</v>
      </c>
      <c r="P655" s="42">
        <v>1</v>
      </c>
      <c r="Q655" s="52">
        <v>0</v>
      </c>
      <c r="R655" s="237" t="s">
        <v>33</v>
      </c>
      <c r="S655" s="299"/>
      <c r="T655" s="274"/>
      <c r="U655" s="273"/>
      <c r="V655" s="300"/>
      <c r="W655" s="70">
        <v>1</v>
      </c>
      <c r="AD655" s="273"/>
      <c r="AE655" s="273"/>
      <c r="AF655" s="274"/>
      <c r="AG655" s="316"/>
      <c r="AH655" s="317"/>
      <c r="AI655" s="299"/>
      <c r="AJ655" s="273"/>
      <c r="AK655" s="273"/>
      <c r="AL655" s="273"/>
      <c r="AM655" s="300"/>
    </row>
    <row r="656" spans="1:39" x14ac:dyDescent="0.25">
      <c r="A656" s="64">
        <v>43679</v>
      </c>
      <c r="B656" s="65"/>
      <c r="C656" s="66">
        <v>0.13263888888888889</v>
      </c>
      <c r="D656" s="65"/>
      <c r="E656" s="66">
        <v>0.17083333333333331</v>
      </c>
      <c r="F656" s="47" t="e">
        <f>VLOOKUP(G656,APPAREILS!$B$2:$C$702,2,FALSE)</f>
        <v>#N/A</v>
      </c>
      <c r="G656" s="39"/>
      <c r="H656" s="29">
        <v>0.73</v>
      </c>
      <c r="I656" s="24"/>
      <c r="J656" s="271"/>
      <c r="K656" s="298"/>
      <c r="L656" s="47">
        <v>0.73</v>
      </c>
      <c r="M656" s="73"/>
      <c r="N656" s="65">
        <v>1</v>
      </c>
      <c r="O656" s="40">
        <v>0</v>
      </c>
      <c r="P656" s="40">
        <v>1</v>
      </c>
      <c r="Q656" s="51">
        <v>0</v>
      </c>
      <c r="R656" s="236" t="s">
        <v>33</v>
      </c>
      <c r="S656" s="297"/>
      <c r="T656" s="272"/>
      <c r="U656" s="271"/>
      <c r="V656" s="298"/>
      <c r="W656" s="71">
        <v>0.73</v>
      </c>
      <c r="X656" s="24"/>
      <c r="Y656" s="24"/>
      <c r="Z656" s="24"/>
      <c r="AA656" s="24"/>
      <c r="AB656" s="10"/>
      <c r="AC656" s="34"/>
      <c r="AD656" s="271"/>
      <c r="AE656" s="271"/>
      <c r="AF656" s="272"/>
      <c r="AG656" s="314"/>
      <c r="AH656" s="315"/>
      <c r="AI656" s="297"/>
      <c r="AJ656" s="271"/>
      <c r="AK656" s="271"/>
      <c r="AL656" s="271"/>
      <c r="AM656" s="298"/>
    </row>
    <row r="657" spans="1:39" x14ac:dyDescent="0.25">
      <c r="A657" s="61">
        <v>43679</v>
      </c>
      <c r="B657" s="62"/>
      <c r="C657" s="63">
        <v>0.17083333333333331</v>
      </c>
      <c r="D657" s="62"/>
      <c r="E657" s="63">
        <v>0.20972222222222223</v>
      </c>
      <c r="F657" s="48" t="e">
        <f>VLOOKUP(G657,APPAREILS!$B$2:$C$702,2,FALSE)</f>
        <v>#N/A</v>
      </c>
      <c r="G657" s="41"/>
      <c r="H657" s="28">
        <v>1</v>
      </c>
      <c r="J657" s="273"/>
      <c r="K657" s="300"/>
      <c r="L657" s="48">
        <v>1</v>
      </c>
      <c r="M657" s="72"/>
      <c r="N657" s="62">
        <v>1</v>
      </c>
      <c r="O657" s="42">
        <v>0</v>
      </c>
      <c r="P657" s="42">
        <v>1</v>
      </c>
      <c r="Q657" s="52">
        <v>0</v>
      </c>
      <c r="R657" s="237" t="s">
        <v>33</v>
      </c>
      <c r="S657" s="299"/>
      <c r="T657" s="274"/>
      <c r="U657" s="273"/>
      <c r="V657" s="300"/>
      <c r="W657" s="70">
        <v>1</v>
      </c>
      <c r="AD657" s="273"/>
      <c r="AE657" s="273"/>
      <c r="AF657" s="274"/>
      <c r="AG657" s="316"/>
      <c r="AH657" s="317"/>
      <c r="AI657" s="299"/>
      <c r="AJ657" s="273"/>
      <c r="AK657" s="273"/>
      <c r="AL657" s="273"/>
      <c r="AM657" s="300"/>
    </row>
    <row r="658" spans="1:39" x14ac:dyDescent="0.25">
      <c r="A658" s="61">
        <v>43679</v>
      </c>
      <c r="B658" s="62"/>
      <c r="C658" s="63">
        <v>0.22430555555555556</v>
      </c>
      <c r="D658" s="62"/>
      <c r="E658" s="63">
        <v>0.26597222222222222</v>
      </c>
      <c r="F658" s="48" t="e">
        <f>VLOOKUP(G658,APPAREILS!$B$2:$C$702,2,FALSE)</f>
        <v>#N/A</v>
      </c>
      <c r="G658" s="41"/>
      <c r="H658" s="28">
        <v>0.93</v>
      </c>
      <c r="J658" s="273"/>
      <c r="K658" s="300"/>
      <c r="L658" s="48">
        <v>0.93</v>
      </c>
      <c r="M658" s="72"/>
      <c r="N658" s="62">
        <v>1</v>
      </c>
      <c r="O658" s="42">
        <v>0</v>
      </c>
      <c r="P658" s="42">
        <v>1</v>
      </c>
      <c r="Q658" s="52">
        <v>0</v>
      </c>
      <c r="R658" s="237" t="s">
        <v>33</v>
      </c>
      <c r="S658" s="299"/>
      <c r="T658" s="274"/>
      <c r="U658" s="273"/>
      <c r="V658" s="300"/>
      <c r="W658" s="70">
        <v>0.93</v>
      </c>
      <c r="AD658" s="273"/>
      <c r="AE658" s="273"/>
      <c r="AF658" s="274"/>
      <c r="AG658" s="316"/>
      <c r="AH658" s="317"/>
      <c r="AI658" s="299"/>
      <c r="AJ658" s="273"/>
      <c r="AK658" s="273"/>
      <c r="AL658" s="273"/>
      <c r="AM658" s="300"/>
    </row>
    <row r="659" spans="1:39" x14ac:dyDescent="0.25">
      <c r="A659" s="64">
        <v>43679</v>
      </c>
      <c r="B659" s="65"/>
      <c r="C659" s="66">
        <v>0.26597222222222222</v>
      </c>
      <c r="D659" s="65"/>
      <c r="E659" s="66">
        <v>0.29652777777777778</v>
      </c>
      <c r="F659" s="47" t="e">
        <f>VLOOKUP(G659,APPAREILS!$B$2:$C$702,2,FALSE)</f>
        <v>#N/A</v>
      </c>
      <c r="G659" s="39"/>
      <c r="H659" s="29">
        <v>0.92</v>
      </c>
      <c r="I659" s="24"/>
      <c r="J659" s="271"/>
      <c r="K659" s="298"/>
      <c r="L659" s="47">
        <v>0.92</v>
      </c>
      <c r="M659" s="73"/>
      <c r="N659" s="65">
        <v>1</v>
      </c>
      <c r="O659" s="40">
        <v>0</v>
      </c>
      <c r="P659" s="40">
        <v>1</v>
      </c>
      <c r="Q659" s="51">
        <v>0</v>
      </c>
      <c r="R659" s="236" t="s">
        <v>33</v>
      </c>
      <c r="S659" s="297"/>
      <c r="T659" s="272"/>
      <c r="U659" s="271"/>
      <c r="V659" s="298"/>
      <c r="W659" s="71">
        <v>0.92</v>
      </c>
      <c r="X659" s="24"/>
      <c r="Y659" s="24"/>
      <c r="Z659" s="24"/>
      <c r="AA659" s="24"/>
      <c r="AB659" s="10"/>
      <c r="AC659" s="34"/>
      <c r="AD659" s="271"/>
      <c r="AE659" s="271"/>
      <c r="AF659" s="272"/>
      <c r="AG659" s="314"/>
      <c r="AH659" s="315"/>
      <c r="AI659" s="297"/>
      <c r="AJ659" s="271"/>
      <c r="AK659" s="271"/>
      <c r="AL659" s="271"/>
      <c r="AM659" s="298"/>
    </row>
    <row r="660" spans="1:39" x14ac:dyDescent="0.25">
      <c r="A660" s="61">
        <v>43683</v>
      </c>
      <c r="B660" s="62"/>
      <c r="C660" s="63">
        <v>0.12916666666666668</v>
      </c>
      <c r="D660" s="62"/>
      <c r="E660" s="63">
        <v>0.15972222222222224</v>
      </c>
      <c r="F660" s="48" t="e">
        <f>VLOOKUP(G660,APPAREILS!$B$2:$C$702,2,FALSE)</f>
        <v>#N/A</v>
      </c>
      <c r="G660" s="41"/>
      <c r="H660" s="28">
        <v>0.97</v>
      </c>
      <c r="J660" s="273"/>
      <c r="K660" s="300"/>
      <c r="L660" s="48">
        <v>0.97</v>
      </c>
      <c r="M660" s="72"/>
      <c r="N660" s="62">
        <v>1</v>
      </c>
      <c r="O660" s="42">
        <v>0</v>
      </c>
      <c r="P660" s="42">
        <v>1</v>
      </c>
      <c r="Q660" s="52">
        <v>0</v>
      </c>
      <c r="R660" s="237" t="s">
        <v>33</v>
      </c>
      <c r="S660" s="299"/>
      <c r="T660" s="274"/>
      <c r="U660" s="273"/>
      <c r="V660" s="300"/>
      <c r="W660" s="70">
        <v>0.97</v>
      </c>
      <c r="AD660" s="273"/>
      <c r="AE660" s="273"/>
      <c r="AF660" s="274"/>
      <c r="AG660" s="316"/>
      <c r="AH660" s="317"/>
      <c r="AI660" s="299"/>
      <c r="AJ660" s="273"/>
      <c r="AK660" s="273"/>
      <c r="AL660" s="273"/>
      <c r="AM660" s="300"/>
    </row>
    <row r="661" spans="1:39" x14ac:dyDescent="0.25">
      <c r="A661" s="61">
        <v>43683</v>
      </c>
      <c r="B661" s="62"/>
      <c r="C661" s="63">
        <v>0.16319444444444445</v>
      </c>
      <c r="D661" s="62"/>
      <c r="E661" s="63">
        <v>0.19999999999999998</v>
      </c>
      <c r="F661" s="48" t="e">
        <f>VLOOKUP(G661,APPAREILS!$B$2:$C$702,2,FALSE)</f>
        <v>#N/A</v>
      </c>
      <c r="G661" s="41"/>
      <c r="H661" s="28">
        <v>0.95</v>
      </c>
      <c r="J661" s="273"/>
      <c r="K661" s="300"/>
      <c r="L661" s="48">
        <v>0.95</v>
      </c>
      <c r="M661" s="72"/>
      <c r="N661" s="62">
        <v>1</v>
      </c>
      <c r="O661" s="42">
        <v>0</v>
      </c>
      <c r="P661" s="42">
        <v>1</v>
      </c>
      <c r="Q661" s="52">
        <v>0</v>
      </c>
      <c r="R661" s="237" t="s">
        <v>33</v>
      </c>
      <c r="S661" s="299"/>
      <c r="T661" s="274"/>
      <c r="U661" s="273"/>
      <c r="V661" s="300"/>
      <c r="W661" s="70">
        <v>0.95</v>
      </c>
      <c r="AD661" s="273"/>
      <c r="AE661" s="273"/>
      <c r="AF661" s="274"/>
      <c r="AG661" s="316"/>
      <c r="AH661" s="317"/>
      <c r="AI661" s="299"/>
      <c r="AJ661" s="273"/>
      <c r="AK661" s="273"/>
      <c r="AL661" s="273"/>
      <c r="AM661" s="300"/>
    </row>
    <row r="662" spans="1:39" x14ac:dyDescent="0.25">
      <c r="A662" s="64">
        <v>43683</v>
      </c>
      <c r="B662" s="65"/>
      <c r="C662" s="66">
        <v>0.21805555555555556</v>
      </c>
      <c r="D662" s="65"/>
      <c r="E662" s="66">
        <v>0.25416666666666665</v>
      </c>
      <c r="F662" s="47" t="e">
        <f>VLOOKUP(G662,APPAREILS!$B$2:$C$702,2,FALSE)</f>
        <v>#N/A</v>
      </c>
      <c r="G662" s="39"/>
      <c r="H662" s="29">
        <v>0.95</v>
      </c>
      <c r="I662" s="24"/>
      <c r="J662" s="271"/>
      <c r="K662" s="298"/>
      <c r="L662" s="47">
        <v>0.95</v>
      </c>
      <c r="M662" s="73"/>
      <c r="N662" s="65">
        <v>1</v>
      </c>
      <c r="O662" s="40">
        <v>0</v>
      </c>
      <c r="P662" s="40">
        <v>1</v>
      </c>
      <c r="Q662" s="51">
        <v>0</v>
      </c>
      <c r="R662" s="236" t="s">
        <v>33</v>
      </c>
      <c r="S662" s="297"/>
      <c r="T662" s="272"/>
      <c r="U662" s="271"/>
      <c r="V662" s="298"/>
      <c r="W662" s="71">
        <v>0.95</v>
      </c>
      <c r="X662" s="24"/>
      <c r="Y662" s="24"/>
      <c r="Z662" s="24"/>
      <c r="AA662" s="24"/>
      <c r="AB662" s="10"/>
      <c r="AC662" s="34"/>
      <c r="AD662" s="271"/>
      <c r="AE662" s="271"/>
      <c r="AF662" s="272"/>
      <c r="AG662" s="314"/>
      <c r="AH662" s="315"/>
      <c r="AI662" s="297"/>
      <c r="AJ662" s="271"/>
      <c r="AK662" s="271"/>
      <c r="AL662" s="271"/>
      <c r="AM662" s="298"/>
    </row>
    <row r="663" spans="1:39" x14ac:dyDescent="0.25">
      <c r="A663" s="61">
        <v>43683</v>
      </c>
      <c r="B663" s="62"/>
      <c r="C663" s="63">
        <v>0.25763888888888892</v>
      </c>
      <c r="D663" s="62"/>
      <c r="E663" s="63">
        <v>0.29375000000000001</v>
      </c>
      <c r="F663" s="48" t="e">
        <f>VLOOKUP(G663,APPAREILS!$B$2:$C$702,2,FALSE)</f>
        <v>#N/A</v>
      </c>
      <c r="G663" s="41"/>
      <c r="H663" s="28">
        <v>0.97</v>
      </c>
      <c r="J663" s="273"/>
      <c r="K663" s="300"/>
      <c r="L663" s="48">
        <v>0.97</v>
      </c>
      <c r="M663" s="72"/>
      <c r="N663" s="62">
        <v>1</v>
      </c>
      <c r="O663" s="42">
        <v>0</v>
      </c>
      <c r="P663" s="42">
        <v>1</v>
      </c>
      <c r="Q663" s="52">
        <v>0</v>
      </c>
      <c r="R663" s="237" t="s">
        <v>33</v>
      </c>
      <c r="S663" s="299"/>
      <c r="T663" s="274"/>
      <c r="U663" s="273"/>
      <c r="V663" s="300"/>
      <c r="W663" s="70">
        <v>0.97</v>
      </c>
      <c r="AD663" s="273"/>
      <c r="AE663" s="273"/>
      <c r="AF663" s="274"/>
      <c r="AG663" s="316"/>
      <c r="AH663" s="317"/>
      <c r="AI663" s="299"/>
      <c r="AJ663" s="273"/>
      <c r="AK663" s="273"/>
      <c r="AL663" s="273"/>
      <c r="AM663" s="300"/>
    </row>
    <row r="664" spans="1:39" x14ac:dyDescent="0.25">
      <c r="A664" s="61">
        <v>43683</v>
      </c>
      <c r="B664" s="62"/>
      <c r="C664" s="63">
        <v>0.30833333333333335</v>
      </c>
      <c r="D664" s="62"/>
      <c r="E664" s="63">
        <v>0.34513888888888888</v>
      </c>
      <c r="F664" s="48" t="e">
        <f>VLOOKUP(G664,APPAREILS!$B$2:$C$702,2,FALSE)</f>
        <v>#N/A</v>
      </c>
      <c r="G664" s="41"/>
      <c r="H664" s="28">
        <v>0.82</v>
      </c>
      <c r="J664" s="273"/>
      <c r="K664" s="300"/>
      <c r="L664" s="48">
        <v>0.82</v>
      </c>
      <c r="M664" s="72"/>
      <c r="N664" s="62">
        <v>1</v>
      </c>
      <c r="O664" s="42">
        <v>0</v>
      </c>
      <c r="P664" s="42">
        <v>1</v>
      </c>
      <c r="Q664" s="52">
        <v>0</v>
      </c>
      <c r="R664" s="237" t="s">
        <v>33</v>
      </c>
      <c r="S664" s="299"/>
      <c r="T664" s="274"/>
      <c r="U664" s="273"/>
      <c r="V664" s="300"/>
      <c r="W664" s="70">
        <v>0.82</v>
      </c>
      <c r="AD664" s="273"/>
      <c r="AE664" s="273"/>
      <c r="AF664" s="274"/>
      <c r="AG664" s="316"/>
      <c r="AH664" s="317"/>
      <c r="AI664" s="299"/>
      <c r="AJ664" s="273"/>
      <c r="AK664" s="273"/>
      <c r="AL664" s="273"/>
      <c r="AM664" s="300"/>
    </row>
    <row r="665" spans="1:39" x14ac:dyDescent="0.25">
      <c r="A665" s="64">
        <v>43684</v>
      </c>
      <c r="B665" s="65"/>
      <c r="C665" s="66">
        <v>0.11944444444444445</v>
      </c>
      <c r="D665" s="65"/>
      <c r="E665" s="66">
        <v>0.12638888888888888</v>
      </c>
      <c r="F665" s="47" t="e">
        <f>VLOOKUP(G665,APPAREILS!$B$2:$C$702,2,FALSE)</f>
        <v>#N/A</v>
      </c>
      <c r="G665" s="39"/>
      <c r="H665" s="29">
        <v>0.47</v>
      </c>
      <c r="I665" s="24"/>
      <c r="J665" s="271"/>
      <c r="K665" s="298"/>
      <c r="L665" s="47">
        <v>0.47</v>
      </c>
      <c r="M665" s="73"/>
      <c r="N665" s="65">
        <v>1</v>
      </c>
      <c r="O665" s="40">
        <v>0</v>
      </c>
      <c r="P665" s="40">
        <v>1</v>
      </c>
      <c r="Q665" s="51">
        <v>0</v>
      </c>
      <c r="R665" s="236" t="s">
        <v>33</v>
      </c>
      <c r="S665" s="297"/>
      <c r="T665" s="272"/>
      <c r="U665" s="271"/>
      <c r="V665" s="298"/>
      <c r="W665" s="71">
        <v>0.47</v>
      </c>
      <c r="X665" s="24"/>
      <c r="Y665" s="24"/>
      <c r="Z665" s="24"/>
      <c r="AA665" s="24"/>
      <c r="AB665" s="10"/>
      <c r="AC665" s="34"/>
      <c r="AD665" s="271"/>
      <c r="AE665" s="271"/>
      <c r="AF665" s="272"/>
      <c r="AG665" s="314"/>
      <c r="AH665" s="315"/>
      <c r="AI665" s="297"/>
      <c r="AJ665" s="271"/>
      <c r="AK665" s="271"/>
      <c r="AL665" s="271"/>
      <c r="AM665" s="298"/>
    </row>
    <row r="666" spans="1:39" x14ac:dyDescent="0.25">
      <c r="A666" s="61">
        <v>43684</v>
      </c>
      <c r="B666" s="62"/>
      <c r="C666" s="63">
        <v>0.12986111111111112</v>
      </c>
      <c r="D666" s="62"/>
      <c r="E666" s="63">
        <v>0.16527777777777777</v>
      </c>
      <c r="F666" s="48" t="e">
        <f>VLOOKUP(G666,APPAREILS!$B$2:$C$702,2,FALSE)</f>
        <v>#N/A</v>
      </c>
      <c r="G666" s="41"/>
      <c r="H666" s="28">
        <v>0.92</v>
      </c>
      <c r="J666" s="273"/>
      <c r="K666" s="300"/>
      <c r="L666" s="48">
        <v>0.92</v>
      </c>
      <c r="M666" s="72"/>
      <c r="N666" s="62">
        <v>1</v>
      </c>
      <c r="O666" s="42">
        <v>0</v>
      </c>
      <c r="P666" s="42">
        <v>1</v>
      </c>
      <c r="Q666" s="52">
        <v>0</v>
      </c>
      <c r="R666" s="237" t="s">
        <v>33</v>
      </c>
      <c r="S666" s="299"/>
      <c r="T666" s="274"/>
      <c r="U666" s="273"/>
      <c r="V666" s="300"/>
      <c r="W666" s="70">
        <v>0.92</v>
      </c>
      <c r="AD666" s="273"/>
      <c r="AE666" s="273"/>
      <c r="AF666" s="274"/>
      <c r="AG666" s="316"/>
      <c r="AH666" s="317"/>
      <c r="AI666" s="299"/>
      <c r="AJ666" s="273"/>
      <c r="AK666" s="273"/>
      <c r="AL666" s="273"/>
      <c r="AM666" s="300"/>
    </row>
    <row r="667" spans="1:39" x14ac:dyDescent="0.25">
      <c r="A667" s="61">
        <v>43684</v>
      </c>
      <c r="B667" s="62"/>
      <c r="C667" s="63">
        <v>0.17847222222222223</v>
      </c>
      <c r="D667" s="62"/>
      <c r="E667" s="63">
        <v>0.21319444444444444</v>
      </c>
      <c r="F667" s="48" t="e">
        <f>VLOOKUP(G667,APPAREILS!$B$2:$C$702,2,FALSE)</f>
        <v>#N/A</v>
      </c>
      <c r="G667" s="41"/>
      <c r="H667" s="28">
        <v>0.82</v>
      </c>
      <c r="J667" s="273"/>
      <c r="K667" s="300"/>
      <c r="L667" s="48">
        <v>0.82</v>
      </c>
      <c r="M667" s="72"/>
      <c r="N667" s="62">
        <v>1</v>
      </c>
      <c r="O667" s="42">
        <v>0</v>
      </c>
      <c r="P667" s="42">
        <v>1</v>
      </c>
      <c r="Q667" s="52">
        <v>0</v>
      </c>
      <c r="R667" s="237" t="s">
        <v>33</v>
      </c>
      <c r="S667" s="299"/>
      <c r="T667" s="274"/>
      <c r="U667" s="273"/>
      <c r="V667" s="300"/>
      <c r="W667" s="70">
        <v>0.82</v>
      </c>
      <c r="AD667" s="273"/>
      <c r="AE667" s="273"/>
      <c r="AF667" s="274"/>
      <c r="AG667" s="316"/>
      <c r="AH667" s="317"/>
      <c r="AI667" s="299"/>
      <c r="AJ667" s="273"/>
      <c r="AK667" s="273"/>
      <c r="AL667" s="273"/>
      <c r="AM667" s="300"/>
    </row>
    <row r="668" spans="1:39" x14ac:dyDescent="0.25">
      <c r="A668" s="64">
        <v>43684</v>
      </c>
      <c r="B668" s="65"/>
      <c r="C668" s="66">
        <v>0.21666666666666667</v>
      </c>
      <c r="D668" s="65"/>
      <c r="E668" s="66">
        <v>0.24444444444444446</v>
      </c>
      <c r="F668" s="47" t="e">
        <f>VLOOKUP(G668,APPAREILS!$B$2:$C$702,2,FALSE)</f>
        <v>#N/A</v>
      </c>
      <c r="G668" s="39"/>
      <c r="H668" s="29">
        <v>0.75</v>
      </c>
      <c r="I668" s="24"/>
      <c r="J668" s="271"/>
      <c r="K668" s="298"/>
      <c r="L668" s="47">
        <v>0.75</v>
      </c>
      <c r="M668" s="73"/>
      <c r="N668" s="65">
        <v>1</v>
      </c>
      <c r="O668" s="40">
        <v>0</v>
      </c>
      <c r="P668" s="40">
        <v>1</v>
      </c>
      <c r="Q668" s="51">
        <v>0</v>
      </c>
      <c r="R668" s="236" t="s">
        <v>33</v>
      </c>
      <c r="S668" s="297"/>
      <c r="T668" s="272"/>
      <c r="U668" s="271"/>
      <c r="V668" s="298"/>
      <c r="W668" s="71">
        <v>0.75</v>
      </c>
      <c r="X668" s="24"/>
      <c r="Y668" s="24"/>
      <c r="Z668" s="24"/>
      <c r="AA668" s="24"/>
      <c r="AB668" s="10"/>
      <c r="AC668" s="34"/>
      <c r="AD668" s="271"/>
      <c r="AE668" s="271"/>
      <c r="AF668" s="272"/>
      <c r="AG668" s="314"/>
      <c r="AH668" s="315"/>
      <c r="AI668" s="297"/>
      <c r="AJ668" s="271"/>
      <c r="AK668" s="271"/>
      <c r="AL668" s="271"/>
      <c r="AM668" s="298"/>
    </row>
    <row r="669" spans="1:39" x14ac:dyDescent="0.25">
      <c r="A669" s="61">
        <v>43684</v>
      </c>
      <c r="B669" s="62"/>
      <c r="C669" s="63">
        <v>0.26041666666666669</v>
      </c>
      <c r="D669" s="62"/>
      <c r="E669" s="63">
        <v>0.29097222222222224</v>
      </c>
      <c r="F669" s="48" t="e">
        <f>VLOOKUP(G669,APPAREILS!$B$2:$C$702,2,FALSE)</f>
        <v>#N/A</v>
      </c>
      <c r="G669" s="41"/>
      <c r="H669" s="28">
        <v>0.92</v>
      </c>
      <c r="J669" s="273"/>
      <c r="K669" s="300"/>
      <c r="L669" s="48">
        <v>0.92</v>
      </c>
      <c r="M669" s="72"/>
      <c r="N669" s="62">
        <v>1</v>
      </c>
      <c r="O669" s="42">
        <v>0</v>
      </c>
      <c r="P669" s="42">
        <v>1</v>
      </c>
      <c r="Q669" s="52">
        <v>0</v>
      </c>
      <c r="R669" s="237" t="s">
        <v>33</v>
      </c>
      <c r="S669" s="299"/>
      <c r="T669" s="274"/>
      <c r="U669" s="273"/>
      <c r="V669" s="300"/>
      <c r="W669" s="70">
        <v>0.92</v>
      </c>
      <c r="AD669" s="273"/>
      <c r="AE669" s="273"/>
      <c r="AF669" s="274"/>
      <c r="AG669" s="316"/>
      <c r="AH669" s="317"/>
      <c r="AI669" s="299"/>
      <c r="AJ669" s="273"/>
      <c r="AK669" s="273"/>
      <c r="AL669" s="273"/>
      <c r="AM669" s="300"/>
    </row>
    <row r="670" spans="1:39" x14ac:dyDescent="0.25">
      <c r="A670" s="61">
        <v>43684</v>
      </c>
      <c r="B670" s="62"/>
      <c r="C670" s="63">
        <v>0.29305555555555557</v>
      </c>
      <c r="D670" s="62"/>
      <c r="E670" s="63">
        <v>0.32777777777777778</v>
      </c>
      <c r="F670" s="48" t="e">
        <f>VLOOKUP(G670,APPAREILS!$B$2:$C$702,2,FALSE)</f>
        <v>#N/A</v>
      </c>
      <c r="G670" s="41"/>
      <c r="H670" s="28">
        <v>0.93</v>
      </c>
      <c r="J670" s="273"/>
      <c r="K670" s="300"/>
      <c r="L670" s="48">
        <v>0.93</v>
      </c>
      <c r="M670" s="72"/>
      <c r="N670" s="62">
        <v>1</v>
      </c>
      <c r="O670" s="42">
        <v>0</v>
      </c>
      <c r="P670" s="42">
        <v>1</v>
      </c>
      <c r="Q670" s="52">
        <v>0</v>
      </c>
      <c r="R670" s="237" t="s">
        <v>33</v>
      </c>
      <c r="S670" s="299"/>
      <c r="T670" s="274"/>
      <c r="U670" s="273"/>
      <c r="V670" s="300"/>
      <c r="W670" s="70">
        <v>0.93</v>
      </c>
      <c r="AD670" s="273"/>
      <c r="AE670" s="273"/>
      <c r="AF670" s="274"/>
      <c r="AG670" s="316"/>
      <c r="AH670" s="317"/>
      <c r="AI670" s="299"/>
      <c r="AJ670" s="273"/>
      <c r="AK670" s="273"/>
      <c r="AL670" s="273"/>
      <c r="AM670" s="300"/>
    </row>
    <row r="671" spans="1:39" x14ac:dyDescent="0.25">
      <c r="A671" s="64">
        <v>43684</v>
      </c>
      <c r="B671" s="65"/>
      <c r="C671" s="66">
        <v>0.3430555555555555</v>
      </c>
      <c r="D671" s="65"/>
      <c r="E671" s="66">
        <v>0.35902777777777778</v>
      </c>
      <c r="F671" s="47" t="e">
        <f>VLOOKUP(G671,APPAREILS!$B$2:$C$702,2,FALSE)</f>
        <v>#N/A</v>
      </c>
      <c r="G671" s="39"/>
      <c r="H671" s="29">
        <v>0.25</v>
      </c>
      <c r="I671" s="24"/>
      <c r="J671" s="271"/>
      <c r="K671" s="298"/>
      <c r="L671" s="47">
        <v>0.25</v>
      </c>
      <c r="M671" s="73"/>
      <c r="N671" s="65">
        <v>1</v>
      </c>
      <c r="O671" s="40">
        <v>0</v>
      </c>
      <c r="P671" s="40">
        <v>1</v>
      </c>
      <c r="Q671" s="51">
        <v>0</v>
      </c>
      <c r="R671" s="236" t="s">
        <v>33</v>
      </c>
      <c r="S671" s="297"/>
      <c r="T671" s="272"/>
      <c r="U671" s="271"/>
      <c r="V671" s="298"/>
      <c r="W671" s="71">
        <v>0.25</v>
      </c>
      <c r="X671" s="24"/>
      <c r="Y671" s="24"/>
      <c r="Z671" s="24"/>
      <c r="AA671" s="24"/>
      <c r="AB671" s="10"/>
      <c r="AC671" s="34"/>
      <c r="AD671" s="271"/>
      <c r="AE671" s="271"/>
      <c r="AF671" s="272"/>
      <c r="AG671" s="314"/>
      <c r="AH671" s="315"/>
      <c r="AI671" s="297"/>
      <c r="AJ671" s="271"/>
      <c r="AK671" s="271"/>
      <c r="AL671" s="271"/>
      <c r="AM671" s="298"/>
    </row>
    <row r="672" spans="1:39" x14ac:dyDescent="0.25">
      <c r="A672" s="61">
        <v>43685</v>
      </c>
      <c r="B672" s="62"/>
      <c r="C672" s="63">
        <v>0.12569444444444444</v>
      </c>
      <c r="D672" s="62"/>
      <c r="E672" s="63">
        <v>0.15555555555555556</v>
      </c>
      <c r="F672" s="48" t="e">
        <f>VLOOKUP(G672,APPAREILS!$B$2:$C$702,2,FALSE)</f>
        <v>#N/A</v>
      </c>
      <c r="G672" s="41"/>
      <c r="H672" s="28">
        <v>0.3</v>
      </c>
      <c r="J672" s="273"/>
      <c r="K672" s="300"/>
      <c r="L672" s="48">
        <v>0.3</v>
      </c>
      <c r="M672" s="72"/>
      <c r="N672" s="62">
        <v>1</v>
      </c>
      <c r="O672" s="42">
        <v>0</v>
      </c>
      <c r="P672" s="42">
        <v>1</v>
      </c>
      <c r="Q672" s="52">
        <v>0</v>
      </c>
      <c r="R672" s="237" t="s">
        <v>33</v>
      </c>
      <c r="S672" s="299"/>
      <c r="T672" s="274"/>
      <c r="U672" s="273"/>
      <c r="V672" s="300"/>
      <c r="W672" s="70">
        <v>0.3</v>
      </c>
      <c r="AD672" s="273"/>
      <c r="AE672" s="273"/>
      <c r="AF672" s="274"/>
      <c r="AG672" s="316"/>
      <c r="AH672" s="317"/>
      <c r="AI672" s="299"/>
      <c r="AJ672" s="273"/>
      <c r="AK672" s="273"/>
      <c r="AL672" s="273"/>
      <c r="AM672" s="300"/>
    </row>
    <row r="673" spans="1:39" x14ac:dyDescent="0.25">
      <c r="A673" s="61">
        <v>43685</v>
      </c>
      <c r="B673" s="62"/>
      <c r="C673" s="63">
        <v>0.16527777777777777</v>
      </c>
      <c r="D673" s="62"/>
      <c r="E673" s="63">
        <v>0.19999999999999998</v>
      </c>
      <c r="F673" s="48" t="e">
        <f>VLOOKUP(G673,APPAREILS!$B$2:$C$702,2,FALSE)</f>
        <v>#N/A</v>
      </c>
      <c r="G673" s="41"/>
      <c r="H673" s="28">
        <v>0.9</v>
      </c>
      <c r="J673" s="273"/>
      <c r="K673" s="300"/>
      <c r="L673" s="48">
        <v>0.9</v>
      </c>
      <c r="M673" s="72"/>
      <c r="N673" s="62">
        <v>1</v>
      </c>
      <c r="O673" s="42">
        <v>0</v>
      </c>
      <c r="P673" s="42">
        <v>1</v>
      </c>
      <c r="Q673" s="52">
        <v>0</v>
      </c>
      <c r="R673" s="237" t="s">
        <v>33</v>
      </c>
      <c r="S673" s="299"/>
      <c r="T673" s="274"/>
      <c r="U673" s="273"/>
      <c r="V673" s="300"/>
      <c r="W673" s="70">
        <v>0.9</v>
      </c>
      <c r="AD673" s="273"/>
      <c r="AE673" s="273"/>
      <c r="AF673" s="274"/>
      <c r="AG673" s="316"/>
      <c r="AH673" s="317"/>
      <c r="AI673" s="299"/>
      <c r="AJ673" s="273"/>
      <c r="AK673" s="273"/>
      <c r="AL673" s="273"/>
      <c r="AM673" s="300"/>
    </row>
    <row r="674" spans="1:39" x14ac:dyDescent="0.25">
      <c r="A674" s="64">
        <v>43685</v>
      </c>
      <c r="B674" s="65"/>
      <c r="C674" s="66">
        <v>0.21666666666666667</v>
      </c>
      <c r="D674" s="65"/>
      <c r="E674" s="66">
        <v>0.25208333333333333</v>
      </c>
      <c r="F674" s="47" t="e">
        <f>VLOOKUP(G674,APPAREILS!$B$2:$C$702,2,FALSE)</f>
        <v>#N/A</v>
      </c>
      <c r="G674" s="39"/>
      <c r="H674" s="29">
        <v>0.87</v>
      </c>
      <c r="I674" s="24"/>
      <c r="J674" s="271"/>
      <c r="K674" s="298"/>
      <c r="L674" s="47">
        <v>0.87</v>
      </c>
      <c r="M674" s="73"/>
      <c r="N674" s="65">
        <v>1</v>
      </c>
      <c r="O674" s="40">
        <v>0</v>
      </c>
      <c r="P674" s="40">
        <v>1</v>
      </c>
      <c r="Q674" s="51">
        <v>0</v>
      </c>
      <c r="R674" s="236" t="s">
        <v>33</v>
      </c>
      <c r="S674" s="297"/>
      <c r="T674" s="272"/>
      <c r="U674" s="271"/>
      <c r="V674" s="298"/>
      <c r="W674" s="71">
        <v>0.87</v>
      </c>
      <c r="X674" s="24"/>
      <c r="Y674" s="24"/>
      <c r="Z674" s="24"/>
      <c r="AA674" s="24"/>
      <c r="AB674" s="10"/>
      <c r="AC674" s="34"/>
      <c r="AD674" s="271"/>
      <c r="AE674" s="271"/>
      <c r="AF674" s="272"/>
      <c r="AG674" s="314"/>
      <c r="AH674" s="315"/>
      <c r="AI674" s="297"/>
      <c r="AJ674" s="271"/>
      <c r="AK674" s="271"/>
      <c r="AL674" s="271"/>
      <c r="AM674" s="298"/>
    </row>
    <row r="675" spans="1:39" x14ac:dyDescent="0.25">
      <c r="A675" s="61">
        <v>43685</v>
      </c>
      <c r="B675" s="62"/>
      <c r="C675" s="63">
        <v>0.25555555555555559</v>
      </c>
      <c r="D675" s="62"/>
      <c r="E675" s="63">
        <v>0.28819444444444448</v>
      </c>
      <c r="F675" s="48" t="e">
        <f>VLOOKUP(G675,APPAREILS!$B$2:$C$702,2,FALSE)</f>
        <v>#N/A</v>
      </c>
      <c r="G675" s="41"/>
      <c r="H675" s="28">
        <v>0.93</v>
      </c>
      <c r="J675" s="273"/>
      <c r="K675" s="300"/>
      <c r="L675" s="48">
        <v>0.93</v>
      </c>
      <c r="M675" s="72"/>
      <c r="N675" s="62">
        <v>1</v>
      </c>
      <c r="O675" s="42">
        <v>0</v>
      </c>
      <c r="P675" s="42">
        <v>1</v>
      </c>
      <c r="Q675" s="52">
        <v>0</v>
      </c>
      <c r="R675" s="237" t="s">
        <v>33</v>
      </c>
      <c r="S675" s="299"/>
      <c r="T675" s="274"/>
      <c r="U675" s="273"/>
      <c r="V675" s="300"/>
      <c r="W675" s="70">
        <v>0.93</v>
      </c>
      <c r="AD675" s="273"/>
      <c r="AE675" s="273"/>
      <c r="AF675" s="274"/>
      <c r="AG675" s="316"/>
      <c r="AH675" s="317"/>
      <c r="AI675" s="299"/>
      <c r="AJ675" s="273"/>
      <c r="AK675" s="273"/>
      <c r="AL675" s="273"/>
      <c r="AM675" s="300"/>
    </row>
    <row r="676" spans="1:39" x14ac:dyDescent="0.25">
      <c r="A676" s="61">
        <v>43685</v>
      </c>
      <c r="B676" s="62"/>
      <c r="C676" s="63">
        <v>0.30208333333333331</v>
      </c>
      <c r="D676" s="62"/>
      <c r="E676" s="63">
        <v>0.33611111111111108</v>
      </c>
      <c r="F676" s="48" t="e">
        <f>VLOOKUP(G676,APPAREILS!$B$2:$C$702,2,FALSE)</f>
        <v>#N/A</v>
      </c>
      <c r="G676" s="41"/>
      <c r="H676" s="28">
        <v>0.92</v>
      </c>
      <c r="J676" s="273"/>
      <c r="K676" s="300"/>
      <c r="L676" s="48">
        <v>0.92</v>
      </c>
      <c r="M676" s="72"/>
      <c r="N676" s="62">
        <v>1</v>
      </c>
      <c r="O676" s="42">
        <v>0</v>
      </c>
      <c r="P676" s="42">
        <v>1</v>
      </c>
      <c r="Q676" s="52">
        <v>0</v>
      </c>
      <c r="R676" s="237" t="s">
        <v>33</v>
      </c>
      <c r="S676" s="299"/>
      <c r="T676" s="274"/>
      <c r="U676" s="273"/>
      <c r="V676" s="300"/>
      <c r="W676" s="70">
        <v>0.92</v>
      </c>
      <c r="AD676" s="273"/>
      <c r="AE676" s="273"/>
      <c r="AF676" s="274"/>
      <c r="AG676" s="316"/>
      <c r="AH676" s="317"/>
      <c r="AI676" s="299"/>
      <c r="AJ676" s="273"/>
      <c r="AK676" s="273"/>
      <c r="AL676" s="273"/>
      <c r="AM676" s="300"/>
    </row>
    <row r="677" spans="1:39" x14ac:dyDescent="0.25">
      <c r="A677" s="64">
        <v>43685</v>
      </c>
      <c r="B677" s="65"/>
      <c r="C677" s="66">
        <v>0.33958333333333335</v>
      </c>
      <c r="D677" s="65"/>
      <c r="E677" s="66">
        <v>0.34861111111111115</v>
      </c>
      <c r="F677" s="47" t="e">
        <f>VLOOKUP(G677,APPAREILS!$B$2:$C$702,2,FALSE)</f>
        <v>#N/A</v>
      </c>
      <c r="G677" s="39"/>
      <c r="H677" s="29">
        <v>0.8</v>
      </c>
      <c r="I677" s="24"/>
      <c r="J677" s="271"/>
      <c r="K677" s="298"/>
      <c r="L677" s="47">
        <v>0.8</v>
      </c>
      <c r="M677" s="73"/>
      <c r="N677" s="65">
        <v>1</v>
      </c>
      <c r="O677" s="40">
        <v>0</v>
      </c>
      <c r="P677" s="40">
        <v>1</v>
      </c>
      <c r="Q677" s="51">
        <v>0</v>
      </c>
      <c r="R677" s="236" t="s">
        <v>33</v>
      </c>
      <c r="S677" s="297"/>
      <c r="T677" s="272"/>
      <c r="U677" s="271"/>
      <c r="V677" s="298"/>
      <c r="W677" s="71">
        <v>0.8</v>
      </c>
      <c r="X677" s="24"/>
      <c r="Y677" s="24"/>
      <c r="Z677" s="24"/>
      <c r="AA677" s="24"/>
      <c r="AB677" s="10"/>
      <c r="AC677" s="34"/>
      <c r="AD677" s="271"/>
      <c r="AE677" s="271"/>
      <c r="AF677" s="272"/>
      <c r="AG677" s="314"/>
      <c r="AH677" s="315"/>
      <c r="AI677" s="297"/>
      <c r="AJ677" s="271"/>
      <c r="AK677" s="271"/>
      <c r="AL677" s="271"/>
      <c r="AM677" s="298"/>
    </row>
    <row r="678" spans="1:39" x14ac:dyDescent="0.25">
      <c r="A678" s="61">
        <v>43687</v>
      </c>
      <c r="B678" s="62"/>
      <c r="C678" s="63">
        <v>0.125</v>
      </c>
      <c r="D678" s="62"/>
      <c r="E678" s="63">
        <v>0.16180555555555556</v>
      </c>
      <c r="F678" s="48" t="e">
        <f>VLOOKUP(G678,APPAREILS!$B$2:$C$702,2,FALSE)</f>
        <v>#N/A</v>
      </c>
      <c r="G678" s="41"/>
      <c r="H678" s="28">
        <v>0.92</v>
      </c>
      <c r="J678" s="273"/>
      <c r="K678" s="300"/>
      <c r="L678" s="48">
        <v>0.92</v>
      </c>
      <c r="M678" s="72"/>
      <c r="N678" s="62">
        <v>1</v>
      </c>
      <c r="O678" s="42">
        <v>0</v>
      </c>
      <c r="P678" s="42">
        <v>1</v>
      </c>
      <c r="Q678" s="52">
        <v>0</v>
      </c>
      <c r="R678" s="237" t="s">
        <v>33</v>
      </c>
      <c r="S678" s="299"/>
      <c r="T678" s="274"/>
      <c r="U678" s="273"/>
      <c r="V678" s="300"/>
      <c r="W678" s="70">
        <v>0.92</v>
      </c>
      <c r="AD678" s="273"/>
      <c r="AE678" s="273"/>
      <c r="AF678" s="274"/>
      <c r="AG678" s="316"/>
      <c r="AH678" s="317"/>
      <c r="AI678" s="299"/>
      <c r="AJ678" s="273"/>
      <c r="AK678" s="273"/>
      <c r="AL678" s="273"/>
      <c r="AM678" s="300"/>
    </row>
    <row r="679" spans="1:39" x14ac:dyDescent="0.25">
      <c r="A679" s="61">
        <v>43687</v>
      </c>
      <c r="B679" s="62"/>
      <c r="C679" s="63">
        <v>0.16527777777777777</v>
      </c>
      <c r="D679" s="62"/>
      <c r="E679" s="63">
        <v>0.19375000000000001</v>
      </c>
      <c r="F679" s="48" t="e">
        <f>VLOOKUP(G679,APPAREILS!$B$2:$C$702,2,FALSE)</f>
        <v>#N/A</v>
      </c>
      <c r="G679" s="41"/>
      <c r="H679" s="28">
        <v>0.92</v>
      </c>
      <c r="J679" s="273"/>
      <c r="K679" s="300"/>
      <c r="L679" s="48">
        <v>0.92</v>
      </c>
      <c r="M679" s="72"/>
      <c r="N679" s="62">
        <v>1</v>
      </c>
      <c r="O679" s="42">
        <v>0</v>
      </c>
      <c r="P679" s="42">
        <v>1</v>
      </c>
      <c r="Q679" s="52">
        <v>0</v>
      </c>
      <c r="R679" s="237" t="s">
        <v>33</v>
      </c>
      <c r="S679" s="299"/>
      <c r="T679" s="274"/>
      <c r="U679" s="273"/>
      <c r="V679" s="300"/>
      <c r="W679" s="70">
        <v>0.92</v>
      </c>
      <c r="AD679" s="273"/>
      <c r="AE679" s="273"/>
      <c r="AF679" s="274"/>
      <c r="AG679" s="316"/>
      <c r="AH679" s="317"/>
      <c r="AI679" s="299"/>
      <c r="AJ679" s="273"/>
      <c r="AK679" s="273"/>
      <c r="AL679" s="273"/>
      <c r="AM679" s="300"/>
    </row>
    <row r="680" spans="1:39" x14ac:dyDescent="0.25">
      <c r="A680" s="64">
        <v>43687</v>
      </c>
      <c r="B680" s="65"/>
      <c r="C680" s="66">
        <v>0.20625000000000002</v>
      </c>
      <c r="D680" s="65"/>
      <c r="E680" s="66">
        <v>0.24097222222222223</v>
      </c>
      <c r="F680" s="47" t="e">
        <f>VLOOKUP(G680,APPAREILS!$B$2:$C$702,2,FALSE)</f>
        <v>#N/A</v>
      </c>
      <c r="G680" s="39"/>
      <c r="H680" s="29">
        <v>0.92</v>
      </c>
      <c r="I680" s="24"/>
      <c r="J680" s="271"/>
      <c r="K680" s="298"/>
      <c r="L680" s="47">
        <v>0.92</v>
      </c>
      <c r="M680" s="73"/>
      <c r="N680" s="65">
        <v>1</v>
      </c>
      <c r="O680" s="40">
        <v>0</v>
      </c>
      <c r="P680" s="40">
        <v>1</v>
      </c>
      <c r="Q680" s="51">
        <v>0</v>
      </c>
      <c r="R680" s="236" t="s">
        <v>33</v>
      </c>
      <c r="S680" s="297"/>
      <c r="T680" s="272"/>
      <c r="U680" s="271"/>
      <c r="V680" s="298"/>
      <c r="W680" s="71">
        <v>0.92</v>
      </c>
      <c r="X680" s="24"/>
      <c r="Y680" s="24"/>
      <c r="Z680" s="24"/>
      <c r="AA680" s="24"/>
      <c r="AB680" s="10"/>
      <c r="AC680" s="34"/>
      <c r="AD680" s="271"/>
      <c r="AE680" s="271"/>
      <c r="AF680" s="272"/>
      <c r="AG680" s="314"/>
      <c r="AH680" s="315"/>
      <c r="AI680" s="297"/>
      <c r="AJ680" s="271"/>
      <c r="AK680" s="271"/>
      <c r="AL680" s="271"/>
      <c r="AM680" s="298"/>
    </row>
    <row r="681" spans="1:39" x14ac:dyDescent="0.25">
      <c r="A681" s="61">
        <v>43687</v>
      </c>
      <c r="B681" s="62"/>
      <c r="C681" s="63">
        <v>0.24444444444444446</v>
      </c>
      <c r="D681" s="62"/>
      <c r="E681" s="63">
        <v>0.27916666666666667</v>
      </c>
      <c r="F681" s="48" t="e">
        <f>VLOOKUP(G681,APPAREILS!$B$2:$C$702,2,FALSE)</f>
        <v>#N/A</v>
      </c>
      <c r="G681" s="41"/>
      <c r="H681" s="28">
        <v>0.77</v>
      </c>
      <c r="J681" s="273"/>
      <c r="K681" s="300"/>
      <c r="L681" s="48">
        <v>0.77</v>
      </c>
      <c r="M681" s="72"/>
      <c r="N681" s="62">
        <v>1</v>
      </c>
      <c r="O681" s="42">
        <v>0</v>
      </c>
      <c r="P681" s="42">
        <v>1</v>
      </c>
      <c r="Q681" s="52">
        <v>0</v>
      </c>
      <c r="R681" s="237" t="s">
        <v>33</v>
      </c>
      <c r="S681" s="299"/>
      <c r="T681" s="274"/>
      <c r="U681" s="273"/>
      <c r="V681" s="300"/>
      <c r="W681" s="70">
        <v>0.77</v>
      </c>
      <c r="AD681" s="273"/>
      <c r="AE681" s="273"/>
      <c r="AF681" s="274"/>
      <c r="AG681" s="316"/>
      <c r="AH681" s="317"/>
      <c r="AI681" s="299"/>
      <c r="AJ681" s="273"/>
      <c r="AK681" s="273"/>
      <c r="AL681" s="273"/>
      <c r="AM681" s="300"/>
    </row>
    <row r="682" spans="1:39" x14ac:dyDescent="0.25">
      <c r="A682" s="61">
        <v>43687</v>
      </c>
      <c r="B682" s="62"/>
      <c r="C682" s="63">
        <v>0.29444444444444445</v>
      </c>
      <c r="D682" s="62"/>
      <c r="E682" s="63">
        <v>0.32916666666666666</v>
      </c>
      <c r="F682" s="48" t="e">
        <f>VLOOKUP(G682,APPAREILS!$B$2:$C$702,2,FALSE)</f>
        <v>#N/A</v>
      </c>
      <c r="G682" s="41"/>
      <c r="H682" s="28">
        <v>0.97</v>
      </c>
      <c r="J682" s="273"/>
      <c r="K682" s="300"/>
      <c r="L682" s="48">
        <v>0.97</v>
      </c>
      <c r="M682" s="72"/>
      <c r="N682" s="62">
        <v>1</v>
      </c>
      <c r="O682" s="42">
        <v>0</v>
      </c>
      <c r="P682" s="42">
        <v>1</v>
      </c>
      <c r="Q682" s="52">
        <v>0</v>
      </c>
      <c r="R682" s="237" t="s">
        <v>33</v>
      </c>
      <c r="S682" s="299"/>
      <c r="T682" s="274"/>
      <c r="U682" s="273"/>
      <c r="V682" s="300"/>
      <c r="W682" s="70">
        <v>0.97</v>
      </c>
      <c r="AD682" s="273"/>
      <c r="AE682" s="273"/>
      <c r="AF682" s="274"/>
      <c r="AG682" s="316"/>
      <c r="AH682" s="317"/>
      <c r="AI682" s="299"/>
      <c r="AJ682" s="273"/>
      <c r="AK682" s="273"/>
      <c r="AL682" s="273"/>
      <c r="AM682" s="300"/>
    </row>
    <row r="683" spans="1:39" x14ac:dyDescent="0.25">
      <c r="A683" s="64">
        <v>43688</v>
      </c>
      <c r="B683" s="65"/>
      <c r="C683" s="66">
        <v>0.13055555555555556</v>
      </c>
      <c r="D683" s="65"/>
      <c r="E683" s="66">
        <v>0.15555555555555556</v>
      </c>
      <c r="F683" s="47" t="e">
        <f>VLOOKUP(G683,APPAREILS!$B$2:$C$702,2,FALSE)</f>
        <v>#N/A</v>
      </c>
      <c r="G683" s="39"/>
      <c r="H683" s="29">
        <v>0.45</v>
      </c>
      <c r="I683" s="24"/>
      <c r="J683" s="271"/>
      <c r="K683" s="298"/>
      <c r="L683" s="47">
        <v>0.45</v>
      </c>
      <c r="M683" s="73"/>
      <c r="N683" s="65">
        <v>1</v>
      </c>
      <c r="O683" s="40">
        <v>0</v>
      </c>
      <c r="P683" s="40">
        <v>1</v>
      </c>
      <c r="Q683" s="51">
        <v>0</v>
      </c>
      <c r="R683" s="236" t="s">
        <v>33</v>
      </c>
      <c r="S683" s="297"/>
      <c r="T683" s="272"/>
      <c r="U683" s="271"/>
      <c r="V683" s="298"/>
      <c r="W683" s="71">
        <v>0.45</v>
      </c>
      <c r="X683" s="24"/>
      <c r="Y683" s="24"/>
      <c r="Z683" s="24"/>
      <c r="AA683" s="24"/>
      <c r="AB683" s="10"/>
      <c r="AC683" s="34"/>
      <c r="AD683" s="271"/>
      <c r="AE683" s="271"/>
      <c r="AF683" s="272"/>
      <c r="AG683" s="314"/>
      <c r="AH683" s="315"/>
      <c r="AI683" s="297"/>
      <c r="AJ683" s="271"/>
      <c r="AK683" s="271"/>
      <c r="AL683" s="271"/>
      <c r="AM683" s="298"/>
    </row>
    <row r="684" spans="1:39" x14ac:dyDescent="0.25">
      <c r="A684" s="61">
        <v>43688</v>
      </c>
      <c r="B684" s="62"/>
      <c r="C684" s="63">
        <v>0.17777777777777778</v>
      </c>
      <c r="D684" s="62"/>
      <c r="E684" s="63">
        <v>0.20277777777777781</v>
      </c>
      <c r="F684" s="48" t="e">
        <f>VLOOKUP(G684,APPAREILS!$B$2:$C$702,2,FALSE)</f>
        <v>#N/A</v>
      </c>
      <c r="G684" s="41"/>
      <c r="H684" s="28">
        <v>0.45</v>
      </c>
      <c r="J684" s="273"/>
      <c r="K684" s="300"/>
      <c r="L684" s="48">
        <v>0.45</v>
      </c>
      <c r="M684" s="72"/>
      <c r="N684" s="62">
        <v>1</v>
      </c>
      <c r="O684" s="42">
        <v>0</v>
      </c>
      <c r="P684" s="42">
        <v>1</v>
      </c>
      <c r="Q684" s="52">
        <v>0</v>
      </c>
      <c r="R684" s="237" t="s">
        <v>33</v>
      </c>
      <c r="S684" s="299"/>
      <c r="T684" s="274"/>
      <c r="U684" s="273"/>
      <c r="V684" s="300"/>
      <c r="W684" s="70">
        <v>0.45</v>
      </c>
      <c r="AD684" s="273"/>
      <c r="AE684" s="273"/>
      <c r="AF684" s="274"/>
      <c r="AG684" s="316"/>
      <c r="AH684" s="317"/>
      <c r="AI684" s="299"/>
      <c r="AJ684" s="273"/>
      <c r="AK684" s="273"/>
      <c r="AL684" s="273"/>
      <c r="AM684" s="300"/>
    </row>
    <row r="685" spans="1:39" x14ac:dyDescent="0.25">
      <c r="A685" s="61">
        <v>43688</v>
      </c>
      <c r="B685" s="62"/>
      <c r="C685" s="63">
        <v>0.22291666666666665</v>
      </c>
      <c r="D685" s="62"/>
      <c r="E685" s="63">
        <v>0.25</v>
      </c>
      <c r="F685" s="48" t="e">
        <f>VLOOKUP(G685,APPAREILS!$B$2:$C$702,2,FALSE)</f>
        <v>#N/A</v>
      </c>
      <c r="G685" s="41"/>
      <c r="H685" s="28">
        <v>0.45</v>
      </c>
      <c r="J685" s="273"/>
      <c r="K685" s="300"/>
      <c r="L685" s="48">
        <v>0.45</v>
      </c>
      <c r="M685" s="72"/>
      <c r="N685" s="62">
        <v>1</v>
      </c>
      <c r="O685" s="42">
        <v>0</v>
      </c>
      <c r="P685" s="42">
        <v>1</v>
      </c>
      <c r="Q685" s="52">
        <v>0</v>
      </c>
      <c r="R685" s="237" t="s">
        <v>33</v>
      </c>
      <c r="S685" s="299"/>
      <c r="T685" s="274"/>
      <c r="U685" s="273"/>
      <c r="V685" s="300"/>
      <c r="W685" s="70">
        <v>0.45</v>
      </c>
      <c r="AD685" s="273"/>
      <c r="AE685" s="273"/>
      <c r="AF685" s="274"/>
      <c r="AG685" s="316"/>
      <c r="AH685" s="317"/>
      <c r="AI685" s="299"/>
      <c r="AJ685" s="273"/>
      <c r="AK685" s="273"/>
      <c r="AL685" s="273"/>
      <c r="AM685" s="300"/>
    </row>
    <row r="686" spans="1:39" x14ac:dyDescent="0.25">
      <c r="A686" s="64">
        <v>43688</v>
      </c>
      <c r="B686" s="65"/>
      <c r="C686" s="66">
        <v>0.2673611111111111</v>
      </c>
      <c r="D686" s="65"/>
      <c r="E686" s="66">
        <v>0.28263888888888888</v>
      </c>
      <c r="F686" s="47" t="e">
        <f>VLOOKUP(G686,APPAREILS!$B$2:$C$702,2,FALSE)</f>
        <v>#N/A</v>
      </c>
      <c r="G686" s="39"/>
      <c r="H686" s="29">
        <v>0.73</v>
      </c>
      <c r="I686" s="24"/>
      <c r="J686" s="271"/>
      <c r="K686" s="298"/>
      <c r="L686" s="47">
        <v>0.73</v>
      </c>
      <c r="M686" s="73"/>
      <c r="N686" s="65">
        <v>1</v>
      </c>
      <c r="O686" s="40">
        <v>0</v>
      </c>
      <c r="P686" s="40">
        <v>1</v>
      </c>
      <c r="Q686" s="51">
        <v>0</v>
      </c>
      <c r="R686" s="236" t="s">
        <v>33</v>
      </c>
      <c r="S686" s="297"/>
      <c r="T686" s="272"/>
      <c r="U686" s="271"/>
      <c r="V686" s="298"/>
      <c r="W686" s="71">
        <v>0.73</v>
      </c>
      <c r="X686" s="24"/>
      <c r="Y686" s="24"/>
      <c r="Z686" s="24"/>
      <c r="AA686" s="24"/>
      <c r="AB686" s="10"/>
      <c r="AC686" s="34"/>
      <c r="AD686" s="271"/>
      <c r="AE686" s="271"/>
      <c r="AF686" s="272"/>
      <c r="AG686" s="314"/>
      <c r="AH686" s="315"/>
      <c r="AI686" s="297"/>
      <c r="AJ686" s="271"/>
      <c r="AK686" s="271"/>
      <c r="AL686" s="271"/>
      <c r="AM686" s="298"/>
    </row>
    <row r="687" spans="1:39" x14ac:dyDescent="0.25">
      <c r="A687" s="61">
        <v>43688</v>
      </c>
      <c r="B687" s="62"/>
      <c r="C687" s="63">
        <v>0.29722222222222222</v>
      </c>
      <c r="D687" s="62"/>
      <c r="E687" s="63">
        <v>0.3125</v>
      </c>
      <c r="F687" s="48" t="e">
        <f>VLOOKUP(G687,APPAREILS!$B$2:$C$702,2,FALSE)</f>
        <v>#N/A</v>
      </c>
      <c r="G687" s="41"/>
      <c r="H687" s="28">
        <v>0.68</v>
      </c>
      <c r="J687" s="273"/>
      <c r="K687" s="300"/>
      <c r="L687" s="48">
        <v>0.68</v>
      </c>
      <c r="M687" s="72"/>
      <c r="N687" s="62">
        <v>1</v>
      </c>
      <c r="O687" s="42">
        <v>0</v>
      </c>
      <c r="P687" s="42">
        <v>1</v>
      </c>
      <c r="Q687" s="52">
        <v>0</v>
      </c>
      <c r="R687" s="237" t="s">
        <v>33</v>
      </c>
      <c r="S687" s="299"/>
      <c r="T687" s="274"/>
      <c r="U687" s="273"/>
      <c r="V687" s="300"/>
      <c r="W687" s="70">
        <v>0.68</v>
      </c>
      <c r="AD687" s="273"/>
      <c r="AE687" s="273"/>
      <c r="AF687" s="274"/>
      <c r="AG687" s="316"/>
      <c r="AH687" s="317"/>
      <c r="AI687" s="299"/>
      <c r="AJ687" s="273"/>
      <c r="AK687" s="273"/>
      <c r="AL687" s="273"/>
      <c r="AM687" s="300"/>
    </row>
    <row r="688" spans="1:39" x14ac:dyDescent="0.25">
      <c r="A688" s="61">
        <v>43688</v>
      </c>
      <c r="B688" s="62"/>
      <c r="C688" s="63">
        <v>0.29722222222222222</v>
      </c>
      <c r="D688" s="62"/>
      <c r="E688" s="63">
        <v>0.3125</v>
      </c>
      <c r="F688" s="48" t="e">
        <f>VLOOKUP(G688,APPAREILS!$B$2:$C$702,2,FALSE)</f>
        <v>#N/A</v>
      </c>
      <c r="G688" s="41"/>
      <c r="H688" s="28">
        <v>0.68</v>
      </c>
      <c r="J688" s="273"/>
      <c r="K688" s="300"/>
      <c r="L688" s="48">
        <v>0.68</v>
      </c>
      <c r="M688" s="72"/>
      <c r="N688" s="62">
        <v>1</v>
      </c>
      <c r="O688" s="42">
        <v>0</v>
      </c>
      <c r="P688" s="42">
        <v>1</v>
      </c>
      <c r="Q688" s="52">
        <v>0</v>
      </c>
      <c r="R688" s="237" t="s">
        <v>33</v>
      </c>
      <c r="S688" s="299"/>
      <c r="T688" s="274"/>
      <c r="U688" s="273"/>
      <c r="V688" s="300"/>
      <c r="W688" s="70">
        <v>0.68</v>
      </c>
      <c r="AD688" s="273"/>
      <c r="AE688" s="273"/>
      <c r="AF688" s="274"/>
      <c r="AG688" s="316"/>
      <c r="AH688" s="317"/>
      <c r="AI688" s="299"/>
      <c r="AJ688" s="273"/>
      <c r="AK688" s="273"/>
      <c r="AL688" s="273"/>
      <c r="AM688" s="300"/>
    </row>
    <row r="689" spans="1:39" x14ac:dyDescent="0.25">
      <c r="A689" s="64">
        <v>43689</v>
      </c>
      <c r="B689" s="65"/>
      <c r="C689" s="66">
        <v>0.31666666666666665</v>
      </c>
      <c r="D689" s="65"/>
      <c r="E689" s="66">
        <v>0.32222222222222224</v>
      </c>
      <c r="F689" s="47" t="e">
        <f>VLOOKUP(G689,APPAREILS!$B$2:$C$702,2,FALSE)</f>
        <v>#N/A</v>
      </c>
      <c r="G689" s="39"/>
      <c r="H689" s="29">
        <v>0.22</v>
      </c>
      <c r="I689" s="24"/>
      <c r="J689" s="271"/>
      <c r="K689" s="298"/>
      <c r="L689" s="47">
        <v>0.22</v>
      </c>
      <c r="M689" s="73"/>
      <c r="N689" s="65">
        <v>1</v>
      </c>
      <c r="O689" s="40">
        <v>0</v>
      </c>
      <c r="P689" s="40">
        <v>1</v>
      </c>
      <c r="Q689" s="51">
        <v>0</v>
      </c>
      <c r="R689" s="236" t="s">
        <v>33</v>
      </c>
      <c r="S689" s="297"/>
      <c r="T689" s="272"/>
      <c r="U689" s="271"/>
      <c r="V689" s="298"/>
      <c r="W689" s="71">
        <v>0.22</v>
      </c>
      <c r="X689" s="24"/>
      <c r="Y689" s="24"/>
      <c r="Z689" s="24"/>
      <c r="AA689" s="24"/>
      <c r="AB689" s="10"/>
      <c r="AC689" s="34"/>
      <c r="AD689" s="271"/>
      <c r="AE689" s="271"/>
      <c r="AF689" s="272"/>
      <c r="AG689" s="314"/>
      <c r="AH689" s="315"/>
      <c r="AI689" s="297"/>
      <c r="AJ689" s="271"/>
      <c r="AK689" s="271"/>
      <c r="AL689" s="271"/>
      <c r="AM689" s="298"/>
    </row>
    <row r="690" spans="1:39" x14ac:dyDescent="0.25">
      <c r="A690" s="61">
        <v>43692</v>
      </c>
      <c r="B690" s="62"/>
      <c r="C690" s="63">
        <v>0.125</v>
      </c>
      <c r="D690" s="62"/>
      <c r="E690" s="63">
        <v>0.16180555555555556</v>
      </c>
      <c r="F690" s="48" t="e">
        <f>VLOOKUP(G690,APPAREILS!$B$2:$C$702,2,FALSE)</f>
        <v>#N/A</v>
      </c>
      <c r="G690" s="41"/>
      <c r="H690" s="28">
        <v>0.43</v>
      </c>
      <c r="J690" s="273"/>
      <c r="K690" s="300"/>
      <c r="L690" s="48">
        <v>0.43</v>
      </c>
      <c r="M690" s="72"/>
      <c r="N690" s="62">
        <v>1</v>
      </c>
      <c r="O690" s="42">
        <v>0</v>
      </c>
      <c r="P690" s="42">
        <v>1</v>
      </c>
      <c r="Q690" s="52">
        <v>0</v>
      </c>
      <c r="R690" s="237" t="s">
        <v>33</v>
      </c>
      <c r="S690" s="299"/>
      <c r="T690" s="274"/>
      <c r="U690" s="273"/>
      <c r="V690" s="300"/>
      <c r="W690" s="70">
        <v>0.43</v>
      </c>
      <c r="AD690" s="273"/>
      <c r="AE690" s="273"/>
      <c r="AF690" s="274"/>
      <c r="AG690" s="316"/>
      <c r="AH690" s="317"/>
      <c r="AI690" s="299"/>
      <c r="AJ690" s="273"/>
      <c r="AK690" s="273"/>
      <c r="AL690" s="273"/>
      <c r="AM690" s="300"/>
    </row>
    <row r="691" spans="1:39" x14ac:dyDescent="0.25">
      <c r="A691" s="61">
        <v>43692</v>
      </c>
      <c r="B691" s="62"/>
      <c r="C691" s="63">
        <v>0.16527777777777777</v>
      </c>
      <c r="D691" s="62"/>
      <c r="E691" s="63">
        <v>0.19305555555555554</v>
      </c>
      <c r="F691" s="48" t="e">
        <f>VLOOKUP(G691,APPAREILS!$B$2:$C$702,2,FALSE)</f>
        <v>#N/A</v>
      </c>
      <c r="G691" s="41"/>
      <c r="H691" s="28">
        <v>0.37</v>
      </c>
      <c r="J691" s="273"/>
      <c r="K691" s="300"/>
      <c r="L691" s="48">
        <v>0.37</v>
      </c>
      <c r="M691" s="72"/>
      <c r="N691" s="62">
        <v>1</v>
      </c>
      <c r="O691" s="42">
        <v>0</v>
      </c>
      <c r="P691" s="42">
        <v>1</v>
      </c>
      <c r="Q691" s="52">
        <v>0</v>
      </c>
      <c r="R691" s="237" t="s">
        <v>33</v>
      </c>
      <c r="S691" s="299"/>
      <c r="T691" s="274"/>
      <c r="U691" s="273"/>
      <c r="V691" s="300"/>
      <c r="W691" s="70">
        <v>0.37</v>
      </c>
      <c r="AD691" s="273"/>
      <c r="AE691" s="273"/>
      <c r="AF691" s="274"/>
      <c r="AG691" s="316"/>
      <c r="AH691" s="317"/>
      <c r="AI691" s="299"/>
      <c r="AJ691" s="273"/>
      <c r="AK691" s="273"/>
      <c r="AL691" s="273"/>
      <c r="AM691" s="300"/>
    </row>
    <row r="692" spans="1:39" x14ac:dyDescent="0.25">
      <c r="A692" s="64">
        <v>43692</v>
      </c>
      <c r="B692" s="65"/>
      <c r="C692" s="66">
        <v>0.21041666666666667</v>
      </c>
      <c r="D692" s="65"/>
      <c r="E692" s="66">
        <v>0.24652777777777779</v>
      </c>
      <c r="F692" s="47" t="e">
        <f>VLOOKUP(G692,APPAREILS!$B$2:$C$702,2,FALSE)</f>
        <v>#N/A</v>
      </c>
      <c r="G692" s="39"/>
      <c r="H692" s="29">
        <v>0.68</v>
      </c>
      <c r="I692" s="24"/>
      <c r="J692" s="271"/>
      <c r="K692" s="298"/>
      <c r="L692" s="47">
        <v>0.68</v>
      </c>
      <c r="M692" s="73"/>
      <c r="N692" s="65">
        <v>1</v>
      </c>
      <c r="O692" s="40">
        <v>0</v>
      </c>
      <c r="P692" s="40">
        <v>1</v>
      </c>
      <c r="Q692" s="51">
        <v>0</v>
      </c>
      <c r="R692" s="236" t="s">
        <v>33</v>
      </c>
      <c r="S692" s="297"/>
      <c r="T692" s="272"/>
      <c r="U692" s="271"/>
      <c r="V692" s="298"/>
      <c r="W692" s="71">
        <v>0.68</v>
      </c>
      <c r="X692" s="24"/>
      <c r="Y692" s="24"/>
      <c r="Z692" s="24"/>
      <c r="AA692" s="24"/>
      <c r="AB692" s="10"/>
      <c r="AC692" s="34"/>
      <c r="AD692" s="271"/>
      <c r="AE692" s="271"/>
      <c r="AF692" s="272"/>
      <c r="AG692" s="314"/>
      <c r="AH692" s="315"/>
      <c r="AI692" s="297"/>
      <c r="AJ692" s="271"/>
      <c r="AK692" s="271"/>
      <c r="AL692" s="271"/>
      <c r="AM692" s="298"/>
    </row>
    <row r="693" spans="1:39" x14ac:dyDescent="0.25">
      <c r="A693" s="61">
        <v>43692</v>
      </c>
      <c r="B693" s="62"/>
      <c r="C693" s="63">
        <v>0.26458333333333334</v>
      </c>
      <c r="D693" s="62"/>
      <c r="E693" s="63">
        <v>0.29930555555555555</v>
      </c>
      <c r="F693" s="48" t="e">
        <f>VLOOKUP(G693,APPAREILS!$B$2:$C$702,2,FALSE)</f>
        <v>#N/A</v>
      </c>
      <c r="G693" s="41"/>
      <c r="H693" s="28">
        <v>0.73</v>
      </c>
      <c r="J693" s="273"/>
      <c r="K693" s="300"/>
      <c r="L693" s="48">
        <v>0.73</v>
      </c>
      <c r="M693" s="72"/>
      <c r="N693" s="62">
        <v>1</v>
      </c>
      <c r="O693" s="42">
        <v>0</v>
      </c>
      <c r="P693" s="42">
        <v>1</v>
      </c>
      <c r="Q693" s="52">
        <v>0</v>
      </c>
      <c r="R693" s="237" t="s">
        <v>33</v>
      </c>
      <c r="S693" s="299"/>
      <c r="T693" s="274"/>
      <c r="U693" s="273"/>
      <c r="V693" s="300"/>
      <c r="W693" s="70">
        <v>0.73</v>
      </c>
      <c r="AD693" s="273"/>
      <c r="AE693" s="273"/>
      <c r="AF693" s="274"/>
      <c r="AG693" s="316"/>
      <c r="AH693" s="317"/>
      <c r="AI693" s="299"/>
      <c r="AJ693" s="273"/>
      <c r="AK693" s="273"/>
      <c r="AL693" s="273"/>
      <c r="AM693" s="300"/>
    </row>
    <row r="694" spans="1:39" x14ac:dyDescent="0.25">
      <c r="A694" s="61">
        <v>43692</v>
      </c>
      <c r="B694" s="62"/>
      <c r="C694" s="63">
        <v>0.31041666666666667</v>
      </c>
      <c r="D694" s="62"/>
      <c r="E694" s="63">
        <v>0.33749999999999997</v>
      </c>
      <c r="F694" s="48" t="e">
        <f>VLOOKUP(G694,APPAREILS!$B$2:$C$702,2,FALSE)</f>
        <v>#N/A</v>
      </c>
      <c r="G694" s="41"/>
      <c r="H694" s="28">
        <v>0.92</v>
      </c>
      <c r="J694" s="273"/>
      <c r="K694" s="300"/>
      <c r="L694" s="48">
        <v>0.92</v>
      </c>
      <c r="M694" s="72"/>
      <c r="N694" s="62">
        <v>1</v>
      </c>
      <c r="O694" s="42">
        <v>0</v>
      </c>
      <c r="P694" s="42">
        <v>1</v>
      </c>
      <c r="Q694" s="52">
        <v>0</v>
      </c>
      <c r="R694" s="237" t="s">
        <v>33</v>
      </c>
      <c r="S694" s="299"/>
      <c r="T694" s="274"/>
      <c r="U694" s="273"/>
      <c r="V694" s="300"/>
      <c r="W694" s="70">
        <v>0.92</v>
      </c>
      <c r="AD694" s="273"/>
      <c r="AE694" s="273"/>
      <c r="AF694" s="274"/>
      <c r="AG694" s="316"/>
      <c r="AH694" s="317"/>
      <c r="AI694" s="299"/>
      <c r="AJ694" s="273"/>
      <c r="AK694" s="273"/>
      <c r="AL694" s="273"/>
      <c r="AM694" s="300"/>
    </row>
    <row r="695" spans="1:39" x14ac:dyDescent="0.25">
      <c r="A695" s="64">
        <v>43692</v>
      </c>
      <c r="B695" s="65"/>
      <c r="C695" s="66">
        <v>0.3527777777777778</v>
      </c>
      <c r="D695" s="65"/>
      <c r="E695" s="66">
        <v>0.37777777777777777</v>
      </c>
      <c r="F695" s="47" t="e">
        <f>VLOOKUP(G695,APPAREILS!$B$2:$C$702,2,FALSE)</f>
        <v>#N/A</v>
      </c>
      <c r="G695" s="39"/>
      <c r="H695" s="29">
        <v>0.95</v>
      </c>
      <c r="I695" s="24"/>
      <c r="J695" s="271"/>
      <c r="K695" s="298"/>
      <c r="L695" s="47">
        <v>0.95</v>
      </c>
      <c r="M695" s="73"/>
      <c r="N695" s="65">
        <v>1</v>
      </c>
      <c r="O695" s="40">
        <v>0</v>
      </c>
      <c r="P695" s="40">
        <v>1</v>
      </c>
      <c r="Q695" s="51">
        <v>0</v>
      </c>
      <c r="R695" s="236" t="s">
        <v>33</v>
      </c>
      <c r="S695" s="297"/>
      <c r="T695" s="272"/>
      <c r="U695" s="271"/>
      <c r="V695" s="298"/>
      <c r="W695" s="71">
        <v>0.95</v>
      </c>
      <c r="X695" s="24"/>
      <c r="Y695" s="24"/>
      <c r="Z695" s="24"/>
      <c r="AA695" s="24"/>
      <c r="AB695" s="10"/>
      <c r="AC695" s="34"/>
      <c r="AD695" s="271"/>
      <c r="AE695" s="271"/>
      <c r="AF695" s="272"/>
      <c r="AG695" s="314"/>
      <c r="AH695" s="315"/>
      <c r="AI695" s="297"/>
      <c r="AJ695" s="271"/>
      <c r="AK695" s="271"/>
      <c r="AL695" s="271"/>
      <c r="AM695" s="298"/>
    </row>
    <row r="696" spans="1:39" x14ac:dyDescent="0.25">
      <c r="A696" s="61">
        <v>43692</v>
      </c>
      <c r="B696" s="62"/>
      <c r="C696" s="63">
        <v>0.45069444444444445</v>
      </c>
      <c r="D696" s="62"/>
      <c r="E696" s="63">
        <v>0.46249999999999997</v>
      </c>
      <c r="F696" s="48" t="e">
        <f>VLOOKUP(G696,APPAREILS!$B$2:$C$702,2,FALSE)</f>
        <v>#N/A</v>
      </c>
      <c r="G696" s="41"/>
      <c r="H696" s="28">
        <v>0.75</v>
      </c>
      <c r="J696" s="273"/>
      <c r="K696" s="300"/>
      <c r="L696" s="48">
        <v>0.75</v>
      </c>
      <c r="M696" s="72"/>
      <c r="N696" s="62">
        <v>1</v>
      </c>
      <c r="O696" s="42">
        <v>0</v>
      </c>
      <c r="P696" s="42">
        <v>1</v>
      </c>
      <c r="Q696" s="52">
        <v>1</v>
      </c>
      <c r="R696" s="237" t="s">
        <v>33</v>
      </c>
      <c r="S696" s="299"/>
      <c r="T696" s="274"/>
      <c r="U696" s="273"/>
      <c r="V696" s="300"/>
      <c r="W696" s="70">
        <v>0.75</v>
      </c>
      <c r="AD696" s="273"/>
      <c r="AE696" s="273"/>
      <c r="AF696" s="274"/>
      <c r="AG696" s="316"/>
      <c r="AH696" s="317"/>
      <c r="AI696" s="299"/>
      <c r="AJ696" s="273"/>
      <c r="AK696" s="273"/>
      <c r="AL696" s="273"/>
      <c r="AM696" s="300"/>
    </row>
    <row r="697" spans="1:39" x14ac:dyDescent="0.25">
      <c r="A697" s="61">
        <v>43692</v>
      </c>
      <c r="B697" s="62"/>
      <c r="C697" s="63">
        <v>0.47222222222222227</v>
      </c>
      <c r="D697" s="62"/>
      <c r="E697" s="63">
        <v>0.48680555555555555</v>
      </c>
      <c r="F697" s="48" t="e">
        <f>VLOOKUP(G697,APPAREILS!$B$2:$C$702,2,FALSE)</f>
        <v>#N/A</v>
      </c>
      <c r="G697" s="41"/>
      <c r="H697" s="28">
        <v>0.97</v>
      </c>
      <c r="J697" s="273"/>
      <c r="K697" s="300"/>
      <c r="L697" s="48">
        <v>0.97</v>
      </c>
      <c r="M697" s="72"/>
      <c r="N697" s="62">
        <v>1</v>
      </c>
      <c r="O697" s="42">
        <v>0</v>
      </c>
      <c r="P697" s="42">
        <v>1</v>
      </c>
      <c r="Q697" s="52">
        <v>1</v>
      </c>
      <c r="R697" s="237" t="s">
        <v>33</v>
      </c>
      <c r="S697" s="299"/>
      <c r="T697" s="274"/>
      <c r="U697" s="273"/>
      <c r="V697" s="300"/>
      <c r="W697" s="70">
        <v>0.97</v>
      </c>
      <c r="AD697" s="273"/>
      <c r="AE697" s="273"/>
      <c r="AF697" s="274"/>
      <c r="AG697" s="316"/>
      <c r="AH697" s="317"/>
      <c r="AI697" s="299"/>
      <c r="AJ697" s="273"/>
      <c r="AK697" s="273"/>
      <c r="AL697" s="273"/>
      <c r="AM697" s="300"/>
    </row>
    <row r="698" spans="1:39" x14ac:dyDescent="0.25">
      <c r="A698" s="64">
        <v>43693</v>
      </c>
      <c r="B698" s="65"/>
      <c r="C698" s="66">
        <v>0.12569444444444444</v>
      </c>
      <c r="D698" s="65"/>
      <c r="E698" s="66">
        <v>0.16111111111111112</v>
      </c>
      <c r="F698" s="47" t="e">
        <f>VLOOKUP(G698,APPAREILS!$B$2:$C$702,2,FALSE)</f>
        <v>#N/A</v>
      </c>
      <c r="G698" s="39"/>
      <c r="H698" s="29">
        <v>0.27</v>
      </c>
      <c r="I698" s="24"/>
      <c r="J698" s="271"/>
      <c r="K698" s="298"/>
      <c r="L698" s="47">
        <v>0.27</v>
      </c>
      <c r="M698" s="73"/>
      <c r="N698" s="65">
        <v>1</v>
      </c>
      <c r="O698" s="40">
        <v>0</v>
      </c>
      <c r="P698" s="40">
        <v>1</v>
      </c>
      <c r="Q698" s="51">
        <v>0</v>
      </c>
      <c r="R698" s="236" t="s">
        <v>33</v>
      </c>
      <c r="S698" s="297"/>
      <c r="T698" s="272"/>
      <c r="U698" s="271"/>
      <c r="V698" s="298"/>
      <c r="W698" s="71">
        <v>0.27</v>
      </c>
      <c r="X698" s="24"/>
      <c r="Y698" s="24"/>
      <c r="Z698" s="24"/>
      <c r="AA698" s="24"/>
      <c r="AB698" s="10"/>
      <c r="AC698" s="34"/>
      <c r="AD698" s="271"/>
      <c r="AE698" s="271"/>
      <c r="AF698" s="272"/>
      <c r="AG698" s="314"/>
      <c r="AH698" s="315"/>
      <c r="AI698" s="297"/>
      <c r="AJ698" s="271"/>
      <c r="AK698" s="271"/>
      <c r="AL698" s="271"/>
      <c r="AM698" s="298"/>
    </row>
    <row r="699" spans="1:39" x14ac:dyDescent="0.25">
      <c r="A699" s="61">
        <v>43693</v>
      </c>
      <c r="B699" s="62"/>
      <c r="C699" s="63">
        <v>0.16458333333333333</v>
      </c>
      <c r="D699" s="62"/>
      <c r="E699" s="63">
        <v>0.19236111111111112</v>
      </c>
      <c r="F699" s="48" t="e">
        <f>VLOOKUP(G699,APPAREILS!$B$2:$C$702,2,FALSE)</f>
        <v>#N/A</v>
      </c>
      <c r="G699" s="41"/>
      <c r="H699" s="28">
        <v>0.77</v>
      </c>
      <c r="J699" s="273"/>
      <c r="K699" s="300"/>
      <c r="L699" s="48">
        <v>0.77</v>
      </c>
      <c r="M699" s="72"/>
      <c r="N699" s="62">
        <v>1</v>
      </c>
      <c r="O699" s="42">
        <v>0</v>
      </c>
      <c r="P699" s="42">
        <v>1</v>
      </c>
      <c r="Q699" s="52">
        <v>0</v>
      </c>
      <c r="R699" s="237" t="s">
        <v>33</v>
      </c>
      <c r="S699" s="299"/>
      <c r="T699" s="274"/>
      <c r="U699" s="273"/>
      <c r="V699" s="300"/>
      <c r="W699" s="70">
        <v>0.77</v>
      </c>
      <c r="AD699" s="273"/>
      <c r="AE699" s="273"/>
      <c r="AF699" s="274"/>
      <c r="AG699" s="316"/>
      <c r="AH699" s="317"/>
      <c r="AI699" s="299"/>
      <c r="AJ699" s="273"/>
      <c r="AK699" s="273"/>
      <c r="AL699" s="273"/>
      <c r="AM699" s="300"/>
    </row>
    <row r="700" spans="1:39" x14ac:dyDescent="0.25">
      <c r="A700" s="61">
        <v>43693</v>
      </c>
      <c r="B700" s="62"/>
      <c r="C700" s="63">
        <v>0.2076388888888889</v>
      </c>
      <c r="D700" s="62"/>
      <c r="E700" s="63">
        <v>0.24305555555555555</v>
      </c>
      <c r="F700" s="48" t="e">
        <f>VLOOKUP(G700,APPAREILS!$B$2:$C$702,2,FALSE)</f>
        <v>#N/A</v>
      </c>
      <c r="G700" s="41"/>
      <c r="H700" s="28">
        <v>0.75</v>
      </c>
      <c r="J700" s="273"/>
      <c r="K700" s="300"/>
      <c r="L700" s="48">
        <v>0.75</v>
      </c>
      <c r="M700" s="72"/>
      <c r="N700" s="62">
        <v>1</v>
      </c>
      <c r="O700" s="42">
        <v>0</v>
      </c>
      <c r="P700" s="42">
        <v>1</v>
      </c>
      <c r="Q700" s="52">
        <v>0</v>
      </c>
      <c r="R700" s="237" t="s">
        <v>33</v>
      </c>
      <c r="S700" s="299"/>
      <c r="T700" s="274"/>
      <c r="U700" s="273"/>
      <c r="V700" s="300"/>
      <c r="W700" s="70">
        <v>0.75</v>
      </c>
      <c r="AD700" s="273"/>
      <c r="AE700" s="273"/>
      <c r="AF700" s="274"/>
      <c r="AG700" s="316"/>
      <c r="AH700" s="317"/>
      <c r="AI700" s="299"/>
      <c r="AJ700" s="273"/>
      <c r="AK700" s="273"/>
      <c r="AL700" s="273"/>
      <c r="AM700" s="300"/>
    </row>
    <row r="701" spans="1:39" x14ac:dyDescent="0.25">
      <c r="A701" s="64">
        <v>43693</v>
      </c>
      <c r="B701" s="65"/>
      <c r="C701" s="66">
        <v>0.24652777777777779</v>
      </c>
      <c r="D701" s="65"/>
      <c r="E701" s="66">
        <v>0.27430555555555552</v>
      </c>
      <c r="F701" s="47" t="e">
        <f>VLOOKUP(G701,APPAREILS!$B$2:$C$702,2,FALSE)</f>
        <v>#N/A</v>
      </c>
      <c r="G701" s="39"/>
      <c r="H701" s="29">
        <v>0.93</v>
      </c>
      <c r="I701" s="24"/>
      <c r="J701" s="271"/>
      <c r="K701" s="298"/>
      <c r="L701" s="47">
        <v>0.93</v>
      </c>
      <c r="M701" s="73"/>
      <c r="N701" s="65">
        <v>1</v>
      </c>
      <c r="O701" s="40">
        <v>0</v>
      </c>
      <c r="P701" s="40">
        <v>1</v>
      </c>
      <c r="Q701" s="51">
        <v>0</v>
      </c>
      <c r="R701" s="236" t="s">
        <v>33</v>
      </c>
      <c r="S701" s="297"/>
      <c r="T701" s="272"/>
      <c r="U701" s="271"/>
      <c r="V701" s="298"/>
      <c r="W701" s="71">
        <v>0.93</v>
      </c>
      <c r="X701" s="24"/>
      <c r="Y701" s="24"/>
      <c r="Z701" s="24"/>
      <c r="AA701" s="24"/>
      <c r="AB701" s="10"/>
      <c r="AC701" s="34"/>
      <c r="AD701" s="271"/>
      <c r="AE701" s="271"/>
      <c r="AF701" s="272"/>
      <c r="AG701" s="314"/>
      <c r="AH701" s="315"/>
      <c r="AI701" s="297"/>
      <c r="AJ701" s="271"/>
      <c r="AK701" s="271"/>
      <c r="AL701" s="271"/>
      <c r="AM701" s="298"/>
    </row>
    <row r="702" spans="1:39" x14ac:dyDescent="0.25">
      <c r="A702" s="61">
        <v>43693</v>
      </c>
      <c r="B702" s="62"/>
      <c r="C702" s="63">
        <v>0.28819444444444448</v>
      </c>
      <c r="D702" s="62"/>
      <c r="E702" s="63">
        <v>0.31666666666666665</v>
      </c>
      <c r="F702" s="48" t="e">
        <f>VLOOKUP(G702,APPAREILS!$B$2:$C$702,2,FALSE)</f>
        <v>#N/A</v>
      </c>
      <c r="G702" s="41"/>
      <c r="H702" s="28">
        <v>0.75</v>
      </c>
      <c r="J702" s="273"/>
      <c r="K702" s="300"/>
      <c r="L702" s="48">
        <v>0.75</v>
      </c>
      <c r="M702" s="72"/>
      <c r="N702" s="62">
        <v>1</v>
      </c>
      <c r="O702" s="42">
        <v>0</v>
      </c>
      <c r="P702" s="42">
        <v>1</v>
      </c>
      <c r="Q702" s="52">
        <v>0</v>
      </c>
      <c r="R702" s="237" t="s">
        <v>33</v>
      </c>
      <c r="S702" s="299"/>
      <c r="T702" s="274"/>
      <c r="U702" s="273"/>
      <c r="V702" s="300"/>
      <c r="W702" s="70">
        <v>0.75</v>
      </c>
      <c r="AD702" s="273"/>
      <c r="AE702" s="273"/>
      <c r="AF702" s="274"/>
      <c r="AG702" s="316"/>
      <c r="AH702" s="317"/>
      <c r="AI702" s="299"/>
      <c r="AJ702" s="273"/>
      <c r="AK702" s="273"/>
      <c r="AL702" s="273"/>
      <c r="AM702" s="300"/>
    </row>
    <row r="703" spans="1:39" x14ac:dyDescent="0.25">
      <c r="A703" s="61">
        <v>43693</v>
      </c>
      <c r="B703" s="62"/>
      <c r="C703" s="63">
        <v>0.31944444444444448</v>
      </c>
      <c r="D703" s="62"/>
      <c r="E703" s="63">
        <v>0.32708333333333334</v>
      </c>
      <c r="F703" s="48" t="e">
        <f>VLOOKUP(G703,APPAREILS!$B$2:$C$702,2,FALSE)</f>
        <v>#N/A</v>
      </c>
      <c r="G703" s="41"/>
      <c r="H703" s="28">
        <v>0.93</v>
      </c>
      <c r="J703" s="273"/>
      <c r="K703" s="300"/>
      <c r="L703" s="48">
        <v>0.93</v>
      </c>
      <c r="M703" s="72"/>
      <c r="N703" s="62">
        <v>1</v>
      </c>
      <c r="O703" s="42">
        <v>0</v>
      </c>
      <c r="P703" s="42">
        <v>1</v>
      </c>
      <c r="Q703" s="52">
        <v>0</v>
      </c>
      <c r="R703" s="237" t="s">
        <v>33</v>
      </c>
      <c r="S703" s="299"/>
      <c r="T703" s="274"/>
      <c r="U703" s="273"/>
      <c r="V703" s="300"/>
      <c r="W703" s="70">
        <v>0.93</v>
      </c>
      <c r="AD703" s="273"/>
      <c r="AE703" s="273"/>
      <c r="AF703" s="274"/>
      <c r="AG703" s="316"/>
      <c r="AH703" s="317"/>
      <c r="AI703" s="299"/>
      <c r="AJ703" s="273"/>
      <c r="AK703" s="273"/>
      <c r="AL703" s="273"/>
      <c r="AM703" s="300"/>
    </row>
    <row r="704" spans="1:39" x14ac:dyDescent="0.25">
      <c r="A704" s="64">
        <v>43694</v>
      </c>
      <c r="B704" s="65"/>
      <c r="C704" s="66">
        <v>0.12847222222222224</v>
      </c>
      <c r="D704" s="65"/>
      <c r="E704" s="66">
        <v>0.16319444444444445</v>
      </c>
      <c r="F704" s="47" t="e">
        <f>VLOOKUP(G704,APPAREILS!$B$2:$C$702,2,FALSE)</f>
        <v>#N/A</v>
      </c>
      <c r="G704" s="39"/>
      <c r="H704" s="29">
        <v>0.42</v>
      </c>
      <c r="I704" s="24"/>
      <c r="J704" s="271"/>
      <c r="K704" s="298"/>
      <c r="L704" s="47">
        <v>0.42</v>
      </c>
      <c r="M704" s="73"/>
      <c r="N704" s="65">
        <v>1</v>
      </c>
      <c r="O704" s="40">
        <v>0</v>
      </c>
      <c r="P704" s="40">
        <v>1</v>
      </c>
      <c r="Q704" s="51">
        <v>0</v>
      </c>
      <c r="R704" s="236" t="s">
        <v>33</v>
      </c>
      <c r="S704" s="297"/>
      <c r="T704" s="272"/>
      <c r="U704" s="271"/>
      <c r="V704" s="298"/>
      <c r="W704" s="71">
        <v>0.42</v>
      </c>
      <c r="X704" s="24"/>
      <c r="Y704" s="24"/>
      <c r="Z704" s="24"/>
      <c r="AA704" s="24"/>
      <c r="AB704" s="10"/>
      <c r="AC704" s="34"/>
      <c r="AD704" s="271"/>
      <c r="AE704" s="271"/>
      <c r="AF704" s="272"/>
      <c r="AG704" s="314"/>
      <c r="AH704" s="315"/>
      <c r="AI704" s="297"/>
      <c r="AJ704" s="271"/>
      <c r="AK704" s="271"/>
      <c r="AL704" s="271"/>
      <c r="AM704" s="298"/>
    </row>
    <row r="705" spans="1:39" x14ac:dyDescent="0.25">
      <c r="A705" s="61">
        <v>43694</v>
      </c>
      <c r="B705" s="62"/>
      <c r="C705" s="63">
        <v>0.16666666666666666</v>
      </c>
      <c r="D705" s="62"/>
      <c r="E705" s="63">
        <v>0.19375000000000001</v>
      </c>
      <c r="F705" s="48" t="e">
        <f>VLOOKUP(G705,APPAREILS!$B$2:$C$702,2,FALSE)</f>
        <v>#N/A</v>
      </c>
      <c r="G705" s="41"/>
      <c r="H705" s="28">
        <v>0.77</v>
      </c>
      <c r="J705" s="273"/>
      <c r="K705" s="300"/>
      <c r="L705" s="48">
        <v>0.77</v>
      </c>
      <c r="M705" s="72"/>
      <c r="N705" s="62">
        <v>1</v>
      </c>
      <c r="O705" s="42">
        <v>0</v>
      </c>
      <c r="P705" s="42">
        <v>1</v>
      </c>
      <c r="Q705" s="52">
        <v>0</v>
      </c>
      <c r="R705" s="237" t="s">
        <v>33</v>
      </c>
      <c r="S705" s="299"/>
      <c r="T705" s="274"/>
      <c r="U705" s="273"/>
      <c r="V705" s="300"/>
      <c r="W705" s="70">
        <v>0.77</v>
      </c>
      <c r="AD705" s="273"/>
      <c r="AE705" s="273"/>
      <c r="AF705" s="274"/>
      <c r="AG705" s="316"/>
      <c r="AH705" s="317"/>
      <c r="AI705" s="299"/>
      <c r="AJ705" s="273"/>
      <c r="AK705" s="273"/>
      <c r="AL705" s="273"/>
      <c r="AM705" s="300"/>
    </row>
    <row r="706" spans="1:39" x14ac:dyDescent="0.25">
      <c r="A706" s="61">
        <v>43694</v>
      </c>
      <c r="B706" s="62"/>
      <c r="C706" s="63">
        <v>0.20972222222222223</v>
      </c>
      <c r="D706" s="62"/>
      <c r="E706" s="63">
        <v>0.23750000000000002</v>
      </c>
      <c r="F706" s="48" t="e">
        <f>VLOOKUP(G706,APPAREILS!$B$2:$C$702,2,FALSE)</f>
        <v>#N/A</v>
      </c>
      <c r="G706" s="41"/>
      <c r="H706" s="28">
        <v>0.75</v>
      </c>
      <c r="J706" s="273"/>
      <c r="K706" s="300"/>
      <c r="L706" s="48">
        <v>0.75</v>
      </c>
      <c r="M706" s="72"/>
      <c r="N706" s="62">
        <v>1</v>
      </c>
      <c r="O706" s="42">
        <v>0</v>
      </c>
      <c r="P706" s="42">
        <v>1</v>
      </c>
      <c r="Q706" s="52">
        <v>0</v>
      </c>
      <c r="R706" s="237" t="s">
        <v>33</v>
      </c>
      <c r="S706" s="299"/>
      <c r="T706" s="274"/>
      <c r="U706" s="273"/>
      <c r="V706" s="300"/>
      <c r="W706" s="70">
        <v>0.75</v>
      </c>
      <c r="AD706" s="273"/>
      <c r="AE706" s="273"/>
      <c r="AF706" s="274"/>
      <c r="AG706" s="316"/>
      <c r="AH706" s="317"/>
      <c r="AI706" s="299"/>
      <c r="AJ706" s="273"/>
      <c r="AK706" s="273"/>
      <c r="AL706" s="273"/>
      <c r="AM706" s="300"/>
    </row>
    <row r="707" spans="1:39" x14ac:dyDescent="0.25">
      <c r="A707" s="64">
        <v>43694</v>
      </c>
      <c r="B707" s="65"/>
      <c r="C707" s="66">
        <v>0.24097222222222223</v>
      </c>
      <c r="D707" s="65"/>
      <c r="E707" s="66">
        <v>0.26944444444444443</v>
      </c>
      <c r="F707" s="47" t="e">
        <f>VLOOKUP(G707,APPAREILS!$B$2:$C$702,2,FALSE)</f>
        <v>#N/A</v>
      </c>
      <c r="G707" s="39"/>
      <c r="H707" s="29">
        <v>0.73</v>
      </c>
      <c r="I707" s="24"/>
      <c r="J707" s="271"/>
      <c r="K707" s="298"/>
      <c r="L707" s="47">
        <v>0.73</v>
      </c>
      <c r="M707" s="73"/>
      <c r="N707" s="65">
        <v>1</v>
      </c>
      <c r="O707" s="40">
        <v>0</v>
      </c>
      <c r="P707" s="40">
        <v>1</v>
      </c>
      <c r="Q707" s="51">
        <v>0</v>
      </c>
      <c r="R707" s="236" t="s">
        <v>33</v>
      </c>
      <c r="S707" s="297"/>
      <c r="T707" s="272"/>
      <c r="U707" s="271"/>
      <c r="V707" s="298"/>
      <c r="W707" s="71">
        <v>0.73</v>
      </c>
      <c r="X707" s="24"/>
      <c r="Y707" s="24"/>
      <c r="Z707" s="24"/>
      <c r="AA707" s="24"/>
      <c r="AB707" s="10"/>
      <c r="AC707" s="34"/>
      <c r="AD707" s="271"/>
      <c r="AE707" s="271"/>
      <c r="AF707" s="272"/>
      <c r="AG707" s="314"/>
      <c r="AH707" s="315"/>
      <c r="AI707" s="297"/>
      <c r="AJ707" s="271"/>
      <c r="AK707" s="271"/>
      <c r="AL707" s="271"/>
      <c r="AM707" s="298"/>
    </row>
    <row r="708" spans="1:39" x14ac:dyDescent="0.25">
      <c r="A708" s="61">
        <v>43694</v>
      </c>
      <c r="B708" s="62"/>
      <c r="C708" s="63">
        <v>0.28750000000000003</v>
      </c>
      <c r="D708" s="62"/>
      <c r="E708" s="63">
        <v>0.30138888888888887</v>
      </c>
      <c r="F708" s="48" t="e">
        <f>VLOOKUP(G708,APPAREILS!$B$2:$C$702,2,FALSE)</f>
        <v>#N/A</v>
      </c>
      <c r="G708" s="41"/>
      <c r="H708" s="28">
        <v>0.92</v>
      </c>
      <c r="J708" s="273"/>
      <c r="K708" s="300"/>
      <c r="L708" s="48">
        <v>0.92</v>
      </c>
      <c r="M708" s="72"/>
      <c r="N708" s="62">
        <v>1</v>
      </c>
      <c r="O708" s="42">
        <v>0</v>
      </c>
      <c r="P708" s="42">
        <v>1</v>
      </c>
      <c r="Q708" s="52">
        <v>0</v>
      </c>
      <c r="R708" s="237" t="s">
        <v>33</v>
      </c>
      <c r="S708" s="299"/>
      <c r="T708" s="274"/>
      <c r="U708" s="273"/>
      <c r="V708" s="300"/>
      <c r="W708" s="70">
        <v>0.92</v>
      </c>
      <c r="AD708" s="273"/>
      <c r="AE708" s="273"/>
      <c r="AF708" s="274"/>
      <c r="AG708" s="316"/>
      <c r="AH708" s="317"/>
      <c r="AI708" s="299"/>
      <c r="AJ708" s="273"/>
      <c r="AK708" s="273"/>
      <c r="AL708" s="273"/>
      <c r="AM708" s="300"/>
    </row>
    <row r="709" spans="1:39" x14ac:dyDescent="0.25">
      <c r="A709" s="61">
        <v>43695</v>
      </c>
      <c r="B709" s="62"/>
      <c r="C709" s="63">
        <v>0.12569444444444444</v>
      </c>
      <c r="D709" s="62"/>
      <c r="E709" s="63">
        <v>0.16250000000000001</v>
      </c>
      <c r="F709" s="48" t="e">
        <f>VLOOKUP(G709,APPAREILS!$B$2:$C$702,2,FALSE)</f>
        <v>#N/A</v>
      </c>
      <c r="G709" s="41"/>
      <c r="H709" s="28">
        <v>0.92</v>
      </c>
      <c r="J709" s="273"/>
      <c r="K709" s="300"/>
      <c r="L709" s="48">
        <v>0.92</v>
      </c>
      <c r="M709" s="72"/>
      <c r="N709" s="62">
        <v>1</v>
      </c>
      <c r="O709" s="42">
        <v>0</v>
      </c>
      <c r="P709" s="42">
        <v>1</v>
      </c>
      <c r="Q709" s="52">
        <v>0</v>
      </c>
      <c r="R709" s="237" t="s">
        <v>33</v>
      </c>
      <c r="S709" s="299"/>
      <c r="T709" s="274"/>
      <c r="U709" s="273"/>
      <c r="V709" s="300"/>
      <c r="W709" s="70">
        <v>0.92</v>
      </c>
      <c r="AD709" s="273"/>
      <c r="AE709" s="273"/>
      <c r="AF709" s="274"/>
      <c r="AG709" s="316"/>
      <c r="AH709" s="317"/>
      <c r="AI709" s="299"/>
      <c r="AJ709" s="273"/>
      <c r="AK709" s="273"/>
      <c r="AL709" s="273"/>
      <c r="AM709" s="300"/>
    </row>
    <row r="710" spans="1:39" x14ac:dyDescent="0.25">
      <c r="A710" s="64">
        <v>43695</v>
      </c>
      <c r="B710" s="65"/>
      <c r="C710" s="66">
        <v>0.16527777777777777</v>
      </c>
      <c r="D710" s="65"/>
      <c r="E710" s="66">
        <v>0.19375000000000001</v>
      </c>
      <c r="F710" s="47" t="e">
        <f>VLOOKUP(G710,APPAREILS!$B$2:$C$702,2,FALSE)</f>
        <v>#N/A</v>
      </c>
      <c r="G710" s="39"/>
      <c r="H710" s="29">
        <v>0.93</v>
      </c>
      <c r="I710" s="24"/>
      <c r="J710" s="271"/>
      <c r="K710" s="298"/>
      <c r="L710" s="47">
        <v>0.93</v>
      </c>
      <c r="M710" s="73"/>
      <c r="N710" s="65">
        <v>1</v>
      </c>
      <c r="O710" s="40">
        <v>0</v>
      </c>
      <c r="P710" s="40">
        <v>1</v>
      </c>
      <c r="Q710" s="51">
        <v>0</v>
      </c>
      <c r="R710" s="236" t="s">
        <v>33</v>
      </c>
      <c r="S710" s="297"/>
      <c r="T710" s="272"/>
      <c r="U710" s="271"/>
      <c r="V710" s="298"/>
      <c r="W710" s="71">
        <v>0.93</v>
      </c>
      <c r="X710" s="24"/>
      <c r="Y710" s="24"/>
      <c r="Z710" s="24"/>
      <c r="AA710" s="24"/>
      <c r="AB710" s="10"/>
      <c r="AC710" s="34"/>
      <c r="AD710" s="271"/>
      <c r="AE710" s="271"/>
      <c r="AF710" s="272"/>
      <c r="AG710" s="314"/>
      <c r="AH710" s="315"/>
      <c r="AI710" s="297"/>
      <c r="AJ710" s="271"/>
      <c r="AK710" s="271"/>
      <c r="AL710" s="271"/>
      <c r="AM710" s="298"/>
    </row>
    <row r="711" spans="1:39" x14ac:dyDescent="0.25">
      <c r="A711" s="61">
        <v>43695</v>
      </c>
      <c r="B711" s="62"/>
      <c r="C711" s="63">
        <v>0.21111111111111111</v>
      </c>
      <c r="D711" s="62"/>
      <c r="E711" s="63">
        <v>0.24652777777777779</v>
      </c>
      <c r="F711" s="48" t="e">
        <f>VLOOKUP(G711,APPAREILS!$B$2:$C$702,2,FALSE)</f>
        <v>#N/A</v>
      </c>
      <c r="G711" s="41"/>
      <c r="H711" s="28">
        <v>0.77</v>
      </c>
      <c r="J711" s="273"/>
      <c r="K711" s="300"/>
      <c r="L711" s="48">
        <v>0.77</v>
      </c>
      <c r="M711" s="72"/>
      <c r="N711" s="62">
        <v>1</v>
      </c>
      <c r="O711" s="42">
        <v>0</v>
      </c>
      <c r="P711" s="42">
        <v>1</v>
      </c>
      <c r="Q711" s="52">
        <v>0</v>
      </c>
      <c r="R711" s="237" t="s">
        <v>33</v>
      </c>
      <c r="S711" s="299"/>
      <c r="T711" s="274"/>
      <c r="U711" s="273"/>
      <c r="V711" s="300"/>
      <c r="W711" s="70">
        <v>0.77</v>
      </c>
      <c r="AD711" s="273"/>
      <c r="AE711" s="273"/>
      <c r="AF711" s="274"/>
      <c r="AG711" s="316"/>
      <c r="AH711" s="317"/>
      <c r="AI711" s="299"/>
      <c r="AJ711" s="273"/>
      <c r="AK711" s="273"/>
      <c r="AL711" s="273"/>
      <c r="AM711" s="300"/>
    </row>
    <row r="712" spans="1:39" x14ac:dyDescent="0.25">
      <c r="A712" s="61">
        <v>43695</v>
      </c>
      <c r="B712" s="62"/>
      <c r="C712" s="63">
        <v>0.25</v>
      </c>
      <c r="D712" s="62"/>
      <c r="E712" s="63">
        <v>0.28472222222222221</v>
      </c>
      <c r="F712" s="48" t="e">
        <f>VLOOKUP(G712,APPAREILS!$B$2:$C$702,2,FALSE)</f>
        <v>#N/A</v>
      </c>
      <c r="G712" s="41"/>
      <c r="H712" s="28">
        <v>0.97</v>
      </c>
      <c r="J712" s="273"/>
      <c r="K712" s="300"/>
      <c r="L712" s="48">
        <v>0.97</v>
      </c>
      <c r="M712" s="72"/>
      <c r="N712" s="62">
        <v>1</v>
      </c>
      <c r="O712" s="42">
        <v>0</v>
      </c>
      <c r="P712" s="42">
        <v>1</v>
      </c>
      <c r="Q712" s="52">
        <v>0</v>
      </c>
      <c r="R712" s="237" t="s">
        <v>33</v>
      </c>
      <c r="S712" s="299"/>
      <c r="T712" s="274"/>
      <c r="U712" s="273"/>
      <c r="V712" s="300"/>
      <c r="W712" s="70">
        <v>0.97</v>
      </c>
      <c r="AD712" s="273"/>
      <c r="AE712" s="273"/>
      <c r="AF712" s="274"/>
      <c r="AG712" s="316"/>
      <c r="AH712" s="317"/>
      <c r="AI712" s="299"/>
      <c r="AJ712" s="273"/>
      <c r="AK712" s="273"/>
      <c r="AL712" s="273"/>
      <c r="AM712" s="300"/>
    </row>
    <row r="713" spans="1:39" x14ac:dyDescent="0.25">
      <c r="A713" s="64">
        <v>43696</v>
      </c>
      <c r="B713" s="65"/>
      <c r="C713" s="66">
        <v>0.12291666666666667</v>
      </c>
      <c r="D713" s="65"/>
      <c r="E713" s="66">
        <v>0.15625</v>
      </c>
      <c r="F713" s="47" t="e">
        <f>VLOOKUP(G713,APPAREILS!$B$2:$C$702,2,FALSE)</f>
        <v>#N/A</v>
      </c>
      <c r="G713" s="39"/>
      <c r="H713" s="29">
        <v>0.42</v>
      </c>
      <c r="I713" s="24"/>
      <c r="J713" s="271"/>
      <c r="K713" s="298"/>
      <c r="L713" s="47">
        <v>0.42</v>
      </c>
      <c r="M713" s="73"/>
      <c r="N713" s="65">
        <v>1</v>
      </c>
      <c r="O713" s="40">
        <v>0</v>
      </c>
      <c r="P713" s="40">
        <v>1</v>
      </c>
      <c r="Q713" s="51">
        <v>0</v>
      </c>
      <c r="R713" s="236" t="s">
        <v>33</v>
      </c>
      <c r="S713" s="297"/>
      <c r="T713" s="272"/>
      <c r="U713" s="271"/>
      <c r="V713" s="298"/>
      <c r="W713" s="71">
        <v>0.42</v>
      </c>
      <c r="X713" s="24"/>
      <c r="Y713" s="24"/>
      <c r="Z713" s="24"/>
      <c r="AA713" s="24"/>
      <c r="AB713" s="10"/>
      <c r="AC713" s="34"/>
      <c r="AD713" s="271"/>
      <c r="AE713" s="271"/>
      <c r="AF713" s="272"/>
      <c r="AG713" s="314"/>
      <c r="AH713" s="315"/>
      <c r="AI713" s="297"/>
      <c r="AJ713" s="271"/>
      <c r="AK713" s="271"/>
      <c r="AL713" s="271"/>
      <c r="AM713" s="298"/>
    </row>
    <row r="714" spans="1:39" x14ac:dyDescent="0.25">
      <c r="A714" s="61">
        <v>43696</v>
      </c>
      <c r="B714" s="62"/>
      <c r="C714" s="63">
        <v>0.15972222222222224</v>
      </c>
      <c r="D714" s="62"/>
      <c r="E714" s="63">
        <v>0.19305555555555554</v>
      </c>
      <c r="F714" s="48" t="e">
        <f>VLOOKUP(G714,APPAREILS!$B$2:$C$702,2,FALSE)</f>
        <v>#N/A</v>
      </c>
      <c r="G714" s="41"/>
      <c r="H714" s="28">
        <v>1.05</v>
      </c>
      <c r="J714" s="273"/>
      <c r="K714" s="300"/>
      <c r="L714" s="48">
        <v>1.05</v>
      </c>
      <c r="M714" s="72"/>
      <c r="N714" s="62">
        <v>1</v>
      </c>
      <c r="O714" s="42">
        <v>0</v>
      </c>
      <c r="P714" s="42">
        <v>1</v>
      </c>
      <c r="Q714" s="52">
        <v>0</v>
      </c>
      <c r="R714" s="237" t="s">
        <v>33</v>
      </c>
      <c r="S714" s="299"/>
      <c r="T714" s="274"/>
      <c r="U714" s="273"/>
      <c r="V714" s="300"/>
      <c r="W714" s="70">
        <v>1.05</v>
      </c>
      <c r="AD714" s="273"/>
      <c r="AE714" s="273"/>
      <c r="AF714" s="274"/>
      <c r="AG714" s="316"/>
      <c r="AH714" s="317"/>
      <c r="AI714" s="299"/>
      <c r="AJ714" s="273"/>
      <c r="AK714" s="273"/>
      <c r="AL714" s="273"/>
      <c r="AM714" s="300"/>
    </row>
    <row r="715" spans="1:39" x14ac:dyDescent="0.25">
      <c r="A715" s="61">
        <v>43696</v>
      </c>
      <c r="B715" s="62"/>
      <c r="C715" s="63">
        <v>0.21319444444444444</v>
      </c>
      <c r="D715" s="62"/>
      <c r="E715" s="63">
        <v>0.25347222222222221</v>
      </c>
      <c r="F715" s="48" t="e">
        <f>VLOOKUP(G715,APPAREILS!$B$2:$C$702,2,FALSE)</f>
        <v>#N/A</v>
      </c>
      <c r="G715" s="41"/>
      <c r="H715" s="28">
        <v>1.05</v>
      </c>
      <c r="J715" s="273"/>
      <c r="K715" s="300"/>
      <c r="L715" s="48">
        <v>1.05</v>
      </c>
      <c r="M715" s="72"/>
      <c r="N715" s="62">
        <v>1</v>
      </c>
      <c r="O715" s="42">
        <v>0</v>
      </c>
      <c r="P715" s="42">
        <v>1</v>
      </c>
      <c r="Q715" s="52">
        <v>1</v>
      </c>
      <c r="R715" s="237" t="s">
        <v>33</v>
      </c>
      <c r="S715" s="299"/>
      <c r="T715" s="274"/>
      <c r="U715" s="273"/>
      <c r="V715" s="300"/>
      <c r="W715" s="70">
        <v>1.05</v>
      </c>
      <c r="AD715" s="273"/>
      <c r="AE715" s="273"/>
      <c r="AF715" s="274"/>
      <c r="AG715" s="316"/>
      <c r="AH715" s="317"/>
      <c r="AI715" s="299"/>
      <c r="AJ715" s="273"/>
      <c r="AK715" s="273"/>
      <c r="AL715" s="273"/>
      <c r="AM715" s="300"/>
    </row>
    <row r="716" spans="1:39" x14ac:dyDescent="0.25">
      <c r="A716" s="64">
        <v>43696</v>
      </c>
      <c r="B716" s="65"/>
      <c r="C716" s="66">
        <v>0.21319444444444444</v>
      </c>
      <c r="D716" s="65"/>
      <c r="E716" s="66">
        <v>0.25347222222222221</v>
      </c>
      <c r="F716" s="47" t="e">
        <f>VLOOKUP(G716,APPAREILS!$B$2:$C$702,2,FALSE)</f>
        <v>#N/A</v>
      </c>
      <c r="G716" s="39"/>
      <c r="H716" s="29">
        <v>0.88</v>
      </c>
      <c r="I716" s="24"/>
      <c r="J716" s="271"/>
      <c r="K716" s="298"/>
      <c r="L716" s="47">
        <v>0.88</v>
      </c>
      <c r="M716" s="73"/>
      <c r="N716" s="65">
        <v>1</v>
      </c>
      <c r="O716" s="40">
        <v>0</v>
      </c>
      <c r="P716" s="40">
        <v>1</v>
      </c>
      <c r="Q716" s="51">
        <v>0</v>
      </c>
      <c r="R716" s="236" t="s">
        <v>33</v>
      </c>
      <c r="S716" s="297"/>
      <c r="T716" s="272"/>
      <c r="U716" s="271"/>
      <c r="V716" s="298"/>
      <c r="W716" s="71">
        <v>0.88</v>
      </c>
      <c r="X716" s="24"/>
      <c r="Y716" s="24"/>
      <c r="Z716" s="24"/>
      <c r="AA716" s="24"/>
      <c r="AB716" s="10"/>
      <c r="AC716" s="34"/>
      <c r="AD716" s="271"/>
      <c r="AE716" s="271"/>
      <c r="AF716" s="272"/>
      <c r="AG716" s="314"/>
      <c r="AH716" s="315"/>
      <c r="AI716" s="297"/>
      <c r="AJ716" s="271"/>
      <c r="AK716" s="271"/>
      <c r="AL716" s="271"/>
      <c r="AM716" s="298"/>
    </row>
    <row r="717" spans="1:39" x14ac:dyDescent="0.25">
      <c r="A717" s="61">
        <v>43696</v>
      </c>
      <c r="B717" s="62"/>
      <c r="C717" s="63">
        <v>0.25694444444444448</v>
      </c>
      <c r="D717" s="62"/>
      <c r="E717" s="63">
        <v>0.27083333333333331</v>
      </c>
      <c r="F717" s="48" t="e">
        <f>VLOOKUP(G717,APPAREILS!$B$2:$C$702,2,FALSE)</f>
        <v>#N/A</v>
      </c>
      <c r="G717" s="41"/>
      <c r="H717" s="28">
        <v>0.88</v>
      </c>
      <c r="J717" s="273"/>
      <c r="K717" s="300"/>
      <c r="L717" s="48">
        <v>0.88</v>
      </c>
      <c r="M717" s="72"/>
      <c r="N717" s="62">
        <v>1</v>
      </c>
      <c r="O717" s="42">
        <v>0</v>
      </c>
      <c r="P717" s="42">
        <v>1</v>
      </c>
      <c r="Q717" s="52">
        <v>0</v>
      </c>
      <c r="R717" s="237" t="s">
        <v>33</v>
      </c>
      <c r="S717" s="299"/>
      <c r="T717" s="274"/>
      <c r="U717" s="273"/>
      <c r="V717" s="300"/>
      <c r="W717" s="70">
        <v>0.88</v>
      </c>
      <c r="AD717" s="273"/>
      <c r="AE717" s="273"/>
      <c r="AF717" s="274"/>
      <c r="AG717" s="316"/>
      <c r="AH717" s="317"/>
      <c r="AI717" s="299"/>
      <c r="AJ717" s="273"/>
      <c r="AK717" s="273"/>
      <c r="AL717" s="273"/>
      <c r="AM717" s="300"/>
    </row>
    <row r="718" spans="1:39" x14ac:dyDescent="0.25">
      <c r="A718" s="61">
        <v>43697</v>
      </c>
      <c r="B718" s="62"/>
      <c r="C718" s="63">
        <v>0.12569444444444444</v>
      </c>
      <c r="D718" s="62"/>
      <c r="E718" s="63">
        <v>0.15208333333333332</v>
      </c>
      <c r="F718" s="48" t="e">
        <f>VLOOKUP(G718,APPAREILS!$B$2:$C$702,2,FALSE)</f>
        <v>#N/A</v>
      </c>
      <c r="G718" s="41"/>
      <c r="H718" s="28">
        <v>0.73</v>
      </c>
      <c r="J718" s="273"/>
      <c r="K718" s="300"/>
      <c r="L718" s="48">
        <v>0.73</v>
      </c>
      <c r="M718" s="72"/>
      <c r="N718" s="62">
        <v>1</v>
      </c>
      <c r="O718" s="42">
        <v>0</v>
      </c>
      <c r="P718" s="42">
        <v>1</v>
      </c>
      <c r="Q718" s="52">
        <v>0</v>
      </c>
      <c r="R718" s="237" t="s">
        <v>33</v>
      </c>
      <c r="S718" s="299"/>
      <c r="T718" s="274"/>
      <c r="U718" s="273"/>
      <c r="V718" s="300"/>
      <c r="W718" s="70">
        <v>0.73</v>
      </c>
      <c r="AD718" s="273"/>
      <c r="AE718" s="273"/>
      <c r="AF718" s="274"/>
      <c r="AG718" s="316"/>
      <c r="AH718" s="317"/>
      <c r="AI718" s="299"/>
      <c r="AJ718" s="273"/>
      <c r="AK718" s="273"/>
      <c r="AL718" s="273"/>
      <c r="AM718" s="300"/>
    </row>
    <row r="719" spans="1:39" x14ac:dyDescent="0.25">
      <c r="A719" s="64">
        <v>43697</v>
      </c>
      <c r="B719" s="65"/>
      <c r="C719" s="66">
        <v>0.16874999999999998</v>
      </c>
      <c r="D719" s="65"/>
      <c r="E719" s="66">
        <v>0.19583333333333333</v>
      </c>
      <c r="F719" s="47" t="e">
        <f>VLOOKUP(G719,APPAREILS!$B$2:$C$702,2,FALSE)</f>
        <v>#N/A</v>
      </c>
      <c r="G719" s="39"/>
      <c r="H719" s="29">
        <v>0.72</v>
      </c>
      <c r="I719" s="24"/>
      <c r="J719" s="271"/>
      <c r="K719" s="298"/>
      <c r="L719" s="47">
        <v>0.72</v>
      </c>
      <c r="M719" s="73"/>
      <c r="N719" s="65">
        <v>1</v>
      </c>
      <c r="O719" s="40">
        <v>0</v>
      </c>
      <c r="P719" s="40">
        <v>1</v>
      </c>
      <c r="Q719" s="51">
        <v>0</v>
      </c>
      <c r="R719" s="236" t="s">
        <v>33</v>
      </c>
      <c r="S719" s="297"/>
      <c r="T719" s="272"/>
      <c r="U719" s="271"/>
      <c r="V719" s="298"/>
      <c r="W719" s="71">
        <v>0.72</v>
      </c>
      <c r="X719" s="24"/>
      <c r="Y719" s="24"/>
      <c r="Z719" s="24"/>
      <c r="AA719" s="24"/>
      <c r="AB719" s="10"/>
      <c r="AC719" s="34"/>
      <c r="AD719" s="271"/>
      <c r="AE719" s="271"/>
      <c r="AF719" s="272"/>
      <c r="AG719" s="314"/>
      <c r="AH719" s="315"/>
      <c r="AI719" s="297"/>
      <c r="AJ719" s="271"/>
      <c r="AK719" s="271"/>
      <c r="AL719" s="271"/>
      <c r="AM719" s="298"/>
    </row>
    <row r="720" spans="1:39" x14ac:dyDescent="0.25">
      <c r="A720" s="61">
        <v>43699</v>
      </c>
      <c r="B720" s="62"/>
      <c r="C720" s="63">
        <v>0.21736111111111112</v>
      </c>
      <c r="D720" s="62"/>
      <c r="E720" s="63">
        <v>0.24374999999999999</v>
      </c>
      <c r="F720" s="48" t="e">
        <f>VLOOKUP(G720,APPAREILS!$B$2:$C$702,2,FALSE)</f>
        <v>#N/A</v>
      </c>
      <c r="G720" s="41"/>
      <c r="H720" s="28">
        <v>0.38</v>
      </c>
      <c r="J720" s="273"/>
      <c r="K720" s="300"/>
      <c r="L720" s="48">
        <v>0.38</v>
      </c>
      <c r="M720" s="72"/>
      <c r="N720" s="62">
        <v>1</v>
      </c>
      <c r="O720" s="42">
        <v>0</v>
      </c>
      <c r="P720" s="42">
        <v>1</v>
      </c>
      <c r="Q720" s="52">
        <v>0</v>
      </c>
      <c r="R720" s="237" t="s">
        <v>33</v>
      </c>
      <c r="S720" s="299"/>
      <c r="T720" s="274"/>
      <c r="U720" s="273"/>
      <c r="V720" s="300"/>
      <c r="W720" s="70">
        <v>0.38</v>
      </c>
      <c r="AD720" s="273"/>
      <c r="AE720" s="273"/>
      <c r="AF720" s="274"/>
      <c r="AG720" s="316"/>
      <c r="AH720" s="317"/>
      <c r="AI720" s="299"/>
      <c r="AJ720" s="273"/>
      <c r="AK720" s="273"/>
      <c r="AL720" s="273"/>
      <c r="AM720" s="300"/>
    </row>
    <row r="721" spans="1:39" x14ac:dyDescent="0.25">
      <c r="A721" s="61">
        <v>43699</v>
      </c>
      <c r="B721" s="62"/>
      <c r="C721" s="63">
        <v>0.28819444444444448</v>
      </c>
      <c r="D721" s="62"/>
      <c r="E721" s="63">
        <v>0.30069444444444443</v>
      </c>
      <c r="F721" s="48" t="e">
        <f>VLOOKUP(G721,APPAREILS!$B$2:$C$702,2,FALSE)</f>
        <v>#N/A</v>
      </c>
      <c r="G721" s="41"/>
      <c r="H721" s="28">
        <v>0.72</v>
      </c>
      <c r="J721" s="273"/>
      <c r="K721" s="300"/>
      <c r="L721" s="48">
        <v>0.72</v>
      </c>
      <c r="M721" s="72"/>
      <c r="N721" s="62">
        <v>1</v>
      </c>
      <c r="O721" s="42">
        <v>0</v>
      </c>
      <c r="P721" s="42">
        <v>1</v>
      </c>
      <c r="Q721" s="52">
        <v>0</v>
      </c>
      <c r="R721" s="237" t="s">
        <v>33</v>
      </c>
      <c r="S721" s="299"/>
      <c r="T721" s="274"/>
      <c r="U721" s="273"/>
      <c r="V721" s="300"/>
      <c r="W721" s="70">
        <v>0.72</v>
      </c>
      <c r="AD721" s="273"/>
      <c r="AE721" s="273"/>
      <c r="AF721" s="274"/>
      <c r="AG721" s="316"/>
      <c r="AH721" s="317"/>
      <c r="AI721" s="299"/>
      <c r="AJ721" s="273"/>
      <c r="AK721" s="273"/>
      <c r="AL721" s="273"/>
      <c r="AM721" s="300"/>
    </row>
    <row r="722" spans="1:39" x14ac:dyDescent="0.25">
      <c r="A722" s="64">
        <v>43700</v>
      </c>
      <c r="B722" s="65"/>
      <c r="C722" s="66">
        <v>0.12013888888888889</v>
      </c>
      <c r="D722" s="65"/>
      <c r="E722" s="66">
        <v>0.15555555555555556</v>
      </c>
      <c r="F722" s="47" t="e">
        <f>VLOOKUP(G722,APPAREILS!$B$2:$C$702,2,FALSE)</f>
        <v>#N/A</v>
      </c>
      <c r="G722" s="39"/>
      <c r="H722" s="29">
        <v>0.32</v>
      </c>
      <c r="I722" s="24"/>
      <c r="J722" s="271"/>
      <c r="K722" s="298"/>
      <c r="L722" s="47">
        <v>0.32</v>
      </c>
      <c r="M722" s="73"/>
      <c r="N722" s="65">
        <v>1</v>
      </c>
      <c r="O722" s="40">
        <v>0</v>
      </c>
      <c r="P722" s="40">
        <v>1</v>
      </c>
      <c r="Q722" s="51">
        <v>0</v>
      </c>
      <c r="R722" s="236" t="s">
        <v>33</v>
      </c>
      <c r="S722" s="297"/>
      <c r="T722" s="272"/>
      <c r="U722" s="271"/>
      <c r="V722" s="298"/>
      <c r="W722" s="71">
        <v>0.32</v>
      </c>
      <c r="X722" s="24"/>
      <c r="Y722" s="24"/>
      <c r="Z722" s="24"/>
      <c r="AA722" s="24"/>
      <c r="AB722" s="10"/>
      <c r="AC722" s="34"/>
      <c r="AD722" s="271"/>
      <c r="AE722" s="271"/>
      <c r="AF722" s="272"/>
      <c r="AG722" s="314"/>
      <c r="AH722" s="315"/>
      <c r="AI722" s="297"/>
      <c r="AJ722" s="271"/>
      <c r="AK722" s="271"/>
      <c r="AL722" s="271"/>
      <c r="AM722" s="298"/>
    </row>
    <row r="723" spans="1:39" x14ac:dyDescent="0.25">
      <c r="A723" s="61">
        <v>43700</v>
      </c>
      <c r="B723" s="62"/>
      <c r="C723" s="63">
        <v>0.15902777777777777</v>
      </c>
      <c r="D723" s="62"/>
      <c r="E723" s="63">
        <v>0.19513888888888889</v>
      </c>
      <c r="F723" s="48" t="e">
        <f>VLOOKUP(G723,APPAREILS!$B$2:$C$702,2,FALSE)</f>
        <v>#N/A</v>
      </c>
      <c r="G723" s="41"/>
      <c r="H723" s="28">
        <v>0.95</v>
      </c>
      <c r="J723" s="273"/>
      <c r="K723" s="300"/>
      <c r="L723" s="48">
        <v>0.95</v>
      </c>
      <c r="M723" s="72"/>
      <c r="N723" s="62">
        <v>1</v>
      </c>
      <c r="O723" s="42">
        <v>0</v>
      </c>
      <c r="P723" s="42">
        <v>1</v>
      </c>
      <c r="Q723" s="52">
        <v>0</v>
      </c>
      <c r="R723" s="237" t="s">
        <v>33</v>
      </c>
      <c r="S723" s="299"/>
      <c r="T723" s="274"/>
      <c r="U723" s="273"/>
      <c r="V723" s="300"/>
      <c r="W723" s="70">
        <v>0.95</v>
      </c>
      <c r="AD723" s="273"/>
      <c r="AE723" s="273"/>
      <c r="AF723" s="274"/>
      <c r="AG723" s="316"/>
      <c r="AH723" s="317"/>
      <c r="AI723" s="299"/>
      <c r="AJ723" s="273"/>
      <c r="AK723" s="273"/>
      <c r="AL723" s="273"/>
      <c r="AM723" s="300"/>
    </row>
    <row r="724" spans="1:39" x14ac:dyDescent="0.25">
      <c r="A724" s="61">
        <v>43700</v>
      </c>
      <c r="B724" s="62"/>
      <c r="C724" s="63">
        <v>0.21249999999999999</v>
      </c>
      <c r="D724" s="62"/>
      <c r="E724" s="63">
        <v>0.24027777777777778</v>
      </c>
      <c r="F724" s="48" t="e">
        <f>VLOOKUP(G724,APPAREILS!$B$2:$C$702,2,FALSE)</f>
        <v>#N/A</v>
      </c>
      <c r="G724" s="41"/>
      <c r="H724" s="28">
        <v>0.95</v>
      </c>
      <c r="J724" s="273"/>
      <c r="K724" s="300"/>
      <c r="L724" s="48">
        <v>0.95</v>
      </c>
      <c r="M724" s="72"/>
      <c r="N724" s="62">
        <v>1</v>
      </c>
      <c r="O724" s="42">
        <v>0</v>
      </c>
      <c r="P724" s="42">
        <v>1</v>
      </c>
      <c r="Q724" s="52">
        <v>0</v>
      </c>
      <c r="R724" s="237" t="s">
        <v>33</v>
      </c>
      <c r="S724" s="299"/>
      <c r="T724" s="274"/>
      <c r="U724" s="273"/>
      <c r="V724" s="300"/>
      <c r="W724" s="70">
        <v>0.95</v>
      </c>
      <c r="AD724" s="273"/>
      <c r="AE724" s="273"/>
      <c r="AF724" s="274"/>
      <c r="AG724" s="316"/>
      <c r="AH724" s="317"/>
      <c r="AI724" s="299"/>
      <c r="AJ724" s="273"/>
      <c r="AK724" s="273"/>
      <c r="AL724" s="273"/>
      <c r="AM724" s="300"/>
    </row>
    <row r="725" spans="1:39" x14ac:dyDescent="0.25">
      <c r="A725" s="64">
        <v>43700</v>
      </c>
      <c r="B725" s="65"/>
      <c r="C725" s="66">
        <v>0.24374999999999999</v>
      </c>
      <c r="D725" s="65"/>
      <c r="E725" s="66">
        <v>0.27986111111111112</v>
      </c>
      <c r="F725" s="47" t="e">
        <f>VLOOKUP(G725,APPAREILS!$B$2:$C$702,2,FALSE)</f>
        <v>#N/A</v>
      </c>
      <c r="G725" s="39"/>
      <c r="H725" s="29">
        <v>0.75</v>
      </c>
      <c r="I725" s="24"/>
      <c r="J725" s="271"/>
      <c r="K725" s="298"/>
      <c r="L725" s="47">
        <v>0.75</v>
      </c>
      <c r="M725" s="73"/>
      <c r="N725" s="65">
        <v>1</v>
      </c>
      <c r="O725" s="40">
        <v>0</v>
      </c>
      <c r="P725" s="40">
        <v>1</v>
      </c>
      <c r="Q725" s="51">
        <v>0</v>
      </c>
      <c r="R725" s="236" t="s">
        <v>33</v>
      </c>
      <c r="S725" s="297"/>
      <c r="T725" s="272"/>
      <c r="U725" s="271"/>
      <c r="V725" s="298"/>
      <c r="W725" s="71">
        <v>0.75</v>
      </c>
      <c r="X725" s="24"/>
      <c r="Y725" s="24"/>
      <c r="Z725" s="24"/>
      <c r="AA725" s="24"/>
      <c r="AB725" s="10"/>
      <c r="AC725" s="34"/>
      <c r="AD725" s="271"/>
      <c r="AE725" s="271"/>
      <c r="AF725" s="272"/>
      <c r="AG725" s="314"/>
      <c r="AH725" s="315"/>
      <c r="AI725" s="297"/>
      <c r="AJ725" s="271"/>
      <c r="AK725" s="271"/>
      <c r="AL725" s="271"/>
      <c r="AM725" s="298"/>
    </row>
    <row r="726" spans="1:39" x14ac:dyDescent="0.25">
      <c r="A726" s="61">
        <v>43700</v>
      </c>
      <c r="B726" s="62"/>
      <c r="C726" s="63">
        <v>0.2951388888888889</v>
      </c>
      <c r="D726" s="62"/>
      <c r="E726" s="63">
        <v>0.33124999999999999</v>
      </c>
      <c r="F726" s="48" t="e">
        <f>VLOOKUP(G726,APPAREILS!$B$2:$C$702,2,FALSE)</f>
        <v>#N/A</v>
      </c>
      <c r="G726" s="41"/>
      <c r="H726" s="28">
        <v>0.95</v>
      </c>
      <c r="J726" s="273"/>
      <c r="K726" s="300"/>
      <c r="L726" s="48">
        <v>0.95</v>
      </c>
      <c r="M726" s="72"/>
      <c r="N726" s="62">
        <v>1</v>
      </c>
      <c r="O726" s="42">
        <v>0</v>
      </c>
      <c r="P726" s="42">
        <v>1</v>
      </c>
      <c r="Q726" s="52">
        <v>0</v>
      </c>
      <c r="R726" s="237" t="s">
        <v>33</v>
      </c>
      <c r="S726" s="299"/>
      <c r="T726" s="274"/>
      <c r="U726" s="273"/>
      <c r="V726" s="300"/>
      <c r="W726" s="70">
        <v>0.95</v>
      </c>
      <c r="AD726" s="273"/>
      <c r="AE726" s="273"/>
      <c r="AF726" s="274"/>
      <c r="AG726" s="316"/>
      <c r="AH726" s="317"/>
      <c r="AI726" s="299"/>
      <c r="AJ726" s="273"/>
      <c r="AK726" s="273"/>
      <c r="AL726" s="273"/>
      <c r="AM726" s="300"/>
    </row>
    <row r="727" spans="1:39" x14ac:dyDescent="0.25">
      <c r="A727" s="61">
        <v>43700</v>
      </c>
      <c r="B727" s="62"/>
      <c r="C727" s="63">
        <v>0.3347222222222222</v>
      </c>
      <c r="D727" s="62"/>
      <c r="E727" s="63">
        <v>0.3444444444444445</v>
      </c>
      <c r="F727" s="48" t="e">
        <f>VLOOKUP(G727,APPAREILS!$B$2:$C$702,2,FALSE)</f>
        <v>#N/A</v>
      </c>
      <c r="G727" s="41"/>
      <c r="H727" s="28">
        <v>0.93</v>
      </c>
      <c r="J727" s="273"/>
      <c r="K727" s="300"/>
      <c r="L727" s="48">
        <v>0.93</v>
      </c>
      <c r="M727" s="72"/>
      <c r="N727" s="62">
        <v>1</v>
      </c>
      <c r="O727" s="42">
        <v>0</v>
      </c>
      <c r="P727" s="42">
        <v>1</v>
      </c>
      <c r="Q727" s="52">
        <v>0</v>
      </c>
      <c r="R727" s="237" t="s">
        <v>33</v>
      </c>
      <c r="S727" s="299"/>
      <c r="T727" s="274"/>
      <c r="U727" s="273"/>
      <c r="V727" s="300"/>
      <c r="W727" s="70">
        <v>0.93</v>
      </c>
      <c r="AD727" s="273"/>
      <c r="AE727" s="273"/>
      <c r="AF727" s="274"/>
      <c r="AG727" s="316"/>
      <c r="AH727" s="317"/>
      <c r="AI727" s="299"/>
      <c r="AJ727" s="273"/>
      <c r="AK727" s="273"/>
      <c r="AL727" s="273"/>
      <c r="AM727" s="300"/>
    </row>
    <row r="728" spans="1:39" x14ac:dyDescent="0.25">
      <c r="A728" s="64">
        <v>43701</v>
      </c>
      <c r="B728" s="65"/>
      <c r="C728" s="66">
        <v>0.12291666666666667</v>
      </c>
      <c r="D728" s="65"/>
      <c r="E728" s="66">
        <v>0.15625</v>
      </c>
      <c r="F728" s="47" t="e">
        <f>VLOOKUP(G728,APPAREILS!$B$2:$C$702,2,FALSE)</f>
        <v>#N/A</v>
      </c>
      <c r="G728" s="39"/>
      <c r="H728" s="29">
        <v>0.73</v>
      </c>
      <c r="I728" s="24"/>
      <c r="J728" s="271"/>
      <c r="K728" s="298"/>
      <c r="L728" s="47">
        <v>0.73</v>
      </c>
      <c r="M728" s="73"/>
      <c r="N728" s="65">
        <v>1</v>
      </c>
      <c r="O728" s="40">
        <v>0</v>
      </c>
      <c r="P728" s="40">
        <v>1</v>
      </c>
      <c r="Q728" s="51">
        <v>0</v>
      </c>
      <c r="R728" s="236" t="s">
        <v>33</v>
      </c>
      <c r="S728" s="297"/>
      <c r="T728" s="272"/>
      <c r="U728" s="271"/>
      <c r="V728" s="298"/>
      <c r="W728" s="71">
        <v>0.73</v>
      </c>
      <c r="X728" s="24"/>
      <c r="Y728" s="24"/>
      <c r="Z728" s="24"/>
      <c r="AA728" s="24"/>
      <c r="AB728" s="10"/>
      <c r="AC728" s="34"/>
      <c r="AD728" s="271"/>
      <c r="AE728" s="271"/>
      <c r="AF728" s="272"/>
      <c r="AG728" s="314"/>
      <c r="AH728" s="315"/>
      <c r="AI728" s="297"/>
      <c r="AJ728" s="271"/>
      <c r="AK728" s="271"/>
      <c r="AL728" s="271"/>
      <c r="AM728" s="298"/>
    </row>
    <row r="729" spans="1:39" x14ac:dyDescent="0.25">
      <c r="A729" s="61">
        <v>43701</v>
      </c>
      <c r="B729" s="62"/>
      <c r="C729" s="63">
        <v>0.17291666666666669</v>
      </c>
      <c r="D729" s="62"/>
      <c r="E729" s="63">
        <v>0.20625000000000002</v>
      </c>
      <c r="F729" s="48" t="e">
        <f>VLOOKUP(G729,APPAREILS!$B$2:$C$702,2,FALSE)</f>
        <v>#N/A</v>
      </c>
      <c r="G729" s="41"/>
      <c r="H729" s="28">
        <v>0.92</v>
      </c>
      <c r="J729" s="273"/>
      <c r="K729" s="300"/>
      <c r="L729" s="48">
        <v>0.92</v>
      </c>
      <c r="M729" s="72"/>
      <c r="N729" s="62">
        <v>1</v>
      </c>
      <c r="O729" s="42">
        <v>0</v>
      </c>
      <c r="P729" s="42">
        <v>1</v>
      </c>
      <c r="Q729" s="52">
        <v>0</v>
      </c>
      <c r="R729" s="237" t="s">
        <v>33</v>
      </c>
      <c r="S729" s="299"/>
      <c r="T729" s="274"/>
      <c r="U729" s="273"/>
      <c r="V729" s="300"/>
      <c r="W729" s="70">
        <v>0.92</v>
      </c>
      <c r="AD729" s="273"/>
      <c r="AE729" s="273"/>
      <c r="AF729" s="274"/>
      <c r="AG729" s="316"/>
      <c r="AH729" s="317"/>
      <c r="AI729" s="299"/>
      <c r="AJ729" s="273"/>
      <c r="AK729" s="273"/>
      <c r="AL729" s="273"/>
      <c r="AM729" s="300"/>
    </row>
    <row r="730" spans="1:39" x14ac:dyDescent="0.25">
      <c r="A730" s="61">
        <v>43701</v>
      </c>
      <c r="B730" s="62"/>
      <c r="C730" s="63">
        <v>0.22291666666666665</v>
      </c>
      <c r="D730" s="62"/>
      <c r="E730" s="63">
        <v>0.25763888888888892</v>
      </c>
      <c r="F730" s="48" t="e">
        <f>VLOOKUP(G730,APPAREILS!$B$2:$C$702,2,FALSE)</f>
        <v>#N/A</v>
      </c>
      <c r="G730" s="41"/>
      <c r="H730" s="28">
        <v>0.88</v>
      </c>
      <c r="J730" s="273"/>
      <c r="K730" s="300"/>
      <c r="L730" s="48">
        <v>0.88</v>
      </c>
      <c r="M730" s="72"/>
      <c r="N730" s="62">
        <v>1</v>
      </c>
      <c r="O730" s="42">
        <v>0</v>
      </c>
      <c r="P730" s="42">
        <v>1</v>
      </c>
      <c r="Q730" s="52">
        <v>0</v>
      </c>
      <c r="R730" s="237" t="s">
        <v>33</v>
      </c>
      <c r="S730" s="299"/>
      <c r="T730" s="274"/>
      <c r="U730" s="273"/>
      <c r="V730" s="300"/>
      <c r="W730" s="70">
        <v>0.88</v>
      </c>
      <c r="AD730" s="273"/>
      <c r="AE730" s="273"/>
      <c r="AF730" s="274"/>
      <c r="AG730" s="316"/>
      <c r="AH730" s="317"/>
      <c r="AI730" s="299"/>
      <c r="AJ730" s="273"/>
      <c r="AK730" s="273"/>
      <c r="AL730" s="273"/>
      <c r="AM730" s="300"/>
    </row>
    <row r="731" spans="1:39" x14ac:dyDescent="0.25">
      <c r="A731" s="64">
        <v>43701</v>
      </c>
      <c r="B731" s="65"/>
      <c r="C731" s="66">
        <v>0.26111111111111113</v>
      </c>
      <c r="D731" s="65"/>
      <c r="E731" s="66">
        <v>0.28819444444444448</v>
      </c>
      <c r="F731" s="47" t="e">
        <f>VLOOKUP(G731,APPAREILS!$B$2:$C$702,2,FALSE)</f>
        <v>#N/A</v>
      </c>
      <c r="G731" s="39"/>
      <c r="H731" s="29">
        <v>0.88</v>
      </c>
      <c r="I731" s="24"/>
      <c r="J731" s="271"/>
      <c r="K731" s="298"/>
      <c r="L731" s="47">
        <v>0.88</v>
      </c>
      <c r="M731" s="73"/>
      <c r="N731" s="65">
        <v>1</v>
      </c>
      <c r="O731" s="40">
        <v>0</v>
      </c>
      <c r="P731" s="40">
        <v>1</v>
      </c>
      <c r="Q731" s="51">
        <v>0</v>
      </c>
      <c r="R731" s="236" t="s">
        <v>33</v>
      </c>
      <c r="S731" s="297"/>
      <c r="T731" s="272"/>
      <c r="U731" s="271"/>
      <c r="V731" s="298"/>
      <c r="W731" s="71">
        <v>0.88</v>
      </c>
      <c r="X731" s="24"/>
      <c r="Y731" s="24"/>
      <c r="Z731" s="24"/>
      <c r="AA731" s="24"/>
      <c r="AB731" s="10"/>
      <c r="AC731" s="34"/>
      <c r="AD731" s="271"/>
      <c r="AE731" s="271"/>
      <c r="AF731" s="272"/>
      <c r="AG731" s="314"/>
      <c r="AH731" s="315"/>
      <c r="AI731" s="297"/>
      <c r="AJ731" s="271"/>
      <c r="AK731" s="271"/>
      <c r="AL731" s="271"/>
      <c r="AM731" s="298"/>
    </row>
    <row r="732" spans="1:39" x14ac:dyDescent="0.25">
      <c r="A732" s="61">
        <v>43703</v>
      </c>
      <c r="B732" s="62"/>
      <c r="C732" s="63">
        <v>0.125</v>
      </c>
      <c r="D732" s="62"/>
      <c r="E732" s="63">
        <v>0.16041666666666668</v>
      </c>
      <c r="F732" s="48" t="e">
        <f>VLOOKUP(G732,APPAREILS!$B$2:$C$702,2,FALSE)</f>
        <v>#N/A</v>
      </c>
      <c r="G732" s="41"/>
      <c r="H732" s="28">
        <v>0.42</v>
      </c>
      <c r="J732" s="273"/>
      <c r="K732" s="300"/>
      <c r="L732" s="48">
        <v>0.42</v>
      </c>
      <c r="M732" s="72"/>
      <c r="N732" s="62">
        <v>1</v>
      </c>
      <c r="O732" s="42">
        <v>0</v>
      </c>
      <c r="P732" s="42">
        <v>1</v>
      </c>
      <c r="Q732" s="52">
        <v>0</v>
      </c>
      <c r="R732" s="237" t="s">
        <v>33</v>
      </c>
      <c r="S732" s="299"/>
      <c r="T732" s="274"/>
      <c r="U732" s="273"/>
      <c r="V732" s="300"/>
      <c r="W732" s="70">
        <v>0.42</v>
      </c>
      <c r="AD732" s="273"/>
      <c r="AE732" s="273"/>
      <c r="AF732" s="274"/>
      <c r="AG732" s="316"/>
      <c r="AH732" s="317"/>
      <c r="AI732" s="299"/>
      <c r="AJ732" s="273"/>
      <c r="AK732" s="273"/>
      <c r="AL732" s="273"/>
      <c r="AM732" s="300"/>
    </row>
    <row r="733" spans="1:39" x14ac:dyDescent="0.25">
      <c r="A733" s="61">
        <v>43703</v>
      </c>
      <c r="B733" s="62"/>
      <c r="C733" s="63">
        <v>0.17500000000000002</v>
      </c>
      <c r="D733" s="62"/>
      <c r="E733" s="63">
        <v>0.20277777777777781</v>
      </c>
      <c r="F733" s="48" t="e">
        <f>VLOOKUP(G733,APPAREILS!$B$2:$C$702,2,FALSE)</f>
        <v>#N/A</v>
      </c>
      <c r="G733" s="41"/>
      <c r="H733" s="28">
        <v>0.9</v>
      </c>
      <c r="J733" s="273"/>
      <c r="K733" s="300"/>
      <c r="L733" s="48">
        <v>0.9</v>
      </c>
      <c r="M733" s="72"/>
      <c r="N733" s="62">
        <v>1</v>
      </c>
      <c r="O733" s="42">
        <v>0</v>
      </c>
      <c r="P733" s="42">
        <v>1</v>
      </c>
      <c r="Q733" s="52">
        <v>0</v>
      </c>
      <c r="R733" s="237" t="s">
        <v>33</v>
      </c>
      <c r="S733" s="299"/>
      <c r="T733" s="274"/>
      <c r="U733" s="273"/>
      <c r="V733" s="300"/>
      <c r="W733" s="70">
        <v>0.9</v>
      </c>
      <c r="AD733" s="273"/>
      <c r="AE733" s="273"/>
      <c r="AF733" s="274"/>
      <c r="AG733" s="316"/>
      <c r="AH733" s="317"/>
      <c r="AI733" s="299"/>
      <c r="AJ733" s="273"/>
      <c r="AK733" s="273"/>
      <c r="AL733" s="273"/>
      <c r="AM733" s="300"/>
    </row>
    <row r="734" spans="1:39" x14ac:dyDescent="0.25">
      <c r="A734" s="64">
        <v>43703</v>
      </c>
      <c r="B734" s="65"/>
      <c r="C734" s="66">
        <v>0.20625000000000002</v>
      </c>
      <c r="D734" s="65"/>
      <c r="E734" s="66">
        <v>0.24027777777777778</v>
      </c>
      <c r="F734" s="47" t="e">
        <f>VLOOKUP(G734,APPAREILS!$B$2:$C$702,2,FALSE)</f>
        <v>#N/A</v>
      </c>
      <c r="G734" s="39"/>
      <c r="H734" s="29">
        <v>0.75</v>
      </c>
      <c r="I734" s="24"/>
      <c r="J734" s="271"/>
      <c r="K734" s="298"/>
      <c r="L734" s="47">
        <v>0.75</v>
      </c>
      <c r="M734" s="73"/>
      <c r="N734" s="65">
        <v>1</v>
      </c>
      <c r="O734" s="40">
        <v>0</v>
      </c>
      <c r="P734" s="40">
        <v>1</v>
      </c>
      <c r="Q734" s="51">
        <v>0</v>
      </c>
      <c r="R734" s="236" t="s">
        <v>33</v>
      </c>
      <c r="S734" s="297"/>
      <c r="T734" s="272"/>
      <c r="U734" s="271"/>
      <c r="V734" s="298"/>
      <c r="W734" s="71">
        <v>0.75</v>
      </c>
      <c r="X734" s="24"/>
      <c r="Y734" s="24"/>
      <c r="Z734" s="24"/>
      <c r="AA734" s="24"/>
      <c r="AB734" s="10"/>
      <c r="AC734" s="34"/>
      <c r="AD734" s="271"/>
      <c r="AE734" s="271"/>
      <c r="AF734" s="272"/>
      <c r="AG734" s="314"/>
      <c r="AH734" s="315"/>
      <c r="AI734" s="297"/>
      <c r="AJ734" s="271"/>
      <c r="AK734" s="271"/>
      <c r="AL734" s="271"/>
      <c r="AM734" s="298"/>
    </row>
    <row r="735" spans="1:39" x14ac:dyDescent="0.25">
      <c r="A735" s="61">
        <v>43703</v>
      </c>
      <c r="B735" s="62"/>
      <c r="C735" s="63">
        <v>0.25694444444444448</v>
      </c>
      <c r="D735" s="62"/>
      <c r="E735" s="63">
        <v>0.27083333333333331</v>
      </c>
      <c r="F735" s="48" t="e">
        <f>VLOOKUP(G735,APPAREILS!$B$2:$C$702,2,FALSE)</f>
        <v>#N/A</v>
      </c>
      <c r="G735" s="41"/>
      <c r="H735" s="28">
        <v>0.93</v>
      </c>
      <c r="J735" s="273"/>
      <c r="K735" s="300"/>
      <c r="L735" s="48">
        <v>0.93</v>
      </c>
      <c r="M735" s="72"/>
      <c r="N735" s="62">
        <v>1</v>
      </c>
      <c r="O735" s="42">
        <v>0</v>
      </c>
      <c r="P735" s="42">
        <v>1</v>
      </c>
      <c r="Q735" s="52">
        <v>0</v>
      </c>
      <c r="R735" s="237" t="s">
        <v>33</v>
      </c>
      <c r="S735" s="299"/>
      <c r="T735" s="274"/>
      <c r="U735" s="273"/>
      <c r="V735" s="300"/>
      <c r="W735" s="70">
        <v>0.93</v>
      </c>
      <c r="AD735" s="273"/>
      <c r="AE735" s="273"/>
      <c r="AF735" s="274"/>
      <c r="AG735" s="316"/>
      <c r="AH735" s="317"/>
      <c r="AI735" s="299"/>
      <c r="AJ735" s="273"/>
      <c r="AK735" s="273"/>
      <c r="AL735" s="273"/>
      <c r="AM735" s="300"/>
    </row>
    <row r="736" spans="1:39" x14ac:dyDescent="0.25">
      <c r="A736" s="61">
        <v>43704</v>
      </c>
      <c r="B736" s="62"/>
      <c r="C736" s="63">
        <v>0.14861111111111111</v>
      </c>
      <c r="D736" s="62"/>
      <c r="E736" s="63">
        <v>0.18472222222222223</v>
      </c>
      <c r="F736" s="48" t="e">
        <f>VLOOKUP(G736,APPAREILS!$B$2:$C$702,2,FALSE)</f>
        <v>#N/A</v>
      </c>
      <c r="G736" s="41"/>
      <c r="H736" s="28">
        <v>0.48</v>
      </c>
      <c r="J736" s="273"/>
      <c r="K736" s="300"/>
      <c r="L736" s="48">
        <v>0.48</v>
      </c>
      <c r="M736" s="72"/>
      <c r="N736" s="62">
        <v>1</v>
      </c>
      <c r="O736" s="42">
        <v>0</v>
      </c>
      <c r="P736" s="42">
        <v>1</v>
      </c>
      <c r="Q736" s="52">
        <v>0</v>
      </c>
      <c r="R736" s="237" t="s">
        <v>33</v>
      </c>
      <c r="S736" s="299"/>
      <c r="T736" s="274"/>
      <c r="U736" s="273"/>
      <c r="V736" s="300"/>
      <c r="W736" s="70">
        <v>0.48</v>
      </c>
      <c r="AD736" s="273"/>
      <c r="AE736" s="273"/>
      <c r="AF736" s="274"/>
      <c r="AG736" s="316"/>
      <c r="AH736" s="317"/>
      <c r="AI736" s="299"/>
      <c r="AJ736" s="273"/>
      <c r="AK736" s="273"/>
      <c r="AL736" s="273"/>
      <c r="AM736" s="300"/>
    </row>
    <row r="737" spans="1:39" x14ac:dyDescent="0.25">
      <c r="A737" s="64">
        <v>43704</v>
      </c>
      <c r="B737" s="65"/>
      <c r="C737" s="66">
        <v>0.21180555555555555</v>
      </c>
      <c r="D737" s="65"/>
      <c r="E737" s="66">
        <v>0.24652777777777779</v>
      </c>
      <c r="F737" s="47" t="e">
        <f>VLOOKUP(G737,APPAREILS!$B$2:$C$702,2,FALSE)</f>
        <v>#N/A</v>
      </c>
      <c r="G737" s="39"/>
      <c r="H737" s="29">
        <v>0.92</v>
      </c>
      <c r="I737" s="24"/>
      <c r="J737" s="271"/>
      <c r="K737" s="298"/>
      <c r="L737" s="47">
        <v>0.92</v>
      </c>
      <c r="M737" s="73"/>
      <c r="N737" s="65">
        <v>1</v>
      </c>
      <c r="O737" s="40">
        <v>0</v>
      </c>
      <c r="P737" s="40">
        <v>1</v>
      </c>
      <c r="Q737" s="51">
        <v>0</v>
      </c>
      <c r="R737" s="236" t="s">
        <v>33</v>
      </c>
      <c r="S737" s="297"/>
      <c r="T737" s="272"/>
      <c r="U737" s="271"/>
      <c r="V737" s="298"/>
      <c r="W737" s="71">
        <v>0.92</v>
      </c>
      <c r="X737" s="24"/>
      <c r="Y737" s="24"/>
      <c r="Z737" s="24"/>
      <c r="AA737" s="24"/>
      <c r="AB737" s="10"/>
      <c r="AC737" s="34"/>
      <c r="AD737" s="271"/>
      <c r="AE737" s="271"/>
      <c r="AF737" s="272"/>
      <c r="AG737" s="314"/>
      <c r="AH737" s="315"/>
      <c r="AI737" s="297"/>
      <c r="AJ737" s="271"/>
      <c r="AK737" s="271"/>
      <c r="AL737" s="271"/>
      <c r="AM737" s="298"/>
    </row>
    <row r="738" spans="1:39" x14ac:dyDescent="0.25">
      <c r="A738" s="61">
        <v>43704</v>
      </c>
      <c r="B738" s="62"/>
      <c r="C738" s="63">
        <v>0.25</v>
      </c>
      <c r="D738" s="62"/>
      <c r="E738" s="63">
        <v>0.26666666666666666</v>
      </c>
      <c r="F738" s="48" t="e">
        <f>VLOOKUP(G738,APPAREILS!$B$2:$C$702,2,FALSE)</f>
        <v>#N/A</v>
      </c>
      <c r="G738" s="41"/>
      <c r="H738" s="28">
        <v>0.95</v>
      </c>
      <c r="J738" s="273"/>
      <c r="K738" s="300"/>
      <c r="L738" s="48">
        <v>0.95</v>
      </c>
      <c r="M738" s="72"/>
      <c r="N738" s="62">
        <v>1</v>
      </c>
      <c r="O738" s="42">
        <v>0</v>
      </c>
      <c r="P738" s="42">
        <v>1</v>
      </c>
      <c r="Q738" s="52">
        <v>0</v>
      </c>
      <c r="R738" s="237" t="s">
        <v>33</v>
      </c>
      <c r="S738" s="299"/>
      <c r="T738" s="274"/>
      <c r="U738" s="273"/>
      <c r="V738" s="300"/>
      <c r="W738" s="70">
        <v>0.95</v>
      </c>
      <c r="AD738" s="273"/>
      <c r="AE738" s="273"/>
      <c r="AF738" s="274"/>
      <c r="AG738" s="316"/>
      <c r="AH738" s="317"/>
      <c r="AI738" s="299"/>
      <c r="AJ738" s="273"/>
      <c r="AK738" s="273"/>
      <c r="AL738" s="273"/>
      <c r="AM738" s="300"/>
    </row>
    <row r="739" spans="1:39" x14ac:dyDescent="0.25">
      <c r="A739" s="61">
        <v>43707</v>
      </c>
      <c r="B739" s="62"/>
      <c r="C739" s="63">
        <v>0.13541666666666666</v>
      </c>
      <c r="D739" s="62"/>
      <c r="E739" s="63">
        <v>0.16111111111111112</v>
      </c>
      <c r="F739" s="48" t="e">
        <f>VLOOKUP(G739,APPAREILS!$B$2:$C$702,2,FALSE)</f>
        <v>#N/A</v>
      </c>
      <c r="G739" s="41"/>
      <c r="H739" s="28">
        <v>0.95</v>
      </c>
      <c r="J739" s="273"/>
      <c r="K739" s="300"/>
      <c r="L739" s="48">
        <v>0.95</v>
      </c>
      <c r="M739" s="72"/>
      <c r="N739" s="62">
        <v>1</v>
      </c>
      <c r="O739" s="42">
        <v>0</v>
      </c>
      <c r="P739" s="42">
        <v>1</v>
      </c>
      <c r="Q739" s="52">
        <v>0</v>
      </c>
      <c r="R739" s="237" t="s">
        <v>33</v>
      </c>
      <c r="S739" s="299"/>
      <c r="T739" s="274"/>
      <c r="U739" s="273"/>
      <c r="V739" s="300"/>
      <c r="W739" s="70">
        <v>0.95</v>
      </c>
      <c r="AD739" s="273"/>
      <c r="AE739" s="273"/>
      <c r="AF739" s="274"/>
      <c r="AG739" s="316"/>
      <c r="AH739" s="317"/>
      <c r="AI739" s="299"/>
      <c r="AJ739" s="273"/>
      <c r="AK739" s="273"/>
      <c r="AL739" s="273"/>
      <c r="AM739" s="300"/>
    </row>
    <row r="740" spans="1:39" x14ac:dyDescent="0.25">
      <c r="A740" s="64">
        <v>43707</v>
      </c>
      <c r="B740" s="65"/>
      <c r="C740" s="66">
        <v>0.17222222222222225</v>
      </c>
      <c r="D740" s="65"/>
      <c r="E740" s="66">
        <v>0.19791666666666666</v>
      </c>
      <c r="F740" s="47" t="e">
        <f>VLOOKUP(G740,APPAREILS!$B$2:$C$702,2,FALSE)</f>
        <v>#N/A</v>
      </c>
      <c r="G740" s="39"/>
      <c r="H740" s="29">
        <v>0.7</v>
      </c>
      <c r="I740" s="24"/>
      <c r="J740" s="271"/>
      <c r="K740" s="298"/>
      <c r="L740" s="47">
        <v>0.7</v>
      </c>
      <c r="M740" s="73"/>
      <c r="N740" s="65">
        <v>1</v>
      </c>
      <c r="O740" s="40">
        <v>0</v>
      </c>
      <c r="P740" s="40">
        <v>1</v>
      </c>
      <c r="Q740" s="51">
        <v>0</v>
      </c>
      <c r="R740" s="236" t="s">
        <v>33</v>
      </c>
      <c r="S740" s="297"/>
      <c r="T740" s="272"/>
      <c r="U740" s="271"/>
      <c r="V740" s="298"/>
      <c r="W740" s="71">
        <v>0.7</v>
      </c>
      <c r="X740" s="24"/>
      <c r="Y740" s="24"/>
      <c r="Z740" s="24"/>
      <c r="AA740" s="24"/>
      <c r="AB740" s="10"/>
      <c r="AC740" s="34"/>
      <c r="AD740" s="271"/>
      <c r="AE740" s="271"/>
      <c r="AF740" s="272"/>
      <c r="AG740" s="314"/>
      <c r="AH740" s="315"/>
      <c r="AI740" s="297"/>
      <c r="AJ740" s="271"/>
      <c r="AK740" s="271"/>
      <c r="AL740" s="271"/>
      <c r="AM740" s="298"/>
    </row>
    <row r="741" spans="1:39" x14ac:dyDescent="0.25">
      <c r="A741" s="61">
        <v>43707</v>
      </c>
      <c r="B741" s="62"/>
      <c r="C741" s="63">
        <v>0.22013888888888888</v>
      </c>
      <c r="D741" s="62"/>
      <c r="E741" s="63">
        <v>0.25625000000000003</v>
      </c>
      <c r="F741" s="48" t="e">
        <f>VLOOKUP(G741,APPAREILS!$B$2:$C$702,2,FALSE)</f>
        <v>#N/A</v>
      </c>
      <c r="G741" s="41"/>
      <c r="H741" s="28">
        <v>0.7</v>
      </c>
      <c r="J741" s="273"/>
      <c r="K741" s="300"/>
      <c r="L741" s="48">
        <v>0.7</v>
      </c>
      <c r="M741" s="72"/>
      <c r="N741" s="62">
        <v>1</v>
      </c>
      <c r="O741" s="42">
        <v>0</v>
      </c>
      <c r="P741" s="42">
        <v>1</v>
      </c>
      <c r="Q741" s="52">
        <v>0</v>
      </c>
      <c r="R741" s="237" t="s">
        <v>33</v>
      </c>
      <c r="S741" s="299"/>
      <c r="T741" s="274"/>
      <c r="U741" s="273"/>
      <c r="V741" s="300"/>
      <c r="W741" s="70">
        <v>0.7</v>
      </c>
      <c r="AD741" s="273"/>
      <c r="AE741" s="273"/>
      <c r="AF741" s="274"/>
      <c r="AG741" s="316"/>
      <c r="AH741" s="317"/>
      <c r="AI741" s="299"/>
      <c r="AJ741" s="273"/>
      <c r="AK741" s="273"/>
      <c r="AL741" s="273"/>
      <c r="AM741" s="300"/>
    </row>
    <row r="742" spans="1:39" x14ac:dyDescent="0.25">
      <c r="A742" s="61">
        <v>43709</v>
      </c>
      <c r="B742" s="62"/>
      <c r="C742" s="63">
        <v>0.13194444444444445</v>
      </c>
      <c r="D742" s="62"/>
      <c r="E742" s="63">
        <v>0.16388888888888889</v>
      </c>
      <c r="F742" s="48" t="e">
        <f>VLOOKUP(G742,APPAREILS!$B$2:$C$702,2,FALSE)</f>
        <v>#N/A</v>
      </c>
      <c r="G742" s="41"/>
      <c r="H742" s="28">
        <v>0.45</v>
      </c>
      <c r="J742" s="273"/>
      <c r="K742" s="300"/>
      <c r="L742" s="48">
        <v>0.45</v>
      </c>
      <c r="M742" s="72"/>
      <c r="N742" s="62">
        <v>1</v>
      </c>
      <c r="O742" s="42">
        <v>0</v>
      </c>
      <c r="P742" s="42">
        <v>1</v>
      </c>
      <c r="Q742" s="52">
        <v>0</v>
      </c>
      <c r="R742" s="237" t="s">
        <v>33</v>
      </c>
      <c r="S742" s="299"/>
      <c r="T742" s="274"/>
      <c r="U742" s="273"/>
      <c r="V742" s="300"/>
      <c r="W742" s="70">
        <v>0.45</v>
      </c>
      <c r="AD742" s="273"/>
      <c r="AE742" s="273"/>
      <c r="AF742" s="274"/>
      <c r="AG742" s="316"/>
      <c r="AH742" s="317"/>
      <c r="AI742" s="299"/>
      <c r="AJ742" s="273"/>
      <c r="AK742" s="273"/>
      <c r="AL742" s="273"/>
      <c r="AM742" s="300"/>
    </row>
    <row r="743" spans="1:39" x14ac:dyDescent="0.25">
      <c r="A743" s="64">
        <v>43709</v>
      </c>
      <c r="B743" s="65"/>
      <c r="C743" s="66">
        <v>0.18333333333333335</v>
      </c>
      <c r="D743" s="65"/>
      <c r="E743" s="66">
        <v>0.20625000000000002</v>
      </c>
      <c r="F743" s="47" t="e">
        <f>VLOOKUP(G743,APPAREILS!$B$2:$C$702,2,FALSE)</f>
        <v>#N/A</v>
      </c>
      <c r="G743" s="39"/>
      <c r="H743" s="29">
        <v>0.63</v>
      </c>
      <c r="I743" s="24"/>
      <c r="J743" s="271"/>
      <c r="K743" s="298"/>
      <c r="L743" s="47">
        <v>0.63</v>
      </c>
      <c r="M743" s="73"/>
      <c r="N743" s="65">
        <v>1</v>
      </c>
      <c r="O743" s="40">
        <v>0</v>
      </c>
      <c r="P743" s="40">
        <v>1</v>
      </c>
      <c r="Q743" s="51">
        <v>0</v>
      </c>
      <c r="R743" s="236" t="s">
        <v>33</v>
      </c>
      <c r="S743" s="297"/>
      <c r="T743" s="272"/>
      <c r="U743" s="271"/>
      <c r="V743" s="298"/>
      <c r="W743" s="71">
        <v>0.63</v>
      </c>
      <c r="X743" s="24"/>
      <c r="Y743" s="24"/>
      <c r="Z743" s="24"/>
      <c r="AA743" s="24"/>
      <c r="AB743" s="10"/>
      <c r="AC743" s="34"/>
      <c r="AD743" s="271"/>
      <c r="AE743" s="271"/>
      <c r="AF743" s="272"/>
      <c r="AG743" s="314"/>
      <c r="AH743" s="315"/>
      <c r="AI743" s="297"/>
      <c r="AJ743" s="271"/>
      <c r="AK743" s="271"/>
      <c r="AL743" s="271"/>
      <c r="AM743" s="298"/>
    </row>
    <row r="744" spans="1:39" x14ac:dyDescent="0.25">
      <c r="A744" s="61">
        <v>43709</v>
      </c>
      <c r="B744" s="62"/>
      <c r="C744" s="63">
        <v>0.22777777777777777</v>
      </c>
      <c r="D744" s="62"/>
      <c r="E744" s="63">
        <v>0.24305555555555555</v>
      </c>
      <c r="F744" s="48" t="e">
        <f>VLOOKUP(G744,APPAREILS!$B$2:$C$702,2,FALSE)</f>
        <v>#N/A</v>
      </c>
      <c r="G744" s="41"/>
      <c r="H744" s="28">
        <v>0.85</v>
      </c>
      <c r="J744" s="273"/>
      <c r="K744" s="300"/>
      <c r="L744" s="48">
        <v>0.85</v>
      </c>
      <c r="M744" s="72"/>
      <c r="N744" s="62">
        <v>1</v>
      </c>
      <c r="O744" s="42">
        <v>0</v>
      </c>
      <c r="P744" s="42">
        <v>1</v>
      </c>
      <c r="Q744" s="52">
        <v>0</v>
      </c>
      <c r="R744" s="237" t="s">
        <v>33</v>
      </c>
      <c r="S744" s="299"/>
      <c r="T744" s="274"/>
      <c r="U744" s="273"/>
      <c r="V744" s="300"/>
      <c r="W744" s="70">
        <v>0.85</v>
      </c>
      <c r="AD744" s="273"/>
      <c r="AE744" s="273"/>
      <c r="AF744" s="274"/>
      <c r="AG744" s="316"/>
      <c r="AH744" s="317"/>
      <c r="AI744" s="299"/>
      <c r="AJ744" s="273"/>
      <c r="AK744" s="273"/>
      <c r="AL744" s="273"/>
      <c r="AM744" s="300"/>
    </row>
    <row r="745" spans="1:39" x14ac:dyDescent="0.25">
      <c r="A745" s="61">
        <v>43710</v>
      </c>
      <c r="B745" s="62"/>
      <c r="C745" s="63">
        <v>0.12847222222222224</v>
      </c>
      <c r="D745" s="62"/>
      <c r="E745" s="63">
        <v>0.16041666666666668</v>
      </c>
      <c r="F745" s="48" t="e">
        <f>VLOOKUP(G745,APPAREILS!$B$2:$C$702,2,FALSE)</f>
        <v>#N/A</v>
      </c>
      <c r="G745" s="41"/>
      <c r="H745" s="28">
        <v>0.97</v>
      </c>
      <c r="J745" s="273"/>
      <c r="K745" s="300"/>
      <c r="L745" s="48">
        <v>0.97</v>
      </c>
      <c r="M745" s="72"/>
      <c r="N745" s="62">
        <v>1</v>
      </c>
      <c r="O745" s="42">
        <v>0</v>
      </c>
      <c r="P745" s="42">
        <v>1</v>
      </c>
      <c r="Q745" s="52">
        <v>0</v>
      </c>
      <c r="R745" s="237" t="s">
        <v>33</v>
      </c>
      <c r="S745" s="299"/>
      <c r="T745" s="274"/>
      <c r="U745" s="273"/>
      <c r="V745" s="300"/>
      <c r="W745" s="70">
        <v>0.97</v>
      </c>
      <c r="AD745" s="273"/>
      <c r="AE745" s="273"/>
      <c r="AF745" s="274"/>
      <c r="AG745" s="316"/>
      <c r="AH745" s="317"/>
      <c r="AI745" s="299"/>
      <c r="AJ745" s="273"/>
      <c r="AK745" s="273"/>
      <c r="AL745" s="273"/>
      <c r="AM745" s="300"/>
    </row>
    <row r="746" spans="1:39" x14ac:dyDescent="0.25">
      <c r="A746" s="64">
        <v>43710</v>
      </c>
      <c r="B746" s="65"/>
      <c r="C746" s="66">
        <v>0.16458333333333333</v>
      </c>
      <c r="D746" s="65"/>
      <c r="E746" s="66">
        <v>0.19791666666666666</v>
      </c>
      <c r="F746" s="47" t="e">
        <f>VLOOKUP(G746,APPAREILS!$B$2:$C$702,2,FALSE)</f>
        <v>#N/A</v>
      </c>
      <c r="G746" s="39"/>
      <c r="H746" s="29">
        <v>0.88</v>
      </c>
      <c r="I746" s="24"/>
      <c r="J746" s="271"/>
      <c r="K746" s="298"/>
      <c r="L746" s="47">
        <v>0.88</v>
      </c>
      <c r="M746" s="73"/>
      <c r="N746" s="65">
        <v>1</v>
      </c>
      <c r="O746" s="40">
        <v>0</v>
      </c>
      <c r="P746" s="40">
        <v>1</v>
      </c>
      <c r="Q746" s="51">
        <v>0</v>
      </c>
      <c r="R746" s="236" t="s">
        <v>33</v>
      </c>
      <c r="S746" s="297"/>
      <c r="T746" s="272"/>
      <c r="U746" s="271"/>
      <c r="V746" s="298"/>
      <c r="W746" s="71">
        <v>0.88</v>
      </c>
      <c r="X746" s="24"/>
      <c r="Y746" s="24"/>
      <c r="Z746" s="24"/>
      <c r="AA746" s="24"/>
      <c r="AB746" s="10"/>
      <c r="AC746" s="34"/>
      <c r="AD746" s="271"/>
      <c r="AE746" s="271"/>
      <c r="AF746" s="272"/>
      <c r="AG746" s="314"/>
      <c r="AH746" s="315"/>
      <c r="AI746" s="297"/>
      <c r="AJ746" s="271"/>
      <c r="AK746" s="271"/>
      <c r="AL746" s="271"/>
      <c r="AM746" s="298"/>
    </row>
    <row r="747" spans="1:39" x14ac:dyDescent="0.25">
      <c r="A747" s="61">
        <v>43710</v>
      </c>
      <c r="B747" s="62"/>
      <c r="C747" s="63">
        <v>0.21597222222222223</v>
      </c>
      <c r="D747" s="62"/>
      <c r="E747" s="63">
        <v>0.25277777777777777</v>
      </c>
      <c r="F747" s="48" t="e">
        <f>VLOOKUP(G747,APPAREILS!$B$2:$C$702,2,FALSE)</f>
        <v>#N/A</v>
      </c>
      <c r="G747" s="41"/>
      <c r="H747" s="28">
        <v>0.85</v>
      </c>
      <c r="J747" s="273"/>
      <c r="K747" s="300"/>
      <c r="L747" s="48">
        <v>0.85</v>
      </c>
      <c r="M747" s="72"/>
      <c r="N747" s="62">
        <v>1</v>
      </c>
      <c r="O747" s="42">
        <v>0</v>
      </c>
      <c r="P747" s="42">
        <v>1</v>
      </c>
      <c r="Q747" s="52">
        <v>0</v>
      </c>
      <c r="R747" s="237" t="s">
        <v>33</v>
      </c>
      <c r="S747" s="299"/>
      <c r="T747" s="274"/>
      <c r="U747" s="273"/>
      <c r="V747" s="300"/>
      <c r="W747" s="70">
        <v>0.85</v>
      </c>
      <c r="AD747" s="273"/>
      <c r="AE747" s="273"/>
      <c r="AF747" s="274"/>
      <c r="AG747" s="316"/>
      <c r="AH747" s="317"/>
      <c r="AI747" s="299"/>
      <c r="AJ747" s="273"/>
      <c r="AK747" s="273"/>
      <c r="AL747" s="273"/>
      <c r="AM747" s="300"/>
    </row>
    <row r="748" spans="1:39" x14ac:dyDescent="0.25">
      <c r="A748" s="61">
        <v>43711</v>
      </c>
      <c r="B748" s="62"/>
      <c r="C748" s="63">
        <v>0.12430555555555556</v>
      </c>
      <c r="D748" s="62"/>
      <c r="E748" s="63">
        <v>0.15972222222222224</v>
      </c>
      <c r="F748" s="48" t="e">
        <f>VLOOKUP(G748,APPAREILS!$B$2:$C$702,2,FALSE)</f>
        <v>#N/A</v>
      </c>
      <c r="G748" s="41"/>
      <c r="H748" s="28">
        <v>0.73</v>
      </c>
      <c r="J748" s="273"/>
      <c r="K748" s="300"/>
      <c r="L748" s="48">
        <v>0.73</v>
      </c>
      <c r="M748" s="72"/>
      <c r="N748" s="62">
        <v>1</v>
      </c>
      <c r="O748" s="42">
        <v>0</v>
      </c>
      <c r="P748" s="42">
        <v>1</v>
      </c>
      <c r="Q748" s="52">
        <v>0</v>
      </c>
      <c r="R748" s="237" t="s">
        <v>33</v>
      </c>
      <c r="S748" s="299"/>
      <c r="T748" s="274"/>
      <c r="U748" s="273"/>
      <c r="V748" s="300"/>
      <c r="W748" s="70">
        <v>0.73</v>
      </c>
      <c r="AD748" s="273"/>
      <c r="AE748" s="273"/>
      <c r="AF748" s="274"/>
      <c r="AG748" s="316"/>
      <c r="AH748" s="317"/>
      <c r="AI748" s="299"/>
      <c r="AJ748" s="273"/>
      <c r="AK748" s="273"/>
      <c r="AL748" s="273"/>
      <c r="AM748" s="300"/>
    </row>
    <row r="749" spans="1:39" x14ac:dyDescent="0.25">
      <c r="A749" s="64">
        <v>43711</v>
      </c>
      <c r="B749" s="65"/>
      <c r="C749" s="66">
        <v>0.18472222222222223</v>
      </c>
      <c r="D749" s="65"/>
      <c r="E749" s="66">
        <v>0.21944444444444444</v>
      </c>
      <c r="F749" s="47" t="e">
        <f>VLOOKUP(G749,APPAREILS!$B$2:$C$702,2,FALSE)</f>
        <v>#N/A</v>
      </c>
      <c r="G749" s="39"/>
      <c r="H749" s="29">
        <v>0.92</v>
      </c>
      <c r="I749" s="24"/>
      <c r="J749" s="271"/>
      <c r="K749" s="298"/>
      <c r="L749" s="47">
        <v>0.92</v>
      </c>
      <c r="M749" s="73"/>
      <c r="N749" s="65">
        <v>1</v>
      </c>
      <c r="O749" s="40">
        <v>0</v>
      </c>
      <c r="P749" s="40">
        <v>1</v>
      </c>
      <c r="Q749" s="51">
        <v>0</v>
      </c>
      <c r="R749" s="236" t="s">
        <v>33</v>
      </c>
      <c r="S749" s="297"/>
      <c r="T749" s="272"/>
      <c r="U749" s="271"/>
      <c r="V749" s="298"/>
      <c r="W749" s="71">
        <v>0.92</v>
      </c>
      <c r="X749" s="24"/>
      <c r="Y749" s="24"/>
      <c r="Z749" s="24"/>
      <c r="AA749" s="24"/>
      <c r="AB749" s="10"/>
      <c r="AC749" s="34"/>
      <c r="AD749" s="271"/>
      <c r="AE749" s="271"/>
      <c r="AF749" s="272"/>
      <c r="AG749" s="314"/>
      <c r="AH749" s="315"/>
      <c r="AI749" s="297"/>
      <c r="AJ749" s="271"/>
      <c r="AK749" s="271"/>
      <c r="AL749" s="271"/>
      <c r="AM749" s="298"/>
    </row>
    <row r="750" spans="1:39" x14ac:dyDescent="0.25">
      <c r="A750" s="61">
        <v>43711</v>
      </c>
      <c r="B750" s="62"/>
      <c r="C750" s="63">
        <v>0.22291666666666665</v>
      </c>
      <c r="D750" s="62"/>
      <c r="E750" s="63">
        <v>0.25</v>
      </c>
      <c r="F750" s="48" t="e">
        <f>VLOOKUP(G750,APPAREILS!$B$2:$C$702,2,FALSE)</f>
        <v>#N/A</v>
      </c>
      <c r="G750" s="41"/>
      <c r="H750" s="28">
        <v>0.93</v>
      </c>
      <c r="J750" s="273"/>
      <c r="K750" s="300"/>
      <c r="L750" s="48">
        <v>0.93</v>
      </c>
      <c r="M750" s="72"/>
      <c r="N750" s="62">
        <v>1</v>
      </c>
      <c r="O750" s="42">
        <v>0</v>
      </c>
      <c r="P750" s="42">
        <v>1</v>
      </c>
      <c r="Q750" s="52">
        <v>0</v>
      </c>
      <c r="R750" s="237" t="s">
        <v>33</v>
      </c>
      <c r="S750" s="299"/>
      <c r="T750" s="274"/>
      <c r="U750" s="273"/>
      <c r="V750" s="300"/>
      <c r="W750" s="70">
        <v>0.93</v>
      </c>
      <c r="AD750" s="273"/>
      <c r="AE750" s="273"/>
      <c r="AF750" s="274"/>
      <c r="AG750" s="316"/>
      <c r="AH750" s="317"/>
      <c r="AI750" s="299"/>
      <c r="AJ750" s="273"/>
      <c r="AK750" s="273"/>
      <c r="AL750" s="273"/>
      <c r="AM750" s="300"/>
    </row>
    <row r="751" spans="1:39" x14ac:dyDescent="0.25">
      <c r="A751" s="61">
        <v>43714</v>
      </c>
      <c r="B751" s="62"/>
      <c r="C751" s="63">
        <v>0.12291666666666667</v>
      </c>
      <c r="D751" s="62"/>
      <c r="E751" s="63">
        <v>0.15625</v>
      </c>
      <c r="F751" s="48" t="e">
        <f>VLOOKUP(G751,APPAREILS!$B$2:$C$702,2,FALSE)</f>
        <v>#N/A</v>
      </c>
      <c r="G751" s="41"/>
      <c r="H751" s="28">
        <v>0.77</v>
      </c>
      <c r="J751" s="273"/>
      <c r="K751" s="300"/>
      <c r="L751" s="48">
        <v>0.77</v>
      </c>
      <c r="M751" s="72"/>
      <c r="N751" s="62">
        <v>1</v>
      </c>
      <c r="O751" s="42">
        <v>0</v>
      </c>
      <c r="P751" s="42">
        <v>1</v>
      </c>
      <c r="Q751" s="52">
        <v>0</v>
      </c>
      <c r="R751" s="237" t="s">
        <v>33</v>
      </c>
      <c r="S751" s="299"/>
      <c r="T751" s="274"/>
      <c r="U751" s="273"/>
      <c r="V751" s="300"/>
      <c r="W751" s="70">
        <v>0.77</v>
      </c>
      <c r="AD751" s="273"/>
      <c r="AE751" s="273"/>
      <c r="AF751" s="274"/>
      <c r="AG751" s="316"/>
      <c r="AH751" s="317"/>
      <c r="AI751" s="299"/>
      <c r="AJ751" s="273"/>
      <c r="AK751" s="273"/>
      <c r="AL751" s="273"/>
      <c r="AM751" s="300"/>
    </row>
    <row r="752" spans="1:39" x14ac:dyDescent="0.25">
      <c r="A752" s="64">
        <v>43714</v>
      </c>
      <c r="B752" s="65"/>
      <c r="C752" s="66">
        <v>0.17083333333333331</v>
      </c>
      <c r="D752" s="65"/>
      <c r="E752" s="66">
        <v>0.20694444444444446</v>
      </c>
      <c r="F752" s="47" t="e">
        <f>VLOOKUP(G752,APPAREILS!$B$2:$C$702,2,FALSE)</f>
        <v>#N/A</v>
      </c>
      <c r="G752" s="39"/>
      <c r="H752" s="29">
        <v>0.95</v>
      </c>
      <c r="I752" s="24"/>
      <c r="J752" s="271"/>
      <c r="K752" s="298"/>
      <c r="L752" s="47">
        <v>0.95</v>
      </c>
      <c r="M752" s="73"/>
      <c r="N752" s="65">
        <v>1</v>
      </c>
      <c r="O752" s="40">
        <v>0</v>
      </c>
      <c r="P752" s="40">
        <v>1</v>
      </c>
      <c r="Q752" s="51">
        <v>0</v>
      </c>
      <c r="R752" s="236" t="s">
        <v>33</v>
      </c>
      <c r="S752" s="297"/>
      <c r="T752" s="272"/>
      <c r="U752" s="271"/>
      <c r="V752" s="298"/>
      <c r="W752" s="71">
        <v>0.95</v>
      </c>
      <c r="X752" s="24"/>
      <c r="Y752" s="24"/>
      <c r="Z752" s="24"/>
      <c r="AA752" s="24"/>
      <c r="AB752" s="10"/>
      <c r="AC752" s="34"/>
      <c r="AD752" s="271"/>
      <c r="AE752" s="271"/>
      <c r="AF752" s="272"/>
      <c r="AG752" s="314"/>
      <c r="AH752" s="315"/>
      <c r="AI752" s="297"/>
      <c r="AJ752" s="271"/>
      <c r="AK752" s="271"/>
      <c r="AL752" s="271"/>
      <c r="AM752" s="298"/>
    </row>
    <row r="753" spans="1:39" x14ac:dyDescent="0.25">
      <c r="A753" s="61">
        <v>43714</v>
      </c>
      <c r="B753" s="62"/>
      <c r="C753" s="63">
        <v>0.21041666666666667</v>
      </c>
      <c r="D753" s="62"/>
      <c r="E753" s="63">
        <v>0.2388888888888889</v>
      </c>
      <c r="F753" s="48" t="e">
        <f>VLOOKUP(G753,APPAREILS!$B$2:$C$702,2,FALSE)</f>
        <v>#N/A</v>
      </c>
      <c r="G753" s="41"/>
      <c r="H753" s="28">
        <v>0.88</v>
      </c>
      <c r="J753" s="273"/>
      <c r="K753" s="300"/>
      <c r="L753" s="48">
        <v>0.88</v>
      </c>
      <c r="M753" s="72"/>
      <c r="N753" s="62">
        <v>1</v>
      </c>
      <c r="O753" s="42">
        <v>0</v>
      </c>
      <c r="P753" s="42">
        <v>1</v>
      </c>
      <c r="Q753" s="52">
        <v>0</v>
      </c>
      <c r="R753" s="237" t="s">
        <v>33</v>
      </c>
      <c r="S753" s="299"/>
      <c r="T753" s="274"/>
      <c r="U753" s="273"/>
      <c r="V753" s="300"/>
      <c r="W753" s="70">
        <v>0.88</v>
      </c>
      <c r="AD753" s="273"/>
      <c r="AE753" s="273"/>
      <c r="AF753" s="274"/>
      <c r="AG753" s="316"/>
      <c r="AH753" s="317"/>
      <c r="AI753" s="299"/>
      <c r="AJ753" s="273"/>
      <c r="AK753" s="273"/>
      <c r="AL753" s="273"/>
      <c r="AM753" s="300"/>
    </row>
    <row r="754" spans="1:39" x14ac:dyDescent="0.25">
      <c r="A754" s="61">
        <v>43716</v>
      </c>
      <c r="B754" s="62"/>
      <c r="C754" s="63">
        <v>0.17222222222222225</v>
      </c>
      <c r="D754" s="62"/>
      <c r="E754" s="63">
        <v>0.18680555555555556</v>
      </c>
      <c r="F754" s="48" t="e">
        <f>VLOOKUP(G754,APPAREILS!$B$2:$C$702,2,FALSE)</f>
        <v>#N/A</v>
      </c>
      <c r="G754" s="41"/>
      <c r="H754" s="28">
        <v>0.23</v>
      </c>
      <c r="J754" s="273"/>
      <c r="K754" s="300"/>
      <c r="L754" s="48">
        <v>0.23</v>
      </c>
      <c r="M754" s="72"/>
      <c r="N754" s="62">
        <v>1</v>
      </c>
      <c r="O754" s="42">
        <v>0</v>
      </c>
      <c r="P754" s="42">
        <v>1</v>
      </c>
      <c r="Q754" s="52">
        <v>0</v>
      </c>
      <c r="R754" s="237" t="s">
        <v>33</v>
      </c>
      <c r="S754" s="299"/>
      <c r="T754" s="274"/>
      <c r="U754" s="273"/>
      <c r="V754" s="300"/>
      <c r="W754" s="70">
        <v>0.23</v>
      </c>
      <c r="AD754" s="273"/>
      <c r="AE754" s="273"/>
      <c r="AF754" s="274"/>
      <c r="AG754" s="316"/>
      <c r="AH754" s="317"/>
      <c r="AI754" s="299"/>
      <c r="AJ754" s="273"/>
      <c r="AK754" s="273"/>
      <c r="AL754" s="273"/>
      <c r="AM754" s="300"/>
    </row>
    <row r="755" spans="1:39" x14ac:dyDescent="0.25">
      <c r="A755" s="64">
        <v>43716</v>
      </c>
      <c r="B755" s="65"/>
      <c r="C755" s="66">
        <v>0.20833333333333334</v>
      </c>
      <c r="D755" s="65"/>
      <c r="E755" s="66">
        <v>0.21458333333333335</v>
      </c>
      <c r="F755" s="47" t="e">
        <f>VLOOKUP(G755,APPAREILS!$B$2:$C$702,2,FALSE)</f>
        <v>#N/A</v>
      </c>
      <c r="G755" s="39"/>
      <c r="H755" s="29">
        <v>0.43</v>
      </c>
      <c r="I755" s="24"/>
      <c r="J755" s="271"/>
      <c r="K755" s="298"/>
      <c r="L755" s="47">
        <v>0.43</v>
      </c>
      <c r="M755" s="73"/>
      <c r="N755" s="65">
        <v>1</v>
      </c>
      <c r="O755" s="40">
        <v>0</v>
      </c>
      <c r="P755" s="40">
        <v>1</v>
      </c>
      <c r="Q755" s="51">
        <v>0</v>
      </c>
      <c r="R755" s="236" t="s">
        <v>33</v>
      </c>
      <c r="S755" s="297"/>
      <c r="T755" s="272"/>
      <c r="U755" s="271"/>
      <c r="V755" s="298"/>
      <c r="W755" s="71">
        <v>0.43</v>
      </c>
      <c r="X755" s="24"/>
      <c r="Y755" s="24"/>
      <c r="Z755" s="24"/>
      <c r="AA755" s="24"/>
      <c r="AB755" s="10"/>
      <c r="AC755" s="34"/>
      <c r="AD755" s="271"/>
      <c r="AE755" s="271"/>
      <c r="AF755" s="272"/>
      <c r="AG755" s="314"/>
      <c r="AH755" s="315"/>
      <c r="AI755" s="297"/>
      <c r="AJ755" s="271"/>
      <c r="AK755" s="271"/>
      <c r="AL755" s="271"/>
      <c r="AM755" s="298"/>
    </row>
    <row r="756" spans="1:39" x14ac:dyDescent="0.25">
      <c r="A756" s="61">
        <v>43717</v>
      </c>
      <c r="B756" s="62"/>
      <c r="C756" s="63">
        <v>0.13472222222222222</v>
      </c>
      <c r="D756" s="62"/>
      <c r="E756" s="63">
        <v>0.15486111111111112</v>
      </c>
      <c r="F756" s="48" t="e">
        <f>VLOOKUP(G756,APPAREILS!$B$2:$C$702,2,FALSE)</f>
        <v>#N/A</v>
      </c>
      <c r="G756" s="41"/>
      <c r="H756" s="28">
        <v>0.53</v>
      </c>
      <c r="J756" s="273"/>
      <c r="K756" s="300"/>
      <c r="L756" s="48">
        <v>0.53</v>
      </c>
      <c r="M756" s="72"/>
      <c r="N756" s="62">
        <v>1</v>
      </c>
      <c r="O756" s="42">
        <v>0</v>
      </c>
      <c r="P756" s="42">
        <v>1</v>
      </c>
      <c r="Q756" s="52">
        <v>0</v>
      </c>
      <c r="R756" s="237" t="s">
        <v>33</v>
      </c>
      <c r="S756" s="299"/>
      <c r="T756" s="274"/>
      <c r="U756" s="273"/>
      <c r="V756" s="300"/>
      <c r="W756" s="70">
        <v>0.53</v>
      </c>
      <c r="AD756" s="273"/>
      <c r="AE756" s="273"/>
      <c r="AF756" s="274"/>
      <c r="AG756" s="316"/>
      <c r="AH756" s="317"/>
      <c r="AI756" s="299"/>
      <c r="AJ756" s="273"/>
      <c r="AK756" s="273"/>
      <c r="AL756" s="273"/>
      <c r="AM756" s="300"/>
    </row>
    <row r="757" spans="1:39" x14ac:dyDescent="0.25">
      <c r="A757" s="61">
        <v>43717</v>
      </c>
      <c r="B757" s="62"/>
      <c r="C757" s="63">
        <v>0.17152777777777775</v>
      </c>
      <c r="D757" s="62"/>
      <c r="E757" s="63">
        <v>0.18680555555555556</v>
      </c>
      <c r="F757" s="48" t="e">
        <f>VLOOKUP(G757,APPAREILS!$B$2:$C$702,2,FALSE)</f>
        <v>#N/A</v>
      </c>
      <c r="G757" s="41"/>
      <c r="H757" s="28">
        <v>0.52</v>
      </c>
      <c r="J757" s="273"/>
      <c r="K757" s="300"/>
      <c r="L757" s="48">
        <v>0.52</v>
      </c>
      <c r="M757" s="72"/>
      <c r="N757" s="62">
        <v>1</v>
      </c>
      <c r="O757" s="42">
        <v>0</v>
      </c>
      <c r="P757" s="42">
        <v>1</v>
      </c>
      <c r="Q757" s="52">
        <v>0</v>
      </c>
      <c r="R757" s="237" t="s">
        <v>33</v>
      </c>
      <c r="S757" s="299"/>
      <c r="T757" s="274"/>
      <c r="U757" s="273"/>
      <c r="V757" s="300"/>
      <c r="W757" s="70">
        <v>0.52</v>
      </c>
      <c r="AD757" s="273"/>
      <c r="AE757" s="273"/>
      <c r="AF757" s="274"/>
      <c r="AG757" s="316"/>
      <c r="AH757" s="317"/>
      <c r="AI757" s="299"/>
      <c r="AJ757" s="273"/>
      <c r="AK757" s="273"/>
      <c r="AL757" s="273"/>
      <c r="AM757" s="300"/>
    </row>
    <row r="758" spans="1:39" x14ac:dyDescent="0.25">
      <c r="A758" s="64">
        <v>43717</v>
      </c>
      <c r="B758" s="65"/>
      <c r="C758" s="66">
        <v>0.21458333333333335</v>
      </c>
      <c r="D758" s="65"/>
      <c r="E758" s="66">
        <v>0.23263888888888887</v>
      </c>
      <c r="F758" s="47" t="e">
        <f>VLOOKUP(G758,APPAREILS!$B$2:$C$702,2,FALSE)</f>
        <v>#N/A</v>
      </c>
      <c r="G758" s="39"/>
      <c r="H758" s="29">
        <v>0.45</v>
      </c>
      <c r="I758" s="24"/>
      <c r="J758" s="271"/>
      <c r="K758" s="298"/>
      <c r="L758" s="47">
        <v>0.45</v>
      </c>
      <c r="M758" s="73"/>
      <c r="N758" s="65">
        <v>1</v>
      </c>
      <c r="O758" s="40">
        <v>0</v>
      </c>
      <c r="P758" s="40">
        <v>1</v>
      </c>
      <c r="Q758" s="51">
        <v>0</v>
      </c>
      <c r="R758" s="236" t="s">
        <v>33</v>
      </c>
      <c r="S758" s="297"/>
      <c r="T758" s="272"/>
      <c r="U758" s="271"/>
      <c r="V758" s="298"/>
      <c r="W758" s="71">
        <v>0.45</v>
      </c>
      <c r="X758" s="24"/>
      <c r="Y758" s="24"/>
      <c r="Z758" s="24"/>
      <c r="AA758" s="24"/>
      <c r="AB758" s="10"/>
      <c r="AC758" s="34"/>
      <c r="AD758" s="271"/>
      <c r="AE758" s="271"/>
      <c r="AF758" s="272"/>
      <c r="AG758" s="314"/>
      <c r="AH758" s="315"/>
      <c r="AI758" s="297"/>
      <c r="AJ758" s="271"/>
      <c r="AK758" s="271"/>
      <c r="AL758" s="271"/>
      <c r="AM758" s="298"/>
    </row>
    <row r="759" spans="1:39" x14ac:dyDescent="0.25">
      <c r="A759" s="61">
        <v>43717</v>
      </c>
      <c r="B759" s="62"/>
      <c r="C759" s="63">
        <v>0.25833333333333336</v>
      </c>
      <c r="D759" s="62"/>
      <c r="E759" s="63">
        <v>0.27708333333333335</v>
      </c>
      <c r="F759" s="48" t="e">
        <f>VLOOKUP(G759,APPAREILS!$B$2:$C$702,2,FALSE)</f>
        <v>#N/A</v>
      </c>
      <c r="G759" s="41"/>
      <c r="H759" s="28">
        <v>0.56999999999999995</v>
      </c>
      <c r="J759" s="273"/>
      <c r="K759" s="300"/>
      <c r="L759" s="48">
        <v>0.56999999999999995</v>
      </c>
      <c r="M759" s="72"/>
      <c r="N759" s="62">
        <v>1</v>
      </c>
      <c r="O759" s="42">
        <v>0</v>
      </c>
      <c r="P759" s="42">
        <v>1</v>
      </c>
      <c r="Q759" s="52">
        <v>0</v>
      </c>
      <c r="R759" s="237" t="s">
        <v>33</v>
      </c>
      <c r="S759" s="299"/>
      <c r="T759" s="274"/>
      <c r="U759" s="273"/>
      <c r="V759" s="300"/>
      <c r="W759" s="70">
        <v>0.56999999999999995</v>
      </c>
      <c r="AD759" s="273"/>
      <c r="AE759" s="273"/>
      <c r="AF759" s="274"/>
      <c r="AG759" s="316"/>
      <c r="AH759" s="317"/>
      <c r="AI759" s="299"/>
      <c r="AJ759" s="273"/>
      <c r="AK759" s="273"/>
      <c r="AL759" s="273"/>
      <c r="AM759" s="300"/>
    </row>
    <row r="760" spans="1:39" x14ac:dyDescent="0.25">
      <c r="A760" s="61">
        <v>43718</v>
      </c>
      <c r="B760" s="62"/>
      <c r="C760" s="63">
        <v>0.12638888888888888</v>
      </c>
      <c r="D760" s="62"/>
      <c r="E760" s="63">
        <v>0.15486111111111112</v>
      </c>
      <c r="F760" s="48" t="e">
        <f>VLOOKUP(G760,APPAREILS!$B$2:$C$702,2,FALSE)</f>
        <v>#N/A</v>
      </c>
      <c r="G760" s="41"/>
      <c r="H760" s="28">
        <v>0.5</v>
      </c>
      <c r="J760" s="273"/>
      <c r="K760" s="300"/>
      <c r="L760" s="48">
        <v>0.5</v>
      </c>
      <c r="M760" s="72"/>
      <c r="N760" s="62">
        <v>1</v>
      </c>
      <c r="O760" s="42">
        <v>0</v>
      </c>
      <c r="P760" s="42">
        <v>1</v>
      </c>
      <c r="Q760" s="52">
        <v>0</v>
      </c>
      <c r="R760" s="237" t="s">
        <v>33</v>
      </c>
      <c r="S760" s="299"/>
      <c r="T760" s="274"/>
      <c r="U760" s="273"/>
      <c r="V760" s="300"/>
      <c r="W760" s="70">
        <v>0.5</v>
      </c>
      <c r="AD760" s="273"/>
      <c r="AE760" s="273"/>
      <c r="AF760" s="274"/>
      <c r="AG760" s="316"/>
      <c r="AH760" s="317"/>
      <c r="AI760" s="299"/>
      <c r="AJ760" s="273"/>
      <c r="AK760" s="273"/>
      <c r="AL760" s="273"/>
      <c r="AM760" s="300"/>
    </row>
    <row r="761" spans="1:39" x14ac:dyDescent="0.25">
      <c r="A761" s="64">
        <v>43718</v>
      </c>
      <c r="B761" s="65"/>
      <c r="C761" s="66">
        <v>0.18888888888888888</v>
      </c>
      <c r="D761" s="65"/>
      <c r="E761" s="66">
        <v>0.21458333333333335</v>
      </c>
      <c r="F761" s="47" t="e">
        <f>VLOOKUP(G761,APPAREILS!$B$2:$C$702,2,FALSE)</f>
        <v>#N/A</v>
      </c>
      <c r="G761" s="39"/>
      <c r="H761" s="29">
        <v>0.7</v>
      </c>
      <c r="I761" s="24"/>
      <c r="J761" s="271"/>
      <c r="K761" s="298"/>
      <c r="L761" s="47">
        <v>0.7</v>
      </c>
      <c r="M761" s="73"/>
      <c r="N761" s="65">
        <v>1</v>
      </c>
      <c r="O761" s="40">
        <v>0</v>
      </c>
      <c r="P761" s="40">
        <v>1</v>
      </c>
      <c r="Q761" s="51">
        <v>0</v>
      </c>
      <c r="R761" s="236" t="s">
        <v>33</v>
      </c>
      <c r="S761" s="297"/>
      <c r="T761" s="272"/>
      <c r="U761" s="271"/>
      <c r="V761" s="298"/>
      <c r="W761" s="71">
        <v>0.7</v>
      </c>
      <c r="X761" s="24"/>
      <c r="Y761" s="24"/>
      <c r="Z761" s="24"/>
      <c r="AA761" s="24"/>
      <c r="AB761" s="10"/>
      <c r="AC761" s="34"/>
      <c r="AD761" s="271"/>
      <c r="AE761" s="271"/>
      <c r="AF761" s="272"/>
      <c r="AG761" s="314"/>
      <c r="AH761" s="315"/>
      <c r="AI761" s="297"/>
      <c r="AJ761" s="271"/>
      <c r="AK761" s="271"/>
      <c r="AL761" s="271"/>
      <c r="AM761" s="298"/>
    </row>
    <row r="762" spans="1:39" x14ac:dyDescent="0.25">
      <c r="A762" s="61">
        <v>43718</v>
      </c>
      <c r="B762" s="62"/>
      <c r="C762" s="63">
        <v>0.24305555555555555</v>
      </c>
      <c r="D762" s="62"/>
      <c r="E762" s="63">
        <v>0.26041666666666669</v>
      </c>
      <c r="F762" s="48" t="e">
        <f>VLOOKUP(G762,APPAREILS!$B$2:$C$702,2,FALSE)</f>
        <v>#N/A</v>
      </c>
      <c r="G762" s="41"/>
      <c r="H762" s="28">
        <v>0.77</v>
      </c>
      <c r="J762" s="273"/>
      <c r="K762" s="300"/>
      <c r="L762" s="48">
        <v>0.77</v>
      </c>
      <c r="M762" s="72"/>
      <c r="N762" s="62">
        <v>1</v>
      </c>
      <c r="O762" s="42">
        <v>0</v>
      </c>
      <c r="P762" s="42">
        <v>1</v>
      </c>
      <c r="Q762" s="52">
        <v>0</v>
      </c>
      <c r="R762" s="237" t="s">
        <v>33</v>
      </c>
      <c r="S762" s="299"/>
      <c r="T762" s="274"/>
      <c r="U762" s="273"/>
      <c r="V762" s="300"/>
      <c r="W762" s="70">
        <v>0.77</v>
      </c>
      <c r="AD762" s="273"/>
      <c r="AE762" s="273"/>
      <c r="AF762" s="274"/>
      <c r="AG762" s="316"/>
      <c r="AH762" s="317"/>
      <c r="AI762" s="299"/>
      <c r="AJ762" s="273"/>
      <c r="AK762" s="273"/>
      <c r="AL762" s="273"/>
      <c r="AM762" s="300"/>
    </row>
    <row r="763" spans="1:39" x14ac:dyDescent="0.25">
      <c r="A763" s="61">
        <v>43720</v>
      </c>
      <c r="B763" s="62"/>
      <c r="C763" s="63">
        <v>0.13125000000000001</v>
      </c>
      <c r="D763" s="62"/>
      <c r="E763" s="63">
        <v>0.14722222222222223</v>
      </c>
      <c r="F763" s="48" t="e">
        <f>VLOOKUP(G763,APPAREILS!$B$2:$C$702,2,FALSE)</f>
        <v>#N/A</v>
      </c>
      <c r="G763" s="41"/>
      <c r="H763" s="28">
        <v>0.87</v>
      </c>
      <c r="J763" s="273"/>
      <c r="K763" s="300"/>
      <c r="L763" s="48">
        <v>0.87</v>
      </c>
      <c r="M763" s="72"/>
      <c r="N763" s="62">
        <v>1</v>
      </c>
      <c r="O763" s="42">
        <v>0</v>
      </c>
      <c r="P763" s="42">
        <v>1</v>
      </c>
      <c r="Q763" s="52">
        <v>0</v>
      </c>
      <c r="R763" s="237" t="s">
        <v>33</v>
      </c>
      <c r="S763" s="299"/>
      <c r="T763" s="274"/>
      <c r="U763" s="273"/>
      <c r="V763" s="300"/>
      <c r="W763" s="70">
        <v>0.87</v>
      </c>
      <c r="AD763" s="273"/>
      <c r="AE763" s="273"/>
      <c r="AF763" s="274"/>
      <c r="AG763" s="316"/>
      <c r="AH763" s="317"/>
      <c r="AI763" s="299"/>
      <c r="AJ763" s="273"/>
      <c r="AK763" s="273"/>
      <c r="AL763" s="273"/>
      <c r="AM763" s="300"/>
    </row>
    <row r="764" spans="1:39" x14ac:dyDescent="0.25">
      <c r="A764" s="64">
        <v>43720</v>
      </c>
      <c r="B764" s="65"/>
      <c r="C764" s="66">
        <v>0.20972222222222223</v>
      </c>
      <c r="D764" s="65"/>
      <c r="E764" s="66">
        <v>0.24027777777777778</v>
      </c>
      <c r="F764" s="47" t="e">
        <f>VLOOKUP(G764,APPAREILS!$B$2:$C$702,2,FALSE)</f>
        <v>#N/A</v>
      </c>
      <c r="G764" s="39"/>
      <c r="H764" s="29">
        <v>0.82</v>
      </c>
      <c r="I764" s="24"/>
      <c r="J764" s="271"/>
      <c r="K764" s="298"/>
      <c r="L764" s="47">
        <v>0.82</v>
      </c>
      <c r="M764" s="73"/>
      <c r="N764" s="65">
        <v>1</v>
      </c>
      <c r="O764" s="40">
        <v>0</v>
      </c>
      <c r="P764" s="40">
        <v>1</v>
      </c>
      <c r="Q764" s="51">
        <v>0</v>
      </c>
      <c r="R764" s="236" t="s">
        <v>33</v>
      </c>
      <c r="S764" s="297"/>
      <c r="T764" s="272"/>
      <c r="U764" s="271"/>
      <c r="V764" s="298"/>
      <c r="W764" s="71">
        <v>0.82</v>
      </c>
      <c r="X764" s="24"/>
      <c r="Y764" s="24"/>
      <c r="Z764" s="24"/>
      <c r="AA764" s="24"/>
      <c r="AB764" s="10"/>
      <c r="AC764" s="34"/>
      <c r="AD764" s="271"/>
      <c r="AE764" s="271"/>
      <c r="AF764" s="272"/>
      <c r="AG764" s="314"/>
      <c r="AH764" s="315"/>
      <c r="AI764" s="297"/>
      <c r="AJ764" s="271"/>
      <c r="AK764" s="271"/>
      <c r="AL764" s="271"/>
      <c r="AM764" s="298"/>
    </row>
    <row r="765" spans="1:39" x14ac:dyDescent="0.25">
      <c r="A765" s="61">
        <v>43720</v>
      </c>
      <c r="B765" s="62"/>
      <c r="C765" s="63">
        <v>0.26527777777777778</v>
      </c>
      <c r="D765" s="62"/>
      <c r="E765" s="63">
        <v>0.29791666666666666</v>
      </c>
      <c r="F765" s="48" t="e">
        <f>VLOOKUP(G765,APPAREILS!$B$2:$C$702,2,FALSE)</f>
        <v>#N/A</v>
      </c>
      <c r="G765" s="41"/>
      <c r="H765" s="28">
        <v>0.47</v>
      </c>
      <c r="J765" s="273"/>
      <c r="K765" s="300"/>
      <c r="L765" s="48">
        <v>0.47</v>
      </c>
      <c r="M765" s="72"/>
      <c r="N765" s="62">
        <v>1</v>
      </c>
      <c r="O765" s="42">
        <v>0</v>
      </c>
      <c r="P765" s="42">
        <v>1</v>
      </c>
      <c r="Q765" s="52">
        <v>0</v>
      </c>
      <c r="R765" s="237" t="s">
        <v>33</v>
      </c>
      <c r="S765" s="299"/>
      <c r="T765" s="274"/>
      <c r="U765" s="273"/>
      <c r="V765" s="300"/>
      <c r="W765" s="70">
        <v>0.47</v>
      </c>
      <c r="AD765" s="273"/>
      <c r="AE765" s="273"/>
      <c r="AF765" s="274"/>
      <c r="AG765" s="316"/>
      <c r="AH765" s="317"/>
      <c r="AI765" s="299"/>
      <c r="AJ765" s="273"/>
      <c r="AK765" s="273"/>
      <c r="AL765" s="273"/>
      <c r="AM765" s="300"/>
    </row>
    <row r="766" spans="1:39" x14ac:dyDescent="0.25">
      <c r="A766" s="61">
        <v>43724</v>
      </c>
      <c r="B766" s="62"/>
      <c r="C766" s="63">
        <v>0.12708333333333333</v>
      </c>
      <c r="D766" s="62"/>
      <c r="E766" s="63">
        <v>0.16111111111111112</v>
      </c>
      <c r="F766" s="48" t="e">
        <f>VLOOKUP(G766,APPAREILS!$B$2:$C$702,2,FALSE)</f>
        <v>#N/A</v>
      </c>
      <c r="G766" s="41"/>
      <c r="H766" s="28">
        <v>0.53</v>
      </c>
      <c r="J766" s="273"/>
      <c r="K766" s="300"/>
      <c r="L766" s="48">
        <v>0.53</v>
      </c>
      <c r="M766" s="72"/>
      <c r="N766" s="62">
        <v>1</v>
      </c>
      <c r="O766" s="42">
        <v>0</v>
      </c>
      <c r="P766" s="42">
        <v>1</v>
      </c>
      <c r="Q766" s="52">
        <v>0</v>
      </c>
      <c r="R766" s="237" t="s">
        <v>33</v>
      </c>
      <c r="S766" s="299"/>
      <c r="T766" s="274"/>
      <c r="U766" s="273"/>
      <c r="V766" s="300"/>
      <c r="W766" s="70">
        <v>0.53</v>
      </c>
      <c r="AD766" s="273"/>
      <c r="AE766" s="273"/>
      <c r="AF766" s="274"/>
      <c r="AG766" s="316"/>
      <c r="AH766" s="317"/>
      <c r="AI766" s="299"/>
      <c r="AJ766" s="273"/>
      <c r="AK766" s="273"/>
      <c r="AL766" s="273"/>
      <c r="AM766" s="300"/>
    </row>
    <row r="767" spans="1:39" x14ac:dyDescent="0.25">
      <c r="A767" s="64">
        <v>43724</v>
      </c>
      <c r="B767" s="65"/>
      <c r="C767" s="66">
        <v>0.16458333333333333</v>
      </c>
      <c r="D767" s="65"/>
      <c r="E767" s="66">
        <v>0.19791666666666666</v>
      </c>
      <c r="F767" s="47" t="e">
        <f>VLOOKUP(G767,APPAREILS!$B$2:$C$702,2,FALSE)</f>
        <v>#N/A</v>
      </c>
      <c r="G767" s="39"/>
      <c r="H767" s="29">
        <v>0.75</v>
      </c>
      <c r="I767" s="24"/>
      <c r="J767" s="271"/>
      <c r="K767" s="298"/>
      <c r="L767" s="47">
        <v>0.75</v>
      </c>
      <c r="M767" s="73"/>
      <c r="N767" s="65">
        <v>1</v>
      </c>
      <c r="O767" s="40">
        <v>0</v>
      </c>
      <c r="P767" s="40">
        <v>1</v>
      </c>
      <c r="Q767" s="51">
        <v>0</v>
      </c>
      <c r="R767" s="236" t="s">
        <v>33</v>
      </c>
      <c r="S767" s="297"/>
      <c r="T767" s="272"/>
      <c r="U767" s="271"/>
      <c r="V767" s="298"/>
      <c r="W767" s="71">
        <v>0.75</v>
      </c>
      <c r="X767" s="24"/>
      <c r="Y767" s="24"/>
      <c r="Z767" s="24"/>
      <c r="AA767" s="24"/>
      <c r="AB767" s="10"/>
      <c r="AC767" s="34"/>
      <c r="AD767" s="271"/>
      <c r="AE767" s="271"/>
      <c r="AF767" s="272"/>
      <c r="AG767" s="314"/>
      <c r="AH767" s="315"/>
      <c r="AI767" s="297"/>
      <c r="AJ767" s="271"/>
      <c r="AK767" s="271"/>
      <c r="AL767" s="271"/>
      <c r="AM767" s="298"/>
    </row>
    <row r="768" spans="1:39" x14ac:dyDescent="0.25">
      <c r="A768" s="61">
        <v>43724</v>
      </c>
      <c r="B768" s="62"/>
      <c r="C768" s="63">
        <v>0.21319444444444444</v>
      </c>
      <c r="D768" s="62"/>
      <c r="E768" s="63">
        <v>0.24930555555555556</v>
      </c>
      <c r="F768" s="48" t="e">
        <f>VLOOKUP(G768,APPAREILS!$B$2:$C$702,2,FALSE)</f>
        <v>#N/A</v>
      </c>
      <c r="G768" s="41"/>
      <c r="H768" s="28">
        <v>0.95</v>
      </c>
      <c r="J768" s="273"/>
      <c r="K768" s="300"/>
      <c r="L768" s="48">
        <v>0.95</v>
      </c>
      <c r="M768" s="72"/>
      <c r="N768" s="62">
        <v>1</v>
      </c>
      <c r="O768" s="42">
        <v>0</v>
      </c>
      <c r="P768" s="42">
        <v>1</v>
      </c>
      <c r="Q768" s="52">
        <v>0</v>
      </c>
      <c r="R768" s="237" t="s">
        <v>33</v>
      </c>
      <c r="S768" s="299"/>
      <c r="T768" s="274"/>
      <c r="U768" s="273"/>
      <c r="V768" s="300"/>
      <c r="W768" s="70">
        <v>0.95</v>
      </c>
      <c r="AD768" s="273"/>
      <c r="AE768" s="273"/>
      <c r="AF768" s="274"/>
      <c r="AG768" s="316"/>
      <c r="AH768" s="317"/>
      <c r="AI768" s="299"/>
      <c r="AJ768" s="273"/>
      <c r="AK768" s="273"/>
      <c r="AL768" s="273"/>
      <c r="AM768" s="300"/>
    </row>
    <row r="769" spans="1:39" x14ac:dyDescent="0.25">
      <c r="A769" s="61">
        <v>43724</v>
      </c>
      <c r="B769" s="62"/>
      <c r="C769" s="63">
        <v>0.25277777777777777</v>
      </c>
      <c r="D769" s="62"/>
      <c r="E769" s="63">
        <v>0.28055555555555556</v>
      </c>
      <c r="F769" s="48" t="e">
        <f>VLOOKUP(G769,APPAREILS!$B$2:$C$702,2,FALSE)</f>
        <v>#N/A</v>
      </c>
      <c r="G769" s="41"/>
      <c r="H769" s="28">
        <v>0.88</v>
      </c>
      <c r="J769" s="273"/>
      <c r="K769" s="300"/>
      <c r="L769" s="48">
        <v>0.88</v>
      </c>
      <c r="M769" s="72"/>
      <c r="N769" s="62">
        <v>1</v>
      </c>
      <c r="O769" s="42">
        <v>0</v>
      </c>
      <c r="P769" s="42">
        <v>1</v>
      </c>
      <c r="Q769" s="52">
        <v>0</v>
      </c>
      <c r="R769" s="237" t="s">
        <v>33</v>
      </c>
      <c r="S769" s="299"/>
      <c r="T769" s="274"/>
      <c r="U769" s="273"/>
      <c r="V769" s="300"/>
      <c r="W769" s="70">
        <v>0.88</v>
      </c>
      <c r="AD769" s="273"/>
      <c r="AE769" s="273"/>
      <c r="AF769" s="274"/>
      <c r="AG769" s="316"/>
      <c r="AH769" s="317"/>
      <c r="AI769" s="299"/>
      <c r="AJ769" s="273"/>
      <c r="AK769" s="273"/>
      <c r="AL769" s="273"/>
      <c r="AM769" s="300"/>
    </row>
    <row r="770" spans="1:39" x14ac:dyDescent="0.25">
      <c r="A770" s="64">
        <v>43724</v>
      </c>
      <c r="B770" s="65"/>
      <c r="C770" s="66">
        <v>0.2986111111111111</v>
      </c>
      <c r="D770" s="65"/>
      <c r="E770" s="66">
        <v>0.31736111111111115</v>
      </c>
      <c r="F770" s="47" t="e">
        <f>VLOOKUP(G770,APPAREILS!$B$2:$C$702,2,FALSE)</f>
        <v>#N/A</v>
      </c>
      <c r="G770" s="39"/>
      <c r="H770" s="29">
        <v>0.9</v>
      </c>
      <c r="I770" s="24"/>
      <c r="J770" s="271"/>
      <c r="K770" s="298"/>
      <c r="L770" s="47">
        <v>0.9</v>
      </c>
      <c r="M770" s="73"/>
      <c r="N770" s="65">
        <v>1</v>
      </c>
      <c r="O770" s="40">
        <v>0</v>
      </c>
      <c r="P770" s="40">
        <v>1</v>
      </c>
      <c r="Q770" s="51">
        <v>0</v>
      </c>
      <c r="R770" s="236" t="s">
        <v>33</v>
      </c>
      <c r="S770" s="297"/>
      <c r="T770" s="272"/>
      <c r="U770" s="271"/>
      <c r="V770" s="298"/>
      <c r="W770" s="71">
        <v>0.9</v>
      </c>
      <c r="X770" s="24"/>
      <c r="Y770" s="24"/>
      <c r="Z770" s="24"/>
      <c r="AA770" s="24"/>
      <c r="AB770" s="10"/>
      <c r="AC770" s="34"/>
      <c r="AD770" s="271"/>
      <c r="AE770" s="271"/>
      <c r="AF770" s="272"/>
      <c r="AG770" s="314"/>
      <c r="AH770" s="315"/>
      <c r="AI770" s="297"/>
      <c r="AJ770" s="271"/>
      <c r="AK770" s="271"/>
      <c r="AL770" s="271"/>
      <c r="AM770" s="298"/>
    </row>
    <row r="771" spans="1:39" x14ac:dyDescent="0.25">
      <c r="A771" s="61">
        <v>43726</v>
      </c>
      <c r="B771" s="62"/>
      <c r="C771" s="63">
        <v>0.12708333333333333</v>
      </c>
      <c r="D771" s="62"/>
      <c r="E771" s="63">
        <v>0.16111111111111112</v>
      </c>
      <c r="F771" s="48" t="e">
        <f>VLOOKUP(G771,APPAREILS!$B$2:$C$702,2,FALSE)</f>
        <v>#N/A</v>
      </c>
      <c r="G771" s="41"/>
      <c r="H771" s="28">
        <v>0.95</v>
      </c>
      <c r="J771" s="273"/>
      <c r="K771" s="300"/>
      <c r="L771" s="48">
        <v>0.95</v>
      </c>
      <c r="M771" s="72"/>
      <c r="N771" s="62">
        <v>1</v>
      </c>
      <c r="O771" s="42">
        <v>0</v>
      </c>
      <c r="P771" s="42">
        <v>1</v>
      </c>
      <c r="Q771" s="52">
        <v>0</v>
      </c>
      <c r="R771" s="237" t="s">
        <v>33</v>
      </c>
      <c r="S771" s="299"/>
      <c r="T771" s="274"/>
      <c r="U771" s="273"/>
      <c r="V771" s="300"/>
      <c r="W771" s="70">
        <v>0.95</v>
      </c>
      <c r="AD771" s="273"/>
      <c r="AE771" s="273"/>
      <c r="AF771" s="274"/>
      <c r="AG771" s="316"/>
      <c r="AH771" s="317"/>
      <c r="AI771" s="299"/>
      <c r="AJ771" s="273"/>
      <c r="AK771" s="273"/>
      <c r="AL771" s="273"/>
      <c r="AM771" s="300"/>
    </row>
    <row r="772" spans="1:39" x14ac:dyDescent="0.25">
      <c r="A772" s="61">
        <v>43726</v>
      </c>
      <c r="B772" s="62"/>
      <c r="C772" s="63">
        <v>0.17986111111111111</v>
      </c>
      <c r="D772" s="62"/>
      <c r="E772" s="63">
        <v>0.21249999999999999</v>
      </c>
      <c r="F772" s="48" t="e">
        <f>VLOOKUP(G772,APPAREILS!$B$2:$C$702,2,FALSE)</f>
        <v>#N/A</v>
      </c>
      <c r="G772" s="41"/>
      <c r="H772" s="28">
        <v>0.87</v>
      </c>
      <c r="J772" s="273"/>
      <c r="K772" s="300"/>
      <c r="L772" s="48">
        <v>0.87</v>
      </c>
      <c r="M772" s="72"/>
      <c r="N772" s="62">
        <v>1</v>
      </c>
      <c r="O772" s="42">
        <v>0</v>
      </c>
      <c r="P772" s="42">
        <v>1</v>
      </c>
      <c r="Q772" s="52">
        <v>0</v>
      </c>
      <c r="R772" s="237" t="s">
        <v>33</v>
      </c>
      <c r="S772" s="299"/>
      <c r="T772" s="274"/>
      <c r="U772" s="273"/>
      <c r="V772" s="300"/>
      <c r="W772" s="70">
        <v>0.87</v>
      </c>
      <c r="AD772" s="273"/>
      <c r="AE772" s="273"/>
      <c r="AF772" s="274"/>
      <c r="AG772" s="316"/>
      <c r="AH772" s="317"/>
      <c r="AI772" s="299"/>
      <c r="AJ772" s="273"/>
      <c r="AK772" s="273"/>
      <c r="AL772" s="273"/>
      <c r="AM772" s="300"/>
    </row>
    <row r="773" spans="1:39" x14ac:dyDescent="0.25">
      <c r="A773" s="64">
        <v>43726</v>
      </c>
      <c r="B773" s="65"/>
      <c r="C773" s="66">
        <v>0.22500000000000001</v>
      </c>
      <c r="D773" s="65"/>
      <c r="E773" s="66">
        <v>0.26111111111111113</v>
      </c>
      <c r="F773" s="47" t="e">
        <f>VLOOKUP(G773,APPAREILS!$B$2:$C$702,2,FALSE)</f>
        <v>#N/A</v>
      </c>
      <c r="G773" s="39"/>
      <c r="H773" s="29">
        <v>0.9</v>
      </c>
      <c r="I773" s="24"/>
      <c r="J773" s="271"/>
      <c r="K773" s="298"/>
      <c r="L773" s="47">
        <v>0.9</v>
      </c>
      <c r="M773" s="73"/>
      <c r="N773" s="65">
        <v>1</v>
      </c>
      <c r="O773" s="40">
        <v>0</v>
      </c>
      <c r="P773" s="40">
        <v>1</v>
      </c>
      <c r="Q773" s="51">
        <v>0</v>
      </c>
      <c r="R773" s="236" t="s">
        <v>33</v>
      </c>
      <c r="S773" s="297"/>
      <c r="T773" s="272"/>
      <c r="U773" s="271"/>
      <c r="V773" s="298"/>
      <c r="W773" s="71">
        <v>0.9</v>
      </c>
      <c r="X773" s="24"/>
      <c r="Y773" s="24"/>
      <c r="Z773" s="24"/>
      <c r="AA773" s="24"/>
      <c r="AB773" s="10"/>
      <c r="AC773" s="34"/>
      <c r="AD773" s="271"/>
      <c r="AE773" s="271"/>
      <c r="AF773" s="272"/>
      <c r="AG773" s="314"/>
      <c r="AH773" s="315"/>
      <c r="AI773" s="297"/>
      <c r="AJ773" s="271"/>
      <c r="AK773" s="271"/>
      <c r="AL773" s="271"/>
      <c r="AM773" s="298"/>
    </row>
    <row r="774" spans="1:39" x14ac:dyDescent="0.25">
      <c r="A774" s="61">
        <v>43729</v>
      </c>
      <c r="B774" s="62"/>
      <c r="C774" s="63">
        <v>0.12986111111111112</v>
      </c>
      <c r="D774" s="62"/>
      <c r="E774" s="63">
        <v>0.16319444444444445</v>
      </c>
      <c r="F774" s="48" t="e">
        <f>VLOOKUP(G774,APPAREILS!$B$2:$C$702,2,FALSE)</f>
        <v>#N/A</v>
      </c>
      <c r="G774" s="41"/>
      <c r="H774" s="28">
        <v>1.43</v>
      </c>
      <c r="J774" s="273"/>
      <c r="K774" s="300"/>
      <c r="L774" s="48">
        <v>1.43</v>
      </c>
      <c r="M774" s="72"/>
      <c r="N774" s="62">
        <v>1</v>
      </c>
      <c r="O774" s="42">
        <v>0</v>
      </c>
      <c r="P774" s="42">
        <v>19</v>
      </c>
      <c r="Q774" s="52">
        <v>0</v>
      </c>
      <c r="R774" s="237" t="s">
        <v>33</v>
      </c>
      <c r="S774" s="299"/>
      <c r="T774" s="274"/>
      <c r="U774" s="273"/>
      <c r="V774" s="300"/>
      <c r="W774" s="70">
        <v>1.43</v>
      </c>
      <c r="AD774" s="273"/>
      <c r="AE774" s="273"/>
      <c r="AF774" s="274"/>
      <c r="AG774" s="316"/>
      <c r="AH774" s="317"/>
      <c r="AI774" s="299"/>
      <c r="AJ774" s="273"/>
      <c r="AK774" s="273"/>
      <c r="AL774" s="273"/>
      <c r="AM774" s="300"/>
    </row>
    <row r="775" spans="1:39" x14ac:dyDescent="0.25">
      <c r="A775" s="61">
        <v>43729</v>
      </c>
      <c r="B775" s="62"/>
      <c r="C775" s="63">
        <v>0.17291666666666669</v>
      </c>
      <c r="D775" s="62"/>
      <c r="E775" s="63">
        <v>0.20138888888888887</v>
      </c>
      <c r="F775" s="48" t="e">
        <f>VLOOKUP(G775,APPAREILS!$B$2:$C$702,2,FALSE)</f>
        <v>#N/A</v>
      </c>
      <c r="G775" s="41"/>
      <c r="H775" s="28">
        <v>0.75</v>
      </c>
      <c r="J775" s="273"/>
      <c r="K775" s="300"/>
      <c r="L775" s="48">
        <v>0.75</v>
      </c>
      <c r="M775" s="72"/>
      <c r="N775" s="62">
        <v>1</v>
      </c>
      <c r="O775" s="42">
        <v>0</v>
      </c>
      <c r="P775" s="42">
        <v>1</v>
      </c>
      <c r="Q775" s="52">
        <v>0</v>
      </c>
      <c r="R775" s="237" t="s">
        <v>33</v>
      </c>
      <c r="S775" s="299"/>
      <c r="T775" s="274"/>
      <c r="U775" s="273"/>
      <c r="V775" s="300"/>
      <c r="W775" s="70">
        <v>0.75</v>
      </c>
      <c r="AD775" s="273"/>
      <c r="AE775" s="273"/>
      <c r="AF775" s="274"/>
      <c r="AG775" s="316"/>
      <c r="AH775" s="317"/>
      <c r="AI775" s="299"/>
      <c r="AJ775" s="273"/>
      <c r="AK775" s="273"/>
      <c r="AL775" s="273"/>
      <c r="AM775" s="300"/>
    </row>
    <row r="776" spans="1:39" x14ac:dyDescent="0.25">
      <c r="A776" s="64">
        <v>43729</v>
      </c>
      <c r="B776" s="65"/>
      <c r="C776" s="66">
        <v>0.22222222222222221</v>
      </c>
      <c r="D776" s="65"/>
      <c r="E776" s="66">
        <v>0.25</v>
      </c>
      <c r="F776" s="47" t="e">
        <f>VLOOKUP(G776,APPAREILS!$B$2:$C$702,2,FALSE)</f>
        <v>#N/A</v>
      </c>
      <c r="G776" s="39"/>
      <c r="H776" s="29">
        <v>0.77</v>
      </c>
      <c r="I776" s="24"/>
      <c r="J776" s="271"/>
      <c r="K776" s="298"/>
      <c r="L776" s="47">
        <v>0.77</v>
      </c>
      <c r="M776" s="73"/>
      <c r="N776" s="65">
        <v>1</v>
      </c>
      <c r="O776" s="40">
        <v>0</v>
      </c>
      <c r="P776" s="40">
        <v>1</v>
      </c>
      <c r="Q776" s="51">
        <v>0</v>
      </c>
      <c r="R776" s="236" t="s">
        <v>33</v>
      </c>
      <c r="S776" s="297"/>
      <c r="T776" s="272"/>
      <c r="U776" s="271"/>
      <c r="V776" s="298"/>
      <c r="W776" s="71">
        <v>0.77</v>
      </c>
      <c r="X776" s="24"/>
      <c r="Y776" s="24"/>
      <c r="Z776" s="24"/>
      <c r="AA776" s="24"/>
      <c r="AB776" s="10"/>
      <c r="AC776" s="34"/>
      <c r="AD776" s="271"/>
      <c r="AE776" s="271"/>
      <c r="AF776" s="272"/>
      <c r="AG776" s="314"/>
      <c r="AH776" s="315"/>
      <c r="AI776" s="297"/>
      <c r="AJ776" s="271"/>
      <c r="AK776" s="271"/>
      <c r="AL776" s="271"/>
      <c r="AM776" s="298"/>
    </row>
    <row r="777" spans="1:39" x14ac:dyDescent="0.25">
      <c r="A777" s="61">
        <v>43729</v>
      </c>
      <c r="B777" s="62"/>
      <c r="C777" s="63">
        <v>0.28472222222222221</v>
      </c>
      <c r="D777" s="62"/>
      <c r="E777" s="63">
        <v>0.34097222222222223</v>
      </c>
      <c r="F777" s="48" t="e">
        <f>VLOOKUP(G777,APPAREILS!$B$2:$C$702,2,FALSE)</f>
        <v>#N/A</v>
      </c>
      <c r="G777" s="41"/>
      <c r="H777" s="28">
        <v>0.88</v>
      </c>
      <c r="J777" s="273"/>
      <c r="K777" s="300"/>
      <c r="L777" s="48">
        <v>0.88</v>
      </c>
      <c r="M777" s="72"/>
      <c r="N777" s="62">
        <v>19</v>
      </c>
      <c r="O777" s="42">
        <v>0</v>
      </c>
      <c r="P777" s="42">
        <v>1</v>
      </c>
      <c r="Q777" s="52">
        <v>19</v>
      </c>
      <c r="R777" s="237" t="s">
        <v>33</v>
      </c>
      <c r="S777" s="299"/>
      <c r="T777" s="274"/>
      <c r="U777" s="273"/>
      <c r="V777" s="300"/>
      <c r="W777" s="70">
        <v>0.88</v>
      </c>
      <c r="AD777" s="273"/>
      <c r="AE777" s="273"/>
      <c r="AF777" s="274"/>
      <c r="AG777" s="316"/>
      <c r="AH777" s="317"/>
      <c r="AI777" s="299"/>
      <c r="AJ777" s="273"/>
      <c r="AK777" s="273"/>
      <c r="AL777" s="273"/>
      <c r="AM777" s="300"/>
    </row>
    <row r="778" spans="1:39" x14ac:dyDescent="0.25">
      <c r="A778" s="61">
        <v>43730</v>
      </c>
      <c r="B778" s="62"/>
      <c r="C778" s="63">
        <v>0.12986111111111112</v>
      </c>
      <c r="D778" s="62"/>
      <c r="E778" s="63">
        <v>0.15416666666666667</v>
      </c>
      <c r="F778" s="48" t="e">
        <f>VLOOKUP(G778,APPAREILS!$B$2:$C$702,2,FALSE)</f>
        <v>#N/A</v>
      </c>
      <c r="G778" s="41"/>
      <c r="H778" s="28">
        <v>0.32</v>
      </c>
      <c r="J778" s="273"/>
      <c r="K778" s="300"/>
      <c r="L778" s="48">
        <v>0.32</v>
      </c>
      <c r="M778" s="72"/>
      <c r="N778" s="62">
        <v>1</v>
      </c>
      <c r="O778" s="42">
        <v>0</v>
      </c>
      <c r="P778" s="42">
        <v>1</v>
      </c>
      <c r="Q778" s="52">
        <v>0</v>
      </c>
      <c r="R778" s="237" t="s">
        <v>33</v>
      </c>
      <c r="S778" s="299"/>
      <c r="T778" s="274"/>
      <c r="U778" s="273"/>
      <c r="V778" s="300"/>
      <c r="W778" s="70">
        <v>0.32</v>
      </c>
      <c r="AD778" s="273"/>
      <c r="AE778" s="273"/>
      <c r="AF778" s="274"/>
      <c r="AG778" s="316"/>
      <c r="AH778" s="317"/>
      <c r="AI778" s="299"/>
      <c r="AJ778" s="273"/>
      <c r="AK778" s="273"/>
      <c r="AL778" s="273"/>
      <c r="AM778" s="300"/>
    </row>
    <row r="779" spans="1:39" x14ac:dyDescent="0.25">
      <c r="A779" s="64">
        <v>43730</v>
      </c>
      <c r="B779" s="65"/>
      <c r="C779" s="66">
        <v>0.17847222222222223</v>
      </c>
      <c r="D779" s="65"/>
      <c r="E779" s="66">
        <v>0.19722222222222222</v>
      </c>
      <c r="F779" s="47" t="e">
        <f>VLOOKUP(G779,APPAREILS!$B$2:$C$702,2,FALSE)</f>
        <v>#N/A</v>
      </c>
      <c r="G779" s="39"/>
      <c r="H779" s="29">
        <v>0.53</v>
      </c>
      <c r="I779" s="24"/>
      <c r="J779" s="271"/>
      <c r="K779" s="298"/>
      <c r="L779" s="47">
        <v>0.53</v>
      </c>
      <c r="M779" s="73"/>
      <c r="N779" s="65">
        <v>1</v>
      </c>
      <c r="O779" s="40">
        <v>0</v>
      </c>
      <c r="P779" s="40">
        <v>1</v>
      </c>
      <c r="Q779" s="51">
        <v>0</v>
      </c>
      <c r="R779" s="236" t="s">
        <v>33</v>
      </c>
      <c r="S779" s="297"/>
      <c r="T779" s="272"/>
      <c r="U779" s="271"/>
      <c r="V779" s="298"/>
      <c r="W779" s="71">
        <v>0.53</v>
      </c>
      <c r="X779" s="24"/>
      <c r="Y779" s="24"/>
      <c r="Z779" s="24"/>
      <c r="AA779" s="24"/>
      <c r="AB779" s="10"/>
      <c r="AC779" s="34"/>
      <c r="AD779" s="271"/>
      <c r="AE779" s="271"/>
      <c r="AF779" s="272"/>
      <c r="AG779" s="314"/>
      <c r="AH779" s="315"/>
      <c r="AI779" s="297"/>
      <c r="AJ779" s="271"/>
      <c r="AK779" s="271"/>
      <c r="AL779" s="271"/>
      <c r="AM779" s="298"/>
    </row>
    <row r="780" spans="1:39" x14ac:dyDescent="0.25">
      <c r="A780" s="61">
        <v>43730</v>
      </c>
      <c r="B780" s="62"/>
      <c r="C780" s="63">
        <v>0.24583333333333335</v>
      </c>
      <c r="D780" s="62"/>
      <c r="E780" s="63">
        <v>0.25555555555555559</v>
      </c>
      <c r="F780" s="48" t="e">
        <f>VLOOKUP(G780,APPAREILS!$B$2:$C$702,2,FALSE)</f>
        <v>#N/A</v>
      </c>
      <c r="G780" s="41"/>
      <c r="H780" s="28">
        <v>0.67</v>
      </c>
      <c r="J780" s="273"/>
      <c r="K780" s="300"/>
      <c r="L780" s="48">
        <v>0.67</v>
      </c>
      <c r="M780" s="72"/>
      <c r="N780" s="62">
        <v>1</v>
      </c>
      <c r="O780" s="42">
        <v>0</v>
      </c>
      <c r="P780" s="42">
        <v>1</v>
      </c>
      <c r="Q780" s="52">
        <v>0</v>
      </c>
      <c r="R780" s="237" t="s">
        <v>33</v>
      </c>
      <c r="S780" s="299"/>
      <c r="T780" s="274"/>
      <c r="U780" s="273"/>
      <c r="V780" s="300"/>
      <c r="W780" s="70">
        <v>0.67</v>
      </c>
      <c r="AD780" s="273"/>
      <c r="AE780" s="273"/>
      <c r="AF780" s="274"/>
      <c r="AG780" s="316"/>
      <c r="AH780" s="317"/>
      <c r="AI780" s="299"/>
      <c r="AJ780" s="273"/>
      <c r="AK780" s="273"/>
      <c r="AL780" s="273"/>
      <c r="AM780" s="300"/>
    </row>
    <row r="781" spans="1:39" x14ac:dyDescent="0.25">
      <c r="A781" s="61">
        <v>43732</v>
      </c>
      <c r="B781" s="62"/>
      <c r="C781" s="63">
        <v>0.12152777777777778</v>
      </c>
      <c r="D781" s="62"/>
      <c r="E781" s="63">
        <v>0.15763888888888888</v>
      </c>
      <c r="F781" s="48" t="e">
        <f>VLOOKUP(G781,APPAREILS!$B$2:$C$702,2,FALSE)</f>
        <v>#N/A</v>
      </c>
      <c r="G781" s="41"/>
      <c r="H781" s="28">
        <v>0.47</v>
      </c>
      <c r="J781" s="273"/>
      <c r="K781" s="300"/>
      <c r="L781" s="48">
        <v>0.47</v>
      </c>
      <c r="M781" s="72"/>
      <c r="N781" s="62">
        <v>1</v>
      </c>
      <c r="O781" s="42">
        <v>0</v>
      </c>
      <c r="P781" s="42">
        <v>1</v>
      </c>
      <c r="Q781" s="52">
        <v>0</v>
      </c>
      <c r="R781" s="237" t="s">
        <v>33</v>
      </c>
      <c r="S781" s="299"/>
      <c r="T781" s="274"/>
      <c r="U781" s="273"/>
      <c r="V781" s="300"/>
      <c r="W781" s="70">
        <v>0.47</v>
      </c>
      <c r="AD781" s="273"/>
      <c r="AE781" s="273"/>
      <c r="AF781" s="274"/>
      <c r="AG781" s="316"/>
      <c r="AH781" s="317"/>
      <c r="AI781" s="299"/>
      <c r="AJ781" s="273"/>
      <c r="AK781" s="273"/>
      <c r="AL781" s="273"/>
      <c r="AM781" s="300"/>
    </row>
    <row r="782" spans="1:39" x14ac:dyDescent="0.25">
      <c r="A782" s="64">
        <v>43732</v>
      </c>
      <c r="B782" s="65"/>
      <c r="C782" s="66">
        <v>0.17222222222222225</v>
      </c>
      <c r="D782" s="65"/>
      <c r="E782" s="66">
        <v>0.24097222222222223</v>
      </c>
      <c r="F782" s="47" t="e">
        <f>VLOOKUP(G782,APPAREILS!$B$2:$C$702,2,FALSE)</f>
        <v>#N/A</v>
      </c>
      <c r="G782" s="39"/>
      <c r="H782" s="29">
        <v>1.73</v>
      </c>
      <c r="I782" s="24"/>
      <c r="J782" s="271"/>
      <c r="K782" s="298"/>
      <c r="L782" s="47">
        <v>1.73</v>
      </c>
      <c r="M782" s="73"/>
      <c r="N782" s="65">
        <v>2</v>
      </c>
      <c r="O782" s="40">
        <v>0</v>
      </c>
      <c r="P782" s="40">
        <v>1</v>
      </c>
      <c r="Q782" s="51">
        <v>0</v>
      </c>
      <c r="R782" s="236" t="s">
        <v>33</v>
      </c>
      <c r="S782" s="297"/>
      <c r="T782" s="272"/>
      <c r="U782" s="271"/>
      <c r="V782" s="298"/>
      <c r="W782" s="71">
        <v>1.73</v>
      </c>
      <c r="X782" s="24"/>
      <c r="Y782" s="24"/>
      <c r="Z782" s="24"/>
      <c r="AA782" s="24"/>
      <c r="AB782" s="10"/>
      <c r="AC782" s="34"/>
      <c r="AD782" s="271"/>
      <c r="AE782" s="271"/>
      <c r="AF782" s="272"/>
      <c r="AG782" s="314"/>
      <c r="AH782" s="315"/>
      <c r="AI782" s="297"/>
      <c r="AJ782" s="271"/>
      <c r="AK782" s="271"/>
      <c r="AL782" s="271"/>
      <c r="AM782" s="298"/>
    </row>
    <row r="783" spans="1:39" x14ac:dyDescent="0.25">
      <c r="A783" s="61">
        <v>43732</v>
      </c>
      <c r="B783" s="62"/>
      <c r="C783" s="63">
        <v>0.26597222222222222</v>
      </c>
      <c r="D783" s="62"/>
      <c r="E783" s="63">
        <v>0.28194444444444444</v>
      </c>
      <c r="F783" s="48" t="e">
        <f>VLOOKUP(G783,APPAREILS!$B$2:$C$702,2,FALSE)</f>
        <v>#N/A</v>
      </c>
      <c r="G783" s="41"/>
      <c r="H783" s="28">
        <v>0.95</v>
      </c>
      <c r="J783" s="273"/>
      <c r="K783" s="300"/>
      <c r="L783" s="48">
        <v>0.95</v>
      </c>
      <c r="M783" s="72"/>
      <c r="N783" s="62">
        <v>1</v>
      </c>
      <c r="O783" s="42">
        <v>0</v>
      </c>
      <c r="P783" s="42">
        <v>1</v>
      </c>
      <c r="Q783" s="52">
        <v>0</v>
      </c>
      <c r="R783" s="237" t="s">
        <v>33</v>
      </c>
      <c r="S783" s="299"/>
      <c r="T783" s="274"/>
      <c r="U783" s="273"/>
      <c r="V783" s="300"/>
      <c r="W783" s="70">
        <v>0.95</v>
      </c>
      <c r="AD783" s="273"/>
      <c r="AE783" s="273"/>
      <c r="AF783" s="274"/>
      <c r="AG783" s="316"/>
      <c r="AH783" s="317"/>
      <c r="AI783" s="299"/>
      <c r="AJ783" s="273"/>
      <c r="AK783" s="273"/>
      <c r="AL783" s="273"/>
      <c r="AM783" s="300"/>
    </row>
    <row r="784" spans="1:39" x14ac:dyDescent="0.25">
      <c r="A784" s="61">
        <v>43735</v>
      </c>
      <c r="B784" s="62"/>
      <c r="C784" s="63">
        <v>0.11527777777777777</v>
      </c>
      <c r="D784" s="62"/>
      <c r="E784" s="63">
        <v>0.14791666666666667</v>
      </c>
      <c r="F784" s="48" t="e">
        <f>VLOOKUP(G784,APPAREILS!$B$2:$C$702,2,FALSE)</f>
        <v>#N/A</v>
      </c>
      <c r="G784" s="41"/>
      <c r="H784" s="28">
        <v>0.45</v>
      </c>
      <c r="J784" s="273"/>
      <c r="K784" s="300"/>
      <c r="L784" s="48">
        <v>0.45</v>
      </c>
      <c r="M784" s="72"/>
      <c r="N784" s="62">
        <v>1</v>
      </c>
      <c r="O784" s="42">
        <v>0</v>
      </c>
      <c r="P784" s="42">
        <v>1</v>
      </c>
      <c r="Q784" s="52">
        <v>0</v>
      </c>
      <c r="R784" s="237" t="s">
        <v>33</v>
      </c>
      <c r="S784" s="299"/>
      <c r="T784" s="274"/>
      <c r="U784" s="273"/>
      <c r="V784" s="300"/>
      <c r="W784" s="70">
        <v>0.45</v>
      </c>
      <c r="AD784" s="273"/>
      <c r="AE784" s="273"/>
      <c r="AF784" s="274"/>
      <c r="AG784" s="316"/>
      <c r="AH784" s="317"/>
      <c r="AI784" s="299"/>
      <c r="AJ784" s="273"/>
      <c r="AK784" s="273"/>
      <c r="AL784" s="273"/>
      <c r="AM784" s="300"/>
    </row>
    <row r="785" spans="1:39" x14ac:dyDescent="0.25">
      <c r="A785" s="64">
        <v>43735</v>
      </c>
      <c r="B785" s="65"/>
      <c r="C785" s="66">
        <v>0.16111111111111112</v>
      </c>
      <c r="D785" s="65"/>
      <c r="E785" s="66">
        <v>0.18263888888888891</v>
      </c>
      <c r="F785" s="47" t="e">
        <f>VLOOKUP(G785,APPAREILS!$B$2:$C$702,2,FALSE)</f>
        <v>#N/A</v>
      </c>
      <c r="G785" s="39"/>
      <c r="H785" s="29">
        <v>0.45</v>
      </c>
      <c r="I785" s="24"/>
      <c r="J785" s="271"/>
      <c r="K785" s="298"/>
      <c r="L785" s="47">
        <v>0.45</v>
      </c>
      <c r="M785" s="73"/>
      <c r="N785" s="65">
        <v>1</v>
      </c>
      <c r="O785" s="40">
        <v>0</v>
      </c>
      <c r="P785" s="40">
        <v>1</v>
      </c>
      <c r="Q785" s="51">
        <v>0</v>
      </c>
      <c r="R785" s="236" t="s">
        <v>33</v>
      </c>
      <c r="S785" s="297"/>
      <c r="T785" s="272"/>
      <c r="U785" s="271"/>
      <c r="V785" s="298"/>
      <c r="W785" s="71">
        <v>0.45</v>
      </c>
      <c r="X785" s="24"/>
      <c r="Y785" s="24"/>
      <c r="Z785" s="24"/>
      <c r="AA785" s="24"/>
      <c r="AB785" s="10"/>
      <c r="AC785" s="34"/>
      <c r="AD785" s="271"/>
      <c r="AE785" s="271"/>
      <c r="AF785" s="272"/>
      <c r="AG785" s="314"/>
      <c r="AH785" s="315"/>
      <c r="AI785" s="297"/>
      <c r="AJ785" s="271"/>
      <c r="AK785" s="271"/>
      <c r="AL785" s="271"/>
      <c r="AM785" s="298"/>
    </row>
    <row r="786" spans="1:39" x14ac:dyDescent="0.25">
      <c r="A786" s="61">
        <v>43735</v>
      </c>
      <c r="B786" s="62"/>
      <c r="C786" s="63">
        <v>0.19791666666666666</v>
      </c>
      <c r="D786" s="62"/>
      <c r="E786" s="63">
        <v>0.21319444444444444</v>
      </c>
      <c r="F786" s="48" t="e">
        <f>VLOOKUP(G786,APPAREILS!$B$2:$C$702,2,FALSE)</f>
        <v>#N/A</v>
      </c>
      <c r="G786" s="41"/>
      <c r="H786" s="28">
        <v>0.45</v>
      </c>
      <c r="J786" s="273"/>
      <c r="K786" s="300"/>
      <c r="L786" s="48">
        <v>0.45</v>
      </c>
      <c r="M786" s="72"/>
      <c r="N786" s="62">
        <v>0</v>
      </c>
      <c r="O786" s="42">
        <v>0</v>
      </c>
      <c r="P786" s="42">
        <v>1</v>
      </c>
      <c r="Q786" s="52">
        <v>0</v>
      </c>
      <c r="R786" s="237" t="s">
        <v>33</v>
      </c>
      <c r="S786" s="299"/>
      <c r="T786" s="274"/>
      <c r="U786" s="273"/>
      <c r="V786" s="300"/>
      <c r="W786" s="70">
        <v>0.45</v>
      </c>
      <c r="AD786" s="273"/>
      <c r="AE786" s="273"/>
      <c r="AF786" s="274"/>
      <c r="AG786" s="316"/>
      <c r="AH786" s="317"/>
      <c r="AI786" s="299"/>
      <c r="AJ786" s="273"/>
      <c r="AK786" s="273"/>
      <c r="AL786" s="273"/>
      <c r="AM786" s="300"/>
    </row>
    <row r="787" spans="1:39" x14ac:dyDescent="0.25">
      <c r="A787" s="61">
        <v>43735</v>
      </c>
      <c r="B787" s="62"/>
      <c r="C787" s="63">
        <v>0.22500000000000001</v>
      </c>
      <c r="D787" s="62"/>
      <c r="E787" s="63">
        <v>0.24027777777777778</v>
      </c>
      <c r="F787" s="48" t="e">
        <f>VLOOKUP(G787,APPAREILS!$B$2:$C$702,2,FALSE)</f>
        <v>#N/A</v>
      </c>
      <c r="G787" s="41"/>
      <c r="H787" s="28">
        <v>0.6</v>
      </c>
      <c r="J787" s="273"/>
      <c r="K787" s="300"/>
      <c r="L787" s="48">
        <v>0.6</v>
      </c>
      <c r="M787" s="72"/>
      <c r="N787" s="62">
        <v>1</v>
      </c>
      <c r="O787" s="42">
        <v>0</v>
      </c>
      <c r="P787" s="42">
        <v>1</v>
      </c>
      <c r="Q787" s="52">
        <v>0</v>
      </c>
      <c r="R787" s="237" t="s">
        <v>33</v>
      </c>
      <c r="S787" s="299"/>
      <c r="T787" s="274"/>
      <c r="U787" s="273"/>
      <c r="V787" s="300"/>
      <c r="W787" s="70">
        <v>0.6</v>
      </c>
      <c r="AD787" s="273"/>
      <c r="AE787" s="273"/>
      <c r="AF787" s="274"/>
      <c r="AG787" s="316"/>
      <c r="AH787" s="317"/>
      <c r="AI787" s="299"/>
      <c r="AJ787" s="273"/>
      <c r="AK787" s="273"/>
      <c r="AL787" s="273"/>
      <c r="AM787" s="300"/>
    </row>
    <row r="788" spans="1:39" x14ac:dyDescent="0.25">
      <c r="A788" s="64">
        <v>43735</v>
      </c>
      <c r="B788" s="65"/>
      <c r="C788" s="66">
        <v>0.26250000000000001</v>
      </c>
      <c r="D788" s="65"/>
      <c r="E788" s="66">
        <v>0.27777777777777779</v>
      </c>
      <c r="F788" s="47" t="e">
        <f>VLOOKUP(G788,APPAREILS!$B$2:$C$702,2,FALSE)</f>
        <v>#N/A</v>
      </c>
      <c r="G788" s="39"/>
      <c r="H788" s="29">
        <v>0.87</v>
      </c>
      <c r="I788" s="24"/>
      <c r="J788" s="271"/>
      <c r="K788" s="298"/>
      <c r="L788" s="47">
        <v>0.87</v>
      </c>
      <c r="M788" s="73"/>
      <c r="N788" s="65">
        <v>1</v>
      </c>
      <c r="O788" s="40">
        <v>0</v>
      </c>
      <c r="P788" s="40">
        <v>1</v>
      </c>
      <c r="Q788" s="51">
        <v>0</v>
      </c>
      <c r="R788" s="236" t="s">
        <v>33</v>
      </c>
      <c r="S788" s="297"/>
      <c r="T788" s="272"/>
      <c r="U788" s="271"/>
      <c r="V788" s="298"/>
      <c r="W788" s="71">
        <v>0.87</v>
      </c>
      <c r="X788" s="24"/>
      <c r="Y788" s="24"/>
      <c r="Z788" s="24"/>
      <c r="AA788" s="24"/>
      <c r="AB788" s="10"/>
      <c r="AC788" s="34"/>
      <c r="AD788" s="271"/>
      <c r="AE788" s="271"/>
      <c r="AF788" s="272"/>
      <c r="AG788" s="314"/>
      <c r="AH788" s="315"/>
      <c r="AI788" s="297"/>
      <c r="AJ788" s="271"/>
      <c r="AK788" s="271"/>
      <c r="AL788" s="271"/>
      <c r="AM788" s="298"/>
    </row>
    <row r="789" spans="1:39" x14ac:dyDescent="0.25">
      <c r="A789" s="61">
        <v>43736</v>
      </c>
      <c r="B789" s="62"/>
      <c r="C789" s="63">
        <v>9.375E-2</v>
      </c>
      <c r="D789" s="62"/>
      <c r="E789" s="63">
        <v>0.10069444444444443</v>
      </c>
      <c r="F789" s="48" t="e">
        <f>VLOOKUP(G789,APPAREILS!$B$2:$C$702,2,FALSE)</f>
        <v>#N/A</v>
      </c>
      <c r="G789" s="41"/>
      <c r="H789" s="28">
        <v>0.73</v>
      </c>
      <c r="J789" s="273"/>
      <c r="K789" s="300"/>
      <c r="L789" s="48">
        <v>0.73</v>
      </c>
      <c r="M789" s="72"/>
      <c r="N789" s="62">
        <v>1</v>
      </c>
      <c r="O789" s="42">
        <v>0</v>
      </c>
      <c r="P789" s="42">
        <v>2</v>
      </c>
      <c r="Q789" s="52">
        <v>0</v>
      </c>
      <c r="R789" s="237" t="s">
        <v>33</v>
      </c>
      <c r="S789" s="299"/>
      <c r="T789" s="274"/>
      <c r="U789" s="273"/>
      <c r="V789" s="300"/>
      <c r="W789" s="70">
        <v>0.73</v>
      </c>
      <c r="AD789" s="273"/>
      <c r="AE789" s="273"/>
      <c r="AF789" s="274"/>
      <c r="AG789" s="316"/>
      <c r="AH789" s="317"/>
      <c r="AI789" s="299"/>
      <c r="AJ789" s="273"/>
      <c r="AK789" s="273"/>
      <c r="AL789" s="273"/>
      <c r="AM789" s="300"/>
    </row>
    <row r="790" spans="1:39" x14ac:dyDescent="0.25">
      <c r="A790" s="61">
        <v>43736</v>
      </c>
      <c r="B790" s="62"/>
      <c r="C790" s="63">
        <v>0.11458333333333333</v>
      </c>
      <c r="D790" s="62"/>
      <c r="E790" s="63">
        <v>0.18124999999999999</v>
      </c>
      <c r="F790" s="48" t="e">
        <f>VLOOKUP(G790,APPAREILS!$B$2:$C$702,2,FALSE)</f>
        <v>#N/A</v>
      </c>
      <c r="G790" s="41"/>
      <c r="H790" s="28">
        <v>0.2</v>
      </c>
      <c r="J790" s="273"/>
      <c r="K790" s="300"/>
      <c r="L790" s="48">
        <v>0.2</v>
      </c>
      <c r="M790" s="72"/>
      <c r="N790" s="62">
        <v>2</v>
      </c>
      <c r="O790" s="42">
        <v>0</v>
      </c>
      <c r="P790" s="42">
        <v>1</v>
      </c>
      <c r="Q790" s="52">
        <v>0</v>
      </c>
      <c r="R790" s="237" t="s">
        <v>33</v>
      </c>
      <c r="S790" s="299"/>
      <c r="T790" s="274"/>
      <c r="U790" s="273"/>
      <c r="V790" s="300"/>
      <c r="W790" s="70">
        <v>0.2</v>
      </c>
      <c r="AD790" s="273"/>
      <c r="AE790" s="273"/>
      <c r="AF790" s="274"/>
      <c r="AG790" s="316"/>
      <c r="AH790" s="317"/>
      <c r="AI790" s="299"/>
      <c r="AJ790" s="273"/>
      <c r="AK790" s="273"/>
      <c r="AL790" s="273"/>
      <c r="AM790" s="300"/>
    </row>
    <row r="791" spans="1:39" x14ac:dyDescent="0.25">
      <c r="A791" s="64">
        <v>43736</v>
      </c>
      <c r="B791" s="65"/>
      <c r="C791" s="66">
        <v>0.19930555555555554</v>
      </c>
      <c r="D791" s="65"/>
      <c r="E791" s="66">
        <v>0.24166666666666667</v>
      </c>
      <c r="F791" s="47" t="e">
        <f>VLOOKUP(G791,APPAREILS!$B$2:$C$702,2,FALSE)</f>
        <v>#N/A</v>
      </c>
      <c r="G791" s="39"/>
      <c r="H791" s="29">
        <v>0.2</v>
      </c>
      <c r="I791" s="24"/>
      <c r="J791" s="271"/>
      <c r="K791" s="298"/>
      <c r="L791" s="47">
        <v>0.2</v>
      </c>
      <c r="M791" s="73"/>
      <c r="N791" s="65">
        <v>2</v>
      </c>
      <c r="O791" s="40">
        <v>0</v>
      </c>
      <c r="P791" s="40">
        <v>1</v>
      </c>
      <c r="Q791" s="51">
        <v>0</v>
      </c>
      <c r="R791" s="236" t="s">
        <v>33</v>
      </c>
      <c r="S791" s="297"/>
      <c r="T791" s="272"/>
      <c r="U791" s="271"/>
      <c r="V791" s="298"/>
      <c r="W791" s="71">
        <v>0.2</v>
      </c>
      <c r="X791" s="24"/>
      <c r="Y791" s="24"/>
      <c r="Z791" s="24"/>
      <c r="AA791" s="24"/>
      <c r="AB791" s="10"/>
      <c r="AC791" s="34"/>
      <c r="AD791" s="271"/>
      <c r="AE791" s="271"/>
      <c r="AF791" s="272"/>
      <c r="AG791" s="314"/>
      <c r="AH791" s="315"/>
      <c r="AI791" s="297"/>
      <c r="AJ791" s="271"/>
      <c r="AK791" s="271"/>
      <c r="AL791" s="271"/>
      <c r="AM791" s="298"/>
    </row>
    <row r="792" spans="1:39" x14ac:dyDescent="0.25">
      <c r="A792" s="61">
        <v>43736</v>
      </c>
      <c r="B792" s="62"/>
      <c r="C792" s="63">
        <v>0.28263888888888888</v>
      </c>
      <c r="D792" s="62"/>
      <c r="E792" s="63">
        <v>0.31597222222222221</v>
      </c>
      <c r="F792" s="48" t="e">
        <f>VLOOKUP(G792,APPAREILS!$B$2:$C$702,2,FALSE)</f>
        <v>#N/A</v>
      </c>
      <c r="G792" s="41"/>
      <c r="H792" s="28">
        <v>0.37</v>
      </c>
      <c r="J792" s="273"/>
      <c r="K792" s="300"/>
      <c r="L792" s="48">
        <v>0.37</v>
      </c>
      <c r="M792" s="72"/>
      <c r="N792" s="62">
        <v>2</v>
      </c>
      <c r="O792" s="42">
        <v>0</v>
      </c>
      <c r="P792" s="42">
        <v>2</v>
      </c>
      <c r="Q792" s="52">
        <v>0</v>
      </c>
      <c r="R792" s="237" t="s">
        <v>33</v>
      </c>
      <c r="S792" s="299"/>
      <c r="T792" s="274"/>
      <c r="U792" s="273"/>
      <c r="V792" s="300"/>
      <c r="W792" s="70">
        <v>0.37</v>
      </c>
      <c r="AD792" s="273"/>
      <c r="AE792" s="273"/>
      <c r="AF792" s="274"/>
      <c r="AG792" s="316"/>
      <c r="AH792" s="317"/>
      <c r="AI792" s="299"/>
      <c r="AJ792" s="273"/>
      <c r="AK792" s="273"/>
      <c r="AL792" s="273"/>
      <c r="AM792" s="300"/>
    </row>
    <row r="793" spans="1:39" x14ac:dyDescent="0.25">
      <c r="A793" s="61">
        <v>43736</v>
      </c>
      <c r="B793" s="62"/>
      <c r="C793" s="63">
        <v>0.46597222222222223</v>
      </c>
      <c r="D793" s="62"/>
      <c r="E793" s="63">
        <v>0.4770833333333333</v>
      </c>
      <c r="F793" s="48" t="e">
        <f>VLOOKUP(G793,APPAREILS!$B$2:$C$702,2,FALSE)</f>
        <v>#N/A</v>
      </c>
      <c r="G793" s="41"/>
      <c r="H793" s="28">
        <v>0.35</v>
      </c>
      <c r="J793" s="273"/>
      <c r="K793" s="300"/>
      <c r="L793" s="48">
        <v>0.35</v>
      </c>
      <c r="M793" s="72"/>
      <c r="N793" s="62">
        <v>2</v>
      </c>
      <c r="O793" s="42">
        <v>0</v>
      </c>
      <c r="P793" s="42">
        <v>2</v>
      </c>
      <c r="Q793" s="52">
        <v>0</v>
      </c>
      <c r="R793" s="237" t="s">
        <v>33</v>
      </c>
      <c r="S793" s="299"/>
      <c r="T793" s="274"/>
      <c r="U793" s="273"/>
      <c r="V793" s="300"/>
      <c r="W793" s="70">
        <v>0.35</v>
      </c>
      <c r="AD793" s="273"/>
      <c r="AE793" s="273"/>
      <c r="AF793" s="274"/>
      <c r="AG793" s="316"/>
      <c r="AH793" s="317"/>
      <c r="AI793" s="299"/>
      <c r="AJ793" s="273"/>
      <c r="AK793" s="273"/>
      <c r="AL793" s="273"/>
      <c r="AM793" s="300"/>
    </row>
    <row r="794" spans="1:39" x14ac:dyDescent="0.25">
      <c r="A794" s="64">
        <v>43736</v>
      </c>
      <c r="B794" s="65"/>
      <c r="C794" s="66">
        <v>0.48541666666666666</v>
      </c>
      <c r="D794" s="65"/>
      <c r="E794" s="66">
        <v>0.49722222222222223</v>
      </c>
      <c r="F794" s="47" t="e">
        <f>VLOOKUP(G794,APPAREILS!$B$2:$C$702,2,FALSE)</f>
        <v>#N/A</v>
      </c>
      <c r="G794" s="39"/>
      <c r="H794" s="29">
        <v>0.88</v>
      </c>
      <c r="I794" s="24"/>
      <c r="J794" s="271"/>
      <c r="K794" s="298"/>
      <c r="L794" s="47">
        <v>0.88</v>
      </c>
      <c r="M794" s="73"/>
      <c r="N794" s="65">
        <v>2</v>
      </c>
      <c r="O794" s="40">
        <v>0</v>
      </c>
      <c r="P794" s="40">
        <v>2</v>
      </c>
      <c r="Q794" s="51">
        <v>0</v>
      </c>
      <c r="R794" s="236" t="s">
        <v>33</v>
      </c>
      <c r="S794" s="297"/>
      <c r="T794" s="272"/>
      <c r="U794" s="271"/>
      <c r="V794" s="298"/>
      <c r="W794" s="71">
        <v>0.88</v>
      </c>
      <c r="X794" s="24"/>
      <c r="Y794" s="24"/>
      <c r="Z794" s="24"/>
      <c r="AA794" s="24"/>
      <c r="AB794" s="10"/>
      <c r="AC794" s="34"/>
      <c r="AD794" s="271"/>
      <c r="AE794" s="271"/>
      <c r="AF794" s="272"/>
      <c r="AG794" s="314"/>
      <c r="AH794" s="315"/>
      <c r="AI794" s="297"/>
      <c r="AJ794" s="271"/>
      <c r="AK794" s="271"/>
      <c r="AL794" s="271"/>
      <c r="AM794" s="298"/>
    </row>
    <row r="795" spans="1:39" x14ac:dyDescent="0.25">
      <c r="A795" s="61">
        <v>43736</v>
      </c>
      <c r="B795" s="62"/>
      <c r="C795" s="63">
        <v>0.45208333333333334</v>
      </c>
      <c r="D795" s="62"/>
      <c r="E795" s="63">
        <v>0.45694444444444443</v>
      </c>
      <c r="F795" s="48" t="e">
        <f>VLOOKUP(G795,APPAREILS!$B$2:$C$702,2,FALSE)</f>
        <v>#N/A</v>
      </c>
      <c r="G795" s="41"/>
      <c r="H795" s="28">
        <v>1.1000000000000001</v>
      </c>
      <c r="J795" s="273"/>
      <c r="K795" s="300"/>
      <c r="L795" s="48">
        <v>1.1000000000000001</v>
      </c>
      <c r="M795" s="72"/>
      <c r="N795" s="62">
        <v>1</v>
      </c>
      <c r="O795" s="42">
        <v>0</v>
      </c>
      <c r="P795" s="42">
        <v>2</v>
      </c>
      <c r="Q795" s="52">
        <v>0</v>
      </c>
      <c r="R795" s="237" t="s">
        <v>33</v>
      </c>
      <c r="S795" s="299"/>
      <c r="T795" s="274"/>
      <c r="U795" s="273"/>
      <c r="V795" s="300"/>
      <c r="W795" s="70">
        <v>1.1000000000000001</v>
      </c>
      <c r="AD795" s="273"/>
      <c r="AE795" s="273"/>
      <c r="AF795" s="274"/>
      <c r="AG795" s="316"/>
      <c r="AH795" s="317"/>
      <c r="AI795" s="299"/>
      <c r="AJ795" s="273"/>
      <c r="AK795" s="273"/>
      <c r="AL795" s="273"/>
      <c r="AM795" s="300"/>
    </row>
    <row r="796" spans="1:39" x14ac:dyDescent="0.25">
      <c r="A796" s="61">
        <v>43736</v>
      </c>
      <c r="B796" s="62"/>
      <c r="C796" s="63">
        <v>0.50555555555555554</v>
      </c>
      <c r="D796" s="62"/>
      <c r="E796" s="63">
        <v>0.51041666666666663</v>
      </c>
      <c r="F796" s="48" t="e">
        <f>VLOOKUP(G796,APPAREILS!$B$2:$C$702,2,FALSE)</f>
        <v>#N/A</v>
      </c>
      <c r="G796" s="41"/>
      <c r="H796" s="28">
        <v>1.68</v>
      </c>
      <c r="J796" s="273"/>
      <c r="K796" s="300"/>
      <c r="L796" s="48">
        <v>1.68</v>
      </c>
      <c r="M796" s="72"/>
      <c r="N796" s="62">
        <v>1</v>
      </c>
      <c r="O796" s="42">
        <v>0</v>
      </c>
      <c r="P796" s="42">
        <v>2</v>
      </c>
      <c r="Q796" s="52">
        <v>0</v>
      </c>
      <c r="R796" s="237" t="s">
        <v>33</v>
      </c>
      <c r="S796" s="299"/>
      <c r="T796" s="274"/>
      <c r="U796" s="273"/>
      <c r="V796" s="300"/>
      <c r="W796" s="70">
        <v>1.68</v>
      </c>
      <c r="AD796" s="273"/>
      <c r="AE796" s="273"/>
      <c r="AF796" s="274"/>
      <c r="AG796" s="316"/>
      <c r="AH796" s="317"/>
      <c r="AI796" s="299"/>
      <c r="AJ796" s="273"/>
      <c r="AK796" s="273"/>
      <c r="AL796" s="273"/>
      <c r="AM796" s="300"/>
    </row>
    <row r="797" spans="1:39" x14ac:dyDescent="0.25">
      <c r="A797" s="64">
        <v>43736</v>
      </c>
      <c r="B797" s="65"/>
      <c r="C797" s="66">
        <v>0.52013888888888882</v>
      </c>
      <c r="D797" s="65"/>
      <c r="E797" s="66">
        <v>0.54652777777777783</v>
      </c>
      <c r="F797" s="47" t="e">
        <f>VLOOKUP(G797,APPAREILS!$B$2:$C$702,2,FALSE)</f>
        <v>#N/A</v>
      </c>
      <c r="G797" s="39"/>
      <c r="H797" s="29">
        <v>0.25</v>
      </c>
      <c r="I797" s="24"/>
      <c r="J797" s="271"/>
      <c r="K797" s="298"/>
      <c r="L797" s="47">
        <v>0.25</v>
      </c>
      <c r="M797" s="73"/>
      <c r="N797" s="65">
        <v>2</v>
      </c>
      <c r="O797" s="40">
        <v>0</v>
      </c>
      <c r="P797" s="40">
        <v>1</v>
      </c>
      <c r="Q797" s="51">
        <v>0</v>
      </c>
      <c r="R797" s="236" t="s">
        <v>33</v>
      </c>
      <c r="S797" s="297"/>
      <c r="T797" s="272"/>
      <c r="U797" s="271"/>
      <c r="V797" s="298"/>
      <c r="W797" s="71">
        <v>0.25</v>
      </c>
      <c r="X797" s="24"/>
      <c r="Y797" s="24"/>
      <c r="Z797" s="24"/>
      <c r="AA797" s="24"/>
      <c r="AB797" s="10"/>
      <c r="AC797" s="34"/>
      <c r="AD797" s="271"/>
      <c r="AE797" s="271"/>
      <c r="AF797" s="272"/>
      <c r="AG797" s="314"/>
      <c r="AH797" s="315"/>
      <c r="AI797" s="297"/>
      <c r="AJ797" s="271"/>
      <c r="AK797" s="271"/>
      <c r="AL797" s="271"/>
      <c r="AM797" s="298"/>
    </row>
    <row r="798" spans="1:39" x14ac:dyDescent="0.25">
      <c r="A798" s="61">
        <v>43737</v>
      </c>
      <c r="B798" s="62"/>
      <c r="C798" s="63">
        <v>0.10555555555555556</v>
      </c>
      <c r="D798" s="62"/>
      <c r="E798" s="63">
        <v>0.17291666666666669</v>
      </c>
      <c r="F798" s="48" t="e">
        <f>VLOOKUP(G798,APPAREILS!$B$2:$C$702,2,FALSE)</f>
        <v>#N/A</v>
      </c>
      <c r="G798" s="41"/>
      <c r="H798" s="28">
        <v>1.85</v>
      </c>
      <c r="J798" s="273"/>
      <c r="K798" s="300"/>
      <c r="L798" s="48">
        <v>1.85</v>
      </c>
      <c r="M798" s="72"/>
      <c r="N798" s="62">
        <v>2</v>
      </c>
      <c r="O798" s="42">
        <v>0</v>
      </c>
      <c r="P798" s="42">
        <v>2</v>
      </c>
      <c r="Q798" s="52">
        <v>0</v>
      </c>
      <c r="R798" s="237" t="s">
        <v>33</v>
      </c>
      <c r="S798" s="299"/>
      <c r="T798" s="274"/>
      <c r="U798" s="273"/>
      <c r="V798" s="300"/>
      <c r="W798" s="70">
        <v>1.85</v>
      </c>
      <c r="AD798" s="273"/>
      <c r="AE798" s="273"/>
      <c r="AF798" s="274"/>
      <c r="AG798" s="316"/>
      <c r="AH798" s="317"/>
      <c r="AI798" s="299"/>
      <c r="AJ798" s="273"/>
      <c r="AK798" s="273"/>
      <c r="AL798" s="273"/>
      <c r="AM798" s="300"/>
    </row>
    <row r="799" spans="1:39" x14ac:dyDescent="0.25">
      <c r="A799" s="61">
        <v>43737</v>
      </c>
      <c r="B799" s="62"/>
      <c r="C799" s="63">
        <v>0.18958333333333333</v>
      </c>
      <c r="D799" s="62"/>
      <c r="E799" s="63">
        <v>0.26319444444444445</v>
      </c>
      <c r="F799" s="48" t="e">
        <f>VLOOKUP(G799,APPAREILS!$B$2:$C$702,2,FALSE)</f>
        <v>#N/A</v>
      </c>
      <c r="G799" s="41"/>
      <c r="H799" s="28">
        <v>1.7</v>
      </c>
      <c r="J799" s="273"/>
      <c r="K799" s="300"/>
      <c r="L799" s="48">
        <v>1.7</v>
      </c>
      <c r="M799" s="72"/>
      <c r="N799" s="62">
        <v>2</v>
      </c>
      <c r="O799" s="42">
        <v>0</v>
      </c>
      <c r="P799" s="42">
        <v>2</v>
      </c>
      <c r="Q799" s="52">
        <v>0</v>
      </c>
      <c r="R799" s="237" t="s">
        <v>33</v>
      </c>
      <c r="S799" s="299"/>
      <c r="T799" s="274"/>
      <c r="U799" s="273"/>
      <c r="V799" s="300"/>
      <c r="W799" s="70">
        <v>1.7</v>
      </c>
      <c r="AD799" s="273"/>
      <c r="AE799" s="273"/>
      <c r="AF799" s="274"/>
      <c r="AG799" s="316"/>
      <c r="AH799" s="317"/>
      <c r="AI799" s="299"/>
      <c r="AJ799" s="273"/>
      <c r="AK799" s="273"/>
      <c r="AL799" s="273"/>
      <c r="AM799" s="300"/>
    </row>
    <row r="800" spans="1:39" x14ac:dyDescent="0.25">
      <c r="A800" s="64">
        <v>43738</v>
      </c>
      <c r="B800" s="65"/>
      <c r="C800" s="66">
        <v>0.10555555555555556</v>
      </c>
      <c r="D800" s="65"/>
      <c r="E800" s="66">
        <v>0.14375000000000002</v>
      </c>
      <c r="F800" s="47" t="e">
        <f>VLOOKUP(G800,APPAREILS!$B$2:$C$702,2,FALSE)</f>
        <v>#N/A</v>
      </c>
      <c r="G800" s="39"/>
      <c r="H800" s="29">
        <v>0.13</v>
      </c>
      <c r="I800" s="24"/>
      <c r="J800" s="271"/>
      <c r="K800" s="298"/>
      <c r="L800" s="47">
        <v>0.13</v>
      </c>
      <c r="M800" s="73"/>
      <c r="N800" s="65">
        <v>1</v>
      </c>
      <c r="O800" s="40">
        <v>0</v>
      </c>
      <c r="P800" s="40">
        <v>1</v>
      </c>
      <c r="Q800" s="51">
        <v>0</v>
      </c>
      <c r="R800" s="236" t="s">
        <v>33</v>
      </c>
      <c r="S800" s="297"/>
      <c r="T800" s="272"/>
      <c r="U800" s="271"/>
      <c r="V800" s="298"/>
      <c r="W800" s="71">
        <v>0.13</v>
      </c>
      <c r="X800" s="24"/>
      <c r="Y800" s="24"/>
      <c r="Z800" s="24"/>
      <c r="AA800" s="24"/>
      <c r="AB800" s="10"/>
      <c r="AC800" s="34"/>
      <c r="AD800" s="271"/>
      <c r="AE800" s="271"/>
      <c r="AF800" s="272"/>
      <c r="AG800" s="314"/>
      <c r="AH800" s="315"/>
      <c r="AI800" s="297"/>
      <c r="AJ800" s="271"/>
      <c r="AK800" s="271"/>
      <c r="AL800" s="271"/>
      <c r="AM800" s="298"/>
    </row>
    <row r="801" spans="1:39" x14ac:dyDescent="0.25">
      <c r="A801" s="61">
        <v>43738</v>
      </c>
      <c r="B801" s="62"/>
      <c r="C801" s="63">
        <v>0.1673611111111111</v>
      </c>
      <c r="D801" s="62"/>
      <c r="E801" s="63">
        <v>0.20138888888888887</v>
      </c>
      <c r="F801" s="48" t="e">
        <f>VLOOKUP(G801,APPAREILS!$B$2:$C$702,2,FALSE)</f>
        <v>#N/A</v>
      </c>
      <c r="G801" s="41"/>
      <c r="H801" s="28">
        <v>0.08</v>
      </c>
      <c r="J801" s="273"/>
      <c r="K801" s="300"/>
      <c r="L801" s="48">
        <v>0.08</v>
      </c>
      <c r="M801" s="72"/>
      <c r="N801" s="62">
        <v>1</v>
      </c>
      <c r="O801" s="42">
        <v>0</v>
      </c>
      <c r="P801" s="42">
        <v>0</v>
      </c>
      <c r="Q801" s="52">
        <v>0</v>
      </c>
      <c r="R801" s="237" t="s">
        <v>33</v>
      </c>
      <c r="S801" s="299"/>
      <c r="T801" s="274"/>
      <c r="U801" s="273"/>
      <c r="V801" s="300"/>
      <c r="W801" s="70">
        <v>0.08</v>
      </c>
      <c r="AD801" s="273"/>
      <c r="AE801" s="273"/>
      <c r="AF801" s="274"/>
      <c r="AG801" s="316"/>
      <c r="AH801" s="317"/>
      <c r="AI801" s="299"/>
      <c r="AJ801" s="273"/>
      <c r="AK801" s="273"/>
      <c r="AL801" s="273"/>
      <c r="AM801" s="300"/>
    </row>
    <row r="802" spans="1:39" x14ac:dyDescent="0.25">
      <c r="A802" s="61">
        <v>43738</v>
      </c>
      <c r="B802" s="62"/>
      <c r="C802" s="63">
        <v>0.21458333333333335</v>
      </c>
      <c r="D802" s="62"/>
      <c r="E802" s="63">
        <v>0.25347222222222221</v>
      </c>
      <c r="F802" s="48" t="e">
        <f>VLOOKUP(G802,APPAREILS!$B$2:$C$702,2,FALSE)</f>
        <v>#N/A</v>
      </c>
      <c r="G802" s="41"/>
      <c r="H802" s="28">
        <v>1.02</v>
      </c>
      <c r="J802" s="273"/>
      <c r="K802" s="300"/>
      <c r="L802" s="48">
        <v>1.02</v>
      </c>
      <c r="M802" s="72"/>
      <c r="N802" s="62">
        <v>1</v>
      </c>
      <c r="O802" s="42">
        <v>0</v>
      </c>
      <c r="P802" s="42">
        <v>1</v>
      </c>
      <c r="Q802" s="52">
        <v>0</v>
      </c>
      <c r="R802" s="237" t="s">
        <v>33</v>
      </c>
      <c r="S802" s="299"/>
      <c r="T802" s="274"/>
      <c r="U802" s="273"/>
      <c r="V802" s="300"/>
      <c r="W802" s="70">
        <v>1.02</v>
      </c>
      <c r="AD802" s="273"/>
      <c r="AE802" s="273"/>
      <c r="AF802" s="274"/>
      <c r="AG802" s="316"/>
      <c r="AH802" s="317"/>
      <c r="AI802" s="299"/>
      <c r="AJ802" s="273"/>
      <c r="AK802" s="273"/>
      <c r="AL802" s="273"/>
      <c r="AM802" s="300"/>
    </row>
    <row r="803" spans="1:39" x14ac:dyDescent="0.25">
      <c r="A803" s="64">
        <v>43738</v>
      </c>
      <c r="B803" s="65"/>
      <c r="C803" s="66">
        <v>0.45902777777777781</v>
      </c>
      <c r="D803" s="65"/>
      <c r="E803" s="66">
        <v>0.50486111111111109</v>
      </c>
      <c r="F803" s="47" t="e">
        <f>VLOOKUP(G803,APPAREILS!$B$2:$C$702,2,FALSE)</f>
        <v>#N/A</v>
      </c>
      <c r="G803" s="39"/>
      <c r="H803" s="29">
        <v>0.9</v>
      </c>
      <c r="I803" s="24"/>
      <c r="J803" s="271"/>
      <c r="K803" s="298"/>
      <c r="L803" s="47">
        <v>0.9</v>
      </c>
      <c r="M803" s="73"/>
      <c r="N803" s="65">
        <v>0</v>
      </c>
      <c r="O803" s="40">
        <v>0</v>
      </c>
      <c r="P803" s="40">
        <v>1</v>
      </c>
      <c r="Q803" s="51">
        <v>0</v>
      </c>
      <c r="R803" s="236" t="s">
        <v>33</v>
      </c>
      <c r="S803" s="297"/>
      <c r="T803" s="272"/>
      <c r="U803" s="271"/>
      <c r="V803" s="298"/>
      <c r="W803" s="71">
        <v>0.9</v>
      </c>
      <c r="X803" s="24"/>
      <c r="Y803" s="24"/>
      <c r="Z803" s="24"/>
      <c r="AA803" s="24"/>
      <c r="AB803" s="10"/>
      <c r="AC803" s="34"/>
      <c r="AD803" s="271"/>
      <c r="AE803" s="271"/>
      <c r="AF803" s="272"/>
      <c r="AG803" s="314"/>
      <c r="AH803" s="315"/>
      <c r="AI803" s="297"/>
      <c r="AJ803" s="271"/>
      <c r="AK803" s="271"/>
      <c r="AL803" s="271"/>
      <c r="AM803" s="298"/>
    </row>
    <row r="804" spans="1:39" x14ac:dyDescent="0.25">
      <c r="A804" s="61">
        <v>43738</v>
      </c>
      <c r="B804" s="62"/>
      <c r="C804" s="63">
        <v>0.51736111111111105</v>
      </c>
      <c r="D804" s="62"/>
      <c r="E804" s="63">
        <v>0.51944444444444449</v>
      </c>
      <c r="F804" s="48" t="e">
        <f>VLOOKUP(G804,APPAREILS!$B$2:$C$702,2,FALSE)</f>
        <v>#N/A</v>
      </c>
      <c r="G804" s="41"/>
      <c r="H804" s="28">
        <v>1</v>
      </c>
      <c r="J804" s="273"/>
      <c r="K804" s="300"/>
      <c r="L804" s="48">
        <v>1</v>
      </c>
      <c r="M804" s="72"/>
      <c r="N804" s="62">
        <v>1</v>
      </c>
      <c r="O804" s="42">
        <v>0</v>
      </c>
      <c r="P804" s="42">
        <v>1</v>
      </c>
      <c r="Q804" s="52">
        <v>0</v>
      </c>
      <c r="R804" s="237" t="s">
        <v>33</v>
      </c>
      <c r="S804" s="299"/>
      <c r="T804" s="274"/>
      <c r="U804" s="273"/>
      <c r="V804" s="300"/>
      <c r="W804" s="70">
        <v>1</v>
      </c>
      <c r="AD804" s="273"/>
      <c r="AE804" s="273"/>
      <c r="AF804" s="274"/>
      <c r="AG804" s="316"/>
      <c r="AH804" s="317"/>
      <c r="AI804" s="299"/>
      <c r="AJ804" s="273"/>
      <c r="AK804" s="273"/>
      <c r="AL804" s="273"/>
      <c r="AM804" s="300"/>
    </row>
    <row r="805" spans="1:39" x14ac:dyDescent="0.25">
      <c r="A805" s="61">
        <v>43739</v>
      </c>
      <c r="B805" s="62"/>
      <c r="C805" s="63">
        <v>9.930555555555555E-2</v>
      </c>
      <c r="D805" s="62"/>
      <c r="E805" s="63">
        <v>0.14375000000000002</v>
      </c>
      <c r="F805" s="48" t="e">
        <f>VLOOKUP(G805,APPAREILS!$B$2:$C$702,2,FALSE)</f>
        <v>#N/A</v>
      </c>
      <c r="G805" s="41"/>
      <c r="H805" s="28">
        <v>0.32</v>
      </c>
      <c r="J805" s="273"/>
      <c r="K805" s="300"/>
      <c r="L805" s="48">
        <v>0.32</v>
      </c>
      <c r="M805" s="72"/>
      <c r="N805" s="62">
        <v>2</v>
      </c>
      <c r="O805" s="42">
        <v>0</v>
      </c>
      <c r="P805" s="42">
        <v>1</v>
      </c>
      <c r="Q805" s="52">
        <v>0</v>
      </c>
      <c r="R805" s="237" t="s">
        <v>33</v>
      </c>
      <c r="S805" s="299"/>
      <c r="T805" s="274"/>
      <c r="U805" s="273"/>
      <c r="V805" s="300"/>
      <c r="W805" s="70">
        <v>0.32</v>
      </c>
      <c r="AD805" s="273"/>
      <c r="AE805" s="273"/>
      <c r="AF805" s="274"/>
      <c r="AG805" s="316"/>
      <c r="AH805" s="317"/>
      <c r="AI805" s="299"/>
      <c r="AJ805" s="273"/>
      <c r="AK805" s="273"/>
      <c r="AL805" s="273"/>
      <c r="AM805" s="300"/>
    </row>
    <row r="806" spans="1:39" x14ac:dyDescent="0.25">
      <c r="A806" s="64">
        <v>43739</v>
      </c>
      <c r="B806" s="65"/>
      <c r="C806" s="66">
        <v>0.15833333333333333</v>
      </c>
      <c r="D806" s="65"/>
      <c r="E806" s="66">
        <v>0.23263888888888887</v>
      </c>
      <c r="F806" s="47" t="e">
        <f>VLOOKUP(G806,APPAREILS!$B$2:$C$702,2,FALSE)</f>
        <v>#N/A</v>
      </c>
      <c r="G806" s="39"/>
      <c r="H806" s="29">
        <v>1.88</v>
      </c>
      <c r="I806" s="24"/>
      <c r="J806" s="271"/>
      <c r="K806" s="298"/>
      <c r="L806" s="47">
        <v>1.88</v>
      </c>
      <c r="M806" s="73"/>
      <c r="N806" s="65">
        <v>2</v>
      </c>
      <c r="O806" s="40">
        <v>0</v>
      </c>
      <c r="P806" s="40">
        <v>1</v>
      </c>
      <c r="Q806" s="51">
        <v>0</v>
      </c>
      <c r="R806" s="236" t="s">
        <v>33</v>
      </c>
      <c r="S806" s="297"/>
      <c r="T806" s="272"/>
      <c r="U806" s="271"/>
      <c r="V806" s="298"/>
      <c r="W806" s="71">
        <v>1.88</v>
      </c>
      <c r="X806" s="24"/>
      <c r="Y806" s="24"/>
      <c r="Z806" s="24"/>
      <c r="AA806" s="24"/>
      <c r="AB806" s="10"/>
      <c r="AC806" s="34"/>
      <c r="AD806" s="271"/>
      <c r="AE806" s="271"/>
      <c r="AF806" s="272"/>
      <c r="AG806" s="314"/>
      <c r="AH806" s="315"/>
      <c r="AI806" s="297"/>
      <c r="AJ806" s="271"/>
      <c r="AK806" s="271"/>
      <c r="AL806" s="271"/>
      <c r="AM806" s="298"/>
    </row>
    <row r="807" spans="1:39" x14ac:dyDescent="0.25">
      <c r="A807" s="61">
        <v>43739</v>
      </c>
      <c r="B807" s="62"/>
      <c r="C807" s="63">
        <v>0.55069444444444449</v>
      </c>
      <c r="D807" s="62"/>
      <c r="E807" s="63">
        <v>0.56041666666666667</v>
      </c>
      <c r="F807" s="48" t="e">
        <f>VLOOKUP(G807,APPAREILS!$B$2:$C$702,2,FALSE)</f>
        <v>#N/A</v>
      </c>
      <c r="G807" s="41"/>
      <c r="H807" s="28">
        <v>1.1499999999999999</v>
      </c>
      <c r="J807" s="273"/>
      <c r="K807" s="300"/>
      <c r="L807" s="48">
        <v>1.1499999999999999</v>
      </c>
      <c r="M807" s="72"/>
      <c r="N807" s="62">
        <v>1</v>
      </c>
      <c r="O807" s="42">
        <v>0</v>
      </c>
      <c r="P807" s="42">
        <v>2</v>
      </c>
      <c r="Q807" s="52">
        <v>0</v>
      </c>
      <c r="R807" s="237" t="s">
        <v>33</v>
      </c>
      <c r="S807" s="299"/>
      <c r="T807" s="274"/>
      <c r="U807" s="273"/>
      <c r="V807" s="300"/>
      <c r="W807" s="70">
        <v>1.1499999999999999</v>
      </c>
      <c r="AD807" s="273"/>
      <c r="AE807" s="273"/>
      <c r="AF807" s="274"/>
      <c r="AG807" s="316"/>
      <c r="AH807" s="317"/>
      <c r="AI807" s="299"/>
      <c r="AJ807" s="273"/>
      <c r="AK807" s="273"/>
      <c r="AL807" s="273"/>
      <c r="AM807" s="300"/>
    </row>
    <row r="808" spans="1:39" x14ac:dyDescent="0.25">
      <c r="A808" s="61">
        <v>43740</v>
      </c>
      <c r="B808" s="62"/>
      <c r="C808" s="63">
        <v>0.1076388888888889</v>
      </c>
      <c r="D808" s="62"/>
      <c r="E808" s="63">
        <v>0.1763888888888889</v>
      </c>
      <c r="F808" s="48" t="e">
        <f>VLOOKUP(G808,APPAREILS!$B$2:$C$702,2,FALSE)</f>
        <v>#N/A</v>
      </c>
      <c r="G808" s="41"/>
      <c r="H808" s="28">
        <v>1.25</v>
      </c>
      <c r="J808" s="273"/>
      <c r="K808" s="300"/>
      <c r="L808" s="48">
        <v>1.25</v>
      </c>
      <c r="M808" s="72"/>
      <c r="N808" s="62">
        <v>2</v>
      </c>
      <c r="O808" s="42">
        <v>0</v>
      </c>
      <c r="P808" s="42">
        <v>2</v>
      </c>
      <c r="Q808" s="52">
        <v>0</v>
      </c>
      <c r="R808" s="237" t="s">
        <v>33</v>
      </c>
      <c r="S808" s="299"/>
      <c r="T808" s="274"/>
      <c r="U808" s="273"/>
      <c r="V808" s="300"/>
      <c r="W808" s="70">
        <v>1.25</v>
      </c>
      <c r="AD808" s="273"/>
      <c r="AE808" s="273"/>
      <c r="AF808" s="274"/>
      <c r="AG808" s="316"/>
      <c r="AH808" s="317"/>
      <c r="AI808" s="299"/>
      <c r="AJ808" s="273"/>
      <c r="AK808" s="273"/>
      <c r="AL808" s="273"/>
      <c r="AM808" s="300"/>
    </row>
    <row r="809" spans="1:39" x14ac:dyDescent="0.25">
      <c r="A809" s="64">
        <v>43740</v>
      </c>
      <c r="B809" s="65"/>
      <c r="C809" s="66">
        <v>0.19444444444444445</v>
      </c>
      <c r="D809" s="65"/>
      <c r="E809" s="66">
        <v>0.24236111111111111</v>
      </c>
      <c r="F809" s="47" t="e">
        <f>VLOOKUP(G809,APPAREILS!$B$2:$C$702,2,FALSE)</f>
        <v>#N/A</v>
      </c>
      <c r="G809" s="39"/>
      <c r="H809" s="29">
        <v>1.73</v>
      </c>
      <c r="I809" s="24"/>
      <c r="J809" s="271"/>
      <c r="K809" s="298"/>
      <c r="L809" s="47">
        <v>1.73</v>
      </c>
      <c r="M809" s="73"/>
      <c r="N809" s="65">
        <v>2</v>
      </c>
      <c r="O809" s="40">
        <v>0</v>
      </c>
      <c r="P809" s="40">
        <v>2</v>
      </c>
      <c r="Q809" s="51">
        <v>0</v>
      </c>
      <c r="R809" s="236" t="s">
        <v>33</v>
      </c>
      <c r="S809" s="297"/>
      <c r="T809" s="272"/>
      <c r="U809" s="271"/>
      <c r="V809" s="298"/>
      <c r="W809" s="71">
        <v>1.73</v>
      </c>
      <c r="X809" s="24"/>
      <c r="Y809" s="24"/>
      <c r="Z809" s="24"/>
      <c r="AA809" s="24"/>
      <c r="AB809" s="10"/>
      <c r="AC809" s="34"/>
      <c r="AD809" s="271"/>
      <c r="AE809" s="271"/>
      <c r="AF809" s="272"/>
      <c r="AG809" s="314"/>
      <c r="AH809" s="315"/>
      <c r="AI809" s="297"/>
      <c r="AJ809" s="271"/>
      <c r="AK809" s="271"/>
      <c r="AL809" s="271"/>
      <c r="AM809" s="298"/>
    </row>
    <row r="810" spans="1:39" x14ac:dyDescent="0.25">
      <c r="A810" s="61">
        <v>43742</v>
      </c>
      <c r="B810" s="62"/>
      <c r="C810" s="63">
        <v>0.1013888888888889</v>
      </c>
      <c r="D810" s="62"/>
      <c r="E810" s="63">
        <v>0.17083333333333331</v>
      </c>
      <c r="F810" s="48" t="e">
        <f>VLOOKUP(G810,APPAREILS!$B$2:$C$702,2,FALSE)</f>
        <v>#N/A</v>
      </c>
      <c r="G810" s="41"/>
      <c r="H810" s="28">
        <v>0.8</v>
      </c>
      <c r="J810" s="273"/>
      <c r="K810" s="300"/>
      <c r="L810" s="48">
        <v>0.8</v>
      </c>
      <c r="M810" s="72"/>
      <c r="N810" s="62">
        <v>2</v>
      </c>
      <c r="O810" s="42">
        <v>0</v>
      </c>
      <c r="P810" s="42">
        <v>1</v>
      </c>
      <c r="Q810" s="52">
        <v>0</v>
      </c>
      <c r="R810" s="237" t="s">
        <v>33</v>
      </c>
      <c r="S810" s="299"/>
      <c r="T810" s="274"/>
      <c r="U810" s="273"/>
      <c r="V810" s="300"/>
      <c r="W810" s="70">
        <v>0.8</v>
      </c>
      <c r="AD810" s="273"/>
      <c r="AE810" s="273"/>
      <c r="AF810" s="274"/>
      <c r="AG810" s="316"/>
      <c r="AH810" s="317"/>
      <c r="AI810" s="299"/>
      <c r="AJ810" s="273"/>
      <c r="AK810" s="273"/>
      <c r="AL810" s="273"/>
      <c r="AM810" s="300"/>
    </row>
    <row r="811" spans="1:39" x14ac:dyDescent="0.25">
      <c r="A811" s="61">
        <v>43742</v>
      </c>
      <c r="B811" s="62"/>
      <c r="C811" s="63">
        <v>0.19236111111111112</v>
      </c>
      <c r="D811" s="62"/>
      <c r="E811" s="63">
        <v>0.22152777777777777</v>
      </c>
      <c r="F811" s="48" t="e">
        <f>VLOOKUP(G811,APPAREILS!$B$2:$C$702,2,FALSE)</f>
        <v>#N/A</v>
      </c>
      <c r="G811" s="41"/>
      <c r="H811" s="28">
        <v>1.75</v>
      </c>
      <c r="J811" s="273"/>
      <c r="K811" s="300"/>
      <c r="L811" s="48">
        <v>1.75</v>
      </c>
      <c r="M811" s="72"/>
      <c r="N811" s="62">
        <v>1</v>
      </c>
      <c r="O811" s="42">
        <v>0</v>
      </c>
      <c r="P811" s="42">
        <v>2</v>
      </c>
      <c r="Q811" s="52">
        <v>0</v>
      </c>
      <c r="R811" s="237" t="s">
        <v>33</v>
      </c>
      <c r="S811" s="299"/>
      <c r="T811" s="274"/>
      <c r="U811" s="273"/>
      <c r="V811" s="300"/>
      <c r="W811" s="70">
        <v>1.75</v>
      </c>
      <c r="AD811" s="273"/>
      <c r="AE811" s="273"/>
      <c r="AF811" s="274"/>
      <c r="AG811" s="316"/>
      <c r="AH811" s="317"/>
      <c r="AI811" s="299"/>
      <c r="AJ811" s="273"/>
      <c r="AK811" s="273"/>
      <c r="AL811" s="273"/>
      <c r="AM811" s="300"/>
    </row>
    <row r="812" spans="1:39" x14ac:dyDescent="0.25">
      <c r="A812" s="64">
        <v>43743</v>
      </c>
      <c r="B812" s="65"/>
      <c r="C812" s="66">
        <v>0.10347222222222223</v>
      </c>
      <c r="D812" s="65"/>
      <c r="E812" s="66">
        <v>0.13125000000000001</v>
      </c>
      <c r="F812" s="47" t="e">
        <f>VLOOKUP(G812,APPAREILS!$B$2:$C$702,2,FALSE)</f>
        <v>#N/A</v>
      </c>
      <c r="G812" s="39"/>
      <c r="H812" s="29">
        <v>0.93</v>
      </c>
      <c r="I812" s="24"/>
      <c r="J812" s="271"/>
      <c r="K812" s="298"/>
      <c r="L812" s="47">
        <v>0.93</v>
      </c>
      <c r="M812" s="73"/>
      <c r="N812" s="65">
        <v>1</v>
      </c>
      <c r="O812" s="40">
        <v>0</v>
      </c>
      <c r="P812" s="40">
        <v>1</v>
      </c>
      <c r="Q812" s="51">
        <v>0</v>
      </c>
      <c r="R812" s="236" t="s">
        <v>33</v>
      </c>
      <c r="S812" s="297"/>
      <c r="T812" s="272"/>
      <c r="U812" s="271"/>
      <c r="V812" s="298"/>
      <c r="W812" s="71">
        <v>0.93</v>
      </c>
      <c r="X812" s="24"/>
      <c r="Y812" s="24"/>
      <c r="Z812" s="24"/>
      <c r="AA812" s="24"/>
      <c r="AB812" s="10"/>
      <c r="AC812" s="34"/>
      <c r="AD812" s="271"/>
      <c r="AE812" s="271"/>
      <c r="AF812" s="272"/>
      <c r="AG812" s="314"/>
      <c r="AH812" s="315"/>
      <c r="AI812" s="297"/>
      <c r="AJ812" s="271"/>
      <c r="AK812" s="271"/>
      <c r="AL812" s="271"/>
      <c r="AM812" s="298"/>
    </row>
    <row r="813" spans="1:39" x14ac:dyDescent="0.25">
      <c r="A813" s="61">
        <v>43743</v>
      </c>
      <c r="B813" s="62"/>
      <c r="C813" s="63">
        <v>0.13472222222222222</v>
      </c>
      <c r="D813" s="62"/>
      <c r="E813" s="63">
        <v>0.16250000000000001</v>
      </c>
      <c r="F813" s="48" t="e">
        <f>VLOOKUP(G813,APPAREILS!$B$2:$C$702,2,FALSE)</f>
        <v>#N/A</v>
      </c>
      <c r="G813" s="41"/>
      <c r="H813" s="28">
        <v>0.92</v>
      </c>
      <c r="J813" s="273"/>
      <c r="K813" s="300"/>
      <c r="L813" s="48">
        <v>0.92</v>
      </c>
      <c r="M813" s="72"/>
      <c r="N813" s="62">
        <v>1</v>
      </c>
      <c r="O813" s="42">
        <v>0</v>
      </c>
      <c r="P813" s="42">
        <v>1</v>
      </c>
      <c r="Q813" s="52">
        <v>0</v>
      </c>
      <c r="R813" s="237" t="s">
        <v>33</v>
      </c>
      <c r="S813" s="299"/>
      <c r="T813" s="274"/>
      <c r="U813" s="273"/>
      <c r="V813" s="300"/>
      <c r="W813" s="70">
        <v>0.92</v>
      </c>
      <c r="AD813" s="273"/>
      <c r="AE813" s="273"/>
      <c r="AF813" s="274"/>
      <c r="AG813" s="316"/>
      <c r="AH813" s="317"/>
      <c r="AI813" s="299"/>
      <c r="AJ813" s="273"/>
      <c r="AK813" s="273"/>
      <c r="AL813" s="273"/>
      <c r="AM813" s="300"/>
    </row>
    <row r="814" spans="1:39" x14ac:dyDescent="0.25">
      <c r="A814" s="61">
        <v>43743</v>
      </c>
      <c r="B814" s="62"/>
      <c r="C814" s="63">
        <v>0.17916666666666667</v>
      </c>
      <c r="D814" s="62"/>
      <c r="E814" s="63">
        <v>0.21180555555555555</v>
      </c>
      <c r="F814" s="48" t="e">
        <f>VLOOKUP(G814,APPAREILS!$B$2:$C$702,2,FALSE)</f>
        <v>#N/A</v>
      </c>
      <c r="G814" s="41"/>
      <c r="H814" s="28">
        <v>0.77</v>
      </c>
      <c r="J814" s="273"/>
      <c r="K814" s="300"/>
      <c r="L814" s="48">
        <v>0.77</v>
      </c>
      <c r="M814" s="72"/>
      <c r="N814" s="62">
        <v>1</v>
      </c>
      <c r="O814" s="42">
        <v>0</v>
      </c>
      <c r="P814" s="42">
        <v>1</v>
      </c>
      <c r="Q814" s="52">
        <v>0</v>
      </c>
      <c r="R814" s="237" t="s">
        <v>33</v>
      </c>
      <c r="S814" s="299"/>
      <c r="T814" s="274"/>
      <c r="U814" s="273"/>
      <c r="V814" s="300"/>
      <c r="W814" s="70">
        <v>0.77</v>
      </c>
      <c r="AD814" s="273"/>
      <c r="AE814" s="273"/>
      <c r="AF814" s="274"/>
      <c r="AG814" s="316"/>
      <c r="AH814" s="317"/>
      <c r="AI814" s="299"/>
      <c r="AJ814" s="273"/>
      <c r="AK814" s="273"/>
      <c r="AL814" s="273"/>
      <c r="AM814" s="300"/>
    </row>
    <row r="815" spans="1:39" x14ac:dyDescent="0.25">
      <c r="A815" s="64">
        <v>43743</v>
      </c>
      <c r="B815" s="65"/>
      <c r="C815" s="66">
        <v>0.21527777777777779</v>
      </c>
      <c r="D815" s="65"/>
      <c r="E815" s="66">
        <v>0.25138888888888888</v>
      </c>
      <c r="F815" s="47" t="e">
        <f>VLOOKUP(G815,APPAREILS!$B$2:$C$702,2,FALSE)</f>
        <v>#N/A</v>
      </c>
      <c r="G815" s="39"/>
      <c r="H815" s="29">
        <v>0.75</v>
      </c>
      <c r="I815" s="24"/>
      <c r="J815" s="271"/>
      <c r="K815" s="298"/>
      <c r="L815" s="47">
        <v>0.75</v>
      </c>
      <c r="M815" s="73"/>
      <c r="N815" s="65">
        <v>1</v>
      </c>
      <c r="O815" s="40">
        <v>0</v>
      </c>
      <c r="P815" s="40">
        <v>1</v>
      </c>
      <c r="Q815" s="51">
        <v>0</v>
      </c>
      <c r="R815" s="236" t="s">
        <v>33</v>
      </c>
      <c r="S815" s="297"/>
      <c r="T815" s="272"/>
      <c r="U815" s="271"/>
      <c r="V815" s="298"/>
      <c r="W815" s="71">
        <v>0.75</v>
      </c>
      <c r="X815" s="24"/>
      <c r="Y815" s="24"/>
      <c r="Z815" s="24"/>
      <c r="AA815" s="24"/>
      <c r="AB815" s="10"/>
      <c r="AC815" s="34"/>
      <c r="AD815" s="271"/>
      <c r="AE815" s="271"/>
      <c r="AF815" s="272"/>
      <c r="AG815" s="314"/>
      <c r="AH815" s="315"/>
      <c r="AI815" s="297"/>
      <c r="AJ815" s="271"/>
      <c r="AK815" s="271"/>
      <c r="AL815" s="271"/>
      <c r="AM815" s="298"/>
    </row>
    <row r="816" spans="1:39" x14ac:dyDescent="0.25">
      <c r="A816" s="61">
        <v>43744</v>
      </c>
      <c r="B816" s="62"/>
      <c r="C816" s="63">
        <v>0.12361111111111112</v>
      </c>
      <c r="D816" s="62"/>
      <c r="E816" s="63">
        <v>0.15069444444444444</v>
      </c>
      <c r="F816" s="48" t="e">
        <f>VLOOKUP(G816,APPAREILS!$B$2:$C$702,2,FALSE)</f>
        <v>#N/A</v>
      </c>
      <c r="G816" s="41"/>
      <c r="H816" s="28">
        <v>0.15</v>
      </c>
      <c r="J816" s="273"/>
      <c r="K816" s="300"/>
      <c r="L816" s="48">
        <v>0.15</v>
      </c>
      <c r="M816" s="72"/>
      <c r="N816" s="62">
        <v>1</v>
      </c>
      <c r="O816" s="42">
        <v>0</v>
      </c>
      <c r="P816" s="42">
        <v>1</v>
      </c>
      <c r="Q816" s="52">
        <v>0</v>
      </c>
      <c r="R816" s="237" t="s">
        <v>33</v>
      </c>
      <c r="S816" s="299"/>
      <c r="T816" s="274"/>
      <c r="U816" s="273"/>
      <c r="V816" s="300"/>
      <c r="W816" s="70">
        <v>0.15</v>
      </c>
      <c r="AD816" s="273"/>
      <c r="AE816" s="273"/>
      <c r="AF816" s="274"/>
      <c r="AG816" s="316"/>
      <c r="AH816" s="317"/>
      <c r="AI816" s="299"/>
      <c r="AJ816" s="273"/>
      <c r="AK816" s="273"/>
      <c r="AL816" s="273"/>
      <c r="AM816" s="300"/>
    </row>
    <row r="817" spans="1:39" x14ac:dyDescent="0.25">
      <c r="A817" s="61">
        <v>43744</v>
      </c>
      <c r="B817" s="62"/>
      <c r="C817" s="63">
        <v>0.19652777777777777</v>
      </c>
      <c r="D817" s="62"/>
      <c r="E817" s="63">
        <v>0.22430555555555556</v>
      </c>
      <c r="F817" s="48" t="e">
        <f>VLOOKUP(G817,APPAREILS!$B$2:$C$702,2,FALSE)</f>
        <v>#N/A</v>
      </c>
      <c r="G817" s="41"/>
      <c r="H817" s="28">
        <v>0.35</v>
      </c>
      <c r="J817" s="273"/>
      <c r="K817" s="300"/>
      <c r="L817" s="48">
        <v>0.35</v>
      </c>
      <c r="M817" s="72"/>
      <c r="N817" s="62">
        <v>1</v>
      </c>
      <c r="O817" s="42">
        <v>0</v>
      </c>
      <c r="P817" s="42">
        <v>1</v>
      </c>
      <c r="Q817" s="52">
        <v>0</v>
      </c>
      <c r="R817" s="237" t="s">
        <v>33</v>
      </c>
      <c r="S817" s="299"/>
      <c r="T817" s="274"/>
      <c r="U817" s="273"/>
      <c r="V817" s="300"/>
      <c r="W817" s="70">
        <v>0.35</v>
      </c>
      <c r="AD817" s="273"/>
      <c r="AE817" s="273"/>
      <c r="AF817" s="274"/>
      <c r="AG817" s="316"/>
      <c r="AH817" s="317"/>
      <c r="AI817" s="299"/>
      <c r="AJ817" s="273"/>
      <c r="AK817" s="273"/>
      <c r="AL817" s="273"/>
      <c r="AM817" s="300"/>
    </row>
    <row r="818" spans="1:39" x14ac:dyDescent="0.25">
      <c r="A818" s="64">
        <v>43744</v>
      </c>
      <c r="B818" s="65"/>
      <c r="C818" s="66">
        <v>0.2722222222222222</v>
      </c>
      <c r="D818" s="65"/>
      <c r="E818" s="66">
        <v>0.2902777777777778</v>
      </c>
      <c r="F818" s="47" t="e">
        <f>VLOOKUP(G818,APPAREILS!$B$2:$C$702,2,FALSE)</f>
        <v>#N/A</v>
      </c>
      <c r="G818" s="39"/>
      <c r="H818" s="29">
        <v>0.53</v>
      </c>
      <c r="I818" s="24"/>
      <c r="J818" s="271"/>
      <c r="K818" s="298"/>
      <c r="L818" s="47">
        <v>0.53</v>
      </c>
      <c r="M818" s="73"/>
      <c r="N818" s="65">
        <v>3</v>
      </c>
      <c r="O818" s="40">
        <v>0</v>
      </c>
      <c r="P818" s="40">
        <v>3</v>
      </c>
      <c r="Q818" s="51">
        <v>0</v>
      </c>
      <c r="R818" s="236" t="s">
        <v>33</v>
      </c>
      <c r="S818" s="297"/>
      <c r="T818" s="272"/>
      <c r="U818" s="271"/>
      <c r="V818" s="298"/>
      <c r="W818" s="71">
        <v>0.53</v>
      </c>
      <c r="X818" s="24"/>
      <c r="Y818" s="24"/>
      <c r="Z818" s="24"/>
      <c r="AA818" s="24"/>
      <c r="AB818" s="10"/>
      <c r="AC818" s="34"/>
      <c r="AD818" s="271"/>
      <c r="AE818" s="271"/>
      <c r="AF818" s="272"/>
      <c r="AG818" s="314"/>
      <c r="AH818" s="315"/>
      <c r="AI818" s="297"/>
      <c r="AJ818" s="271"/>
      <c r="AK818" s="271"/>
      <c r="AL818" s="271"/>
      <c r="AM818" s="298"/>
    </row>
    <row r="819" spans="1:39" x14ac:dyDescent="0.25">
      <c r="A819" s="61">
        <v>43744</v>
      </c>
      <c r="B819" s="62"/>
      <c r="C819" s="63">
        <v>0.4381944444444445</v>
      </c>
      <c r="D819" s="62"/>
      <c r="E819" s="63">
        <v>0.44930555555555557</v>
      </c>
      <c r="F819" s="48" t="e">
        <f>VLOOKUP(G819,APPAREILS!$B$2:$C$702,2,FALSE)</f>
        <v>#N/A</v>
      </c>
      <c r="G819" s="41"/>
      <c r="H819" s="28">
        <v>0.77</v>
      </c>
      <c r="J819" s="273"/>
      <c r="K819" s="300"/>
      <c r="L819" s="48">
        <v>0.77</v>
      </c>
      <c r="M819" s="72"/>
      <c r="N819" s="62">
        <v>2</v>
      </c>
      <c r="O819" s="42">
        <v>0</v>
      </c>
      <c r="P819" s="42">
        <v>1</v>
      </c>
      <c r="Q819" s="52">
        <v>0</v>
      </c>
      <c r="R819" s="237" t="s">
        <v>33</v>
      </c>
      <c r="S819" s="299"/>
      <c r="T819" s="274"/>
      <c r="U819" s="273"/>
      <c r="V819" s="300"/>
      <c r="W819" s="70">
        <v>0.77</v>
      </c>
      <c r="AD819" s="273"/>
      <c r="AE819" s="273"/>
      <c r="AF819" s="274"/>
      <c r="AG819" s="316"/>
      <c r="AH819" s="317"/>
      <c r="AI819" s="299"/>
      <c r="AJ819" s="273"/>
      <c r="AK819" s="273"/>
      <c r="AL819" s="273"/>
      <c r="AM819" s="300"/>
    </row>
    <row r="820" spans="1:39" x14ac:dyDescent="0.25">
      <c r="A820" s="61">
        <v>43744</v>
      </c>
      <c r="B820" s="62"/>
      <c r="C820" s="63">
        <v>0.45694444444444443</v>
      </c>
      <c r="D820" s="62"/>
      <c r="E820" s="63">
        <v>0.4597222222222222</v>
      </c>
      <c r="F820" s="48" t="e">
        <f>VLOOKUP(G820,APPAREILS!$B$2:$C$702,2,FALSE)</f>
        <v>#N/A</v>
      </c>
      <c r="G820" s="41"/>
      <c r="H820" s="28">
        <v>0.75</v>
      </c>
      <c r="J820" s="273"/>
      <c r="K820" s="300"/>
      <c r="L820" s="48">
        <v>0.75</v>
      </c>
      <c r="M820" s="72"/>
      <c r="N820" s="62">
        <v>1</v>
      </c>
      <c r="O820" s="42">
        <v>0</v>
      </c>
      <c r="P820" s="42">
        <v>1</v>
      </c>
      <c r="Q820" s="52">
        <v>0</v>
      </c>
      <c r="R820" s="237" t="s">
        <v>33</v>
      </c>
      <c r="S820" s="299"/>
      <c r="T820" s="274"/>
      <c r="U820" s="273"/>
      <c r="V820" s="300"/>
      <c r="W820" s="70">
        <v>0.75</v>
      </c>
      <c r="AD820" s="273"/>
      <c r="AE820" s="273"/>
      <c r="AF820" s="274"/>
      <c r="AG820" s="316"/>
      <c r="AH820" s="317"/>
      <c r="AI820" s="299"/>
      <c r="AJ820" s="273"/>
      <c r="AK820" s="273"/>
      <c r="AL820" s="273"/>
      <c r="AM820" s="300"/>
    </row>
    <row r="821" spans="1:39" x14ac:dyDescent="0.25">
      <c r="A821" s="64">
        <v>43745</v>
      </c>
      <c r="B821" s="65"/>
      <c r="C821" s="66">
        <v>0.17152777777777775</v>
      </c>
      <c r="D821" s="65"/>
      <c r="E821" s="66">
        <v>0.19027777777777777</v>
      </c>
      <c r="F821" s="47" t="e">
        <f>VLOOKUP(G821,APPAREILS!$B$2:$C$702,2,FALSE)</f>
        <v>#N/A</v>
      </c>
      <c r="G821" s="39"/>
      <c r="H821" s="29">
        <v>0.55000000000000004</v>
      </c>
      <c r="I821" s="24"/>
      <c r="J821" s="271"/>
      <c r="K821" s="298"/>
      <c r="L821" s="47">
        <v>0.55000000000000004</v>
      </c>
      <c r="M821" s="73"/>
      <c r="N821" s="65">
        <v>1</v>
      </c>
      <c r="O821" s="40">
        <v>0</v>
      </c>
      <c r="P821" s="40">
        <v>1</v>
      </c>
      <c r="Q821" s="51">
        <v>0</v>
      </c>
      <c r="R821" s="236" t="s">
        <v>33</v>
      </c>
      <c r="S821" s="297"/>
      <c r="T821" s="272"/>
      <c r="U821" s="271"/>
      <c r="V821" s="298"/>
      <c r="W821" s="71">
        <v>0.55000000000000004</v>
      </c>
      <c r="X821" s="24"/>
      <c r="Y821" s="24"/>
      <c r="Z821" s="24"/>
      <c r="AA821" s="24"/>
      <c r="AB821" s="10"/>
      <c r="AC821" s="34"/>
      <c r="AD821" s="271"/>
      <c r="AE821" s="271"/>
      <c r="AF821" s="272"/>
      <c r="AG821" s="314"/>
      <c r="AH821" s="315"/>
      <c r="AI821" s="297"/>
      <c r="AJ821" s="271"/>
      <c r="AK821" s="271"/>
      <c r="AL821" s="271"/>
      <c r="AM821" s="298"/>
    </row>
    <row r="822" spans="1:39" x14ac:dyDescent="0.25">
      <c r="A822" s="61">
        <v>43748</v>
      </c>
      <c r="B822" s="62"/>
      <c r="C822" s="63">
        <v>0.10486111111111111</v>
      </c>
      <c r="D822" s="62"/>
      <c r="E822" s="63">
        <v>0.13680555555555554</v>
      </c>
      <c r="F822" s="48" t="e">
        <f>VLOOKUP(G822,APPAREILS!$B$2:$C$702,2,FALSE)</f>
        <v>#N/A</v>
      </c>
      <c r="G822" s="41"/>
      <c r="H822" s="28">
        <v>0.98</v>
      </c>
      <c r="J822" s="273"/>
      <c r="K822" s="300"/>
      <c r="L822" s="48">
        <v>0.98</v>
      </c>
      <c r="M822" s="72"/>
      <c r="N822" s="62">
        <v>1</v>
      </c>
      <c r="O822" s="42">
        <v>0</v>
      </c>
      <c r="P822" s="42">
        <v>5</v>
      </c>
      <c r="Q822" s="52">
        <v>0</v>
      </c>
      <c r="R822" s="237" t="s">
        <v>33</v>
      </c>
      <c r="S822" s="299"/>
      <c r="T822" s="274"/>
      <c r="U822" s="273"/>
      <c r="V822" s="300"/>
      <c r="W822" s="70">
        <v>0.98</v>
      </c>
      <c r="AD822" s="273"/>
      <c r="AE822" s="273"/>
      <c r="AF822" s="274"/>
      <c r="AG822" s="316"/>
      <c r="AH822" s="317"/>
      <c r="AI822" s="299"/>
      <c r="AJ822" s="273"/>
      <c r="AK822" s="273"/>
      <c r="AL822" s="273"/>
      <c r="AM822" s="300"/>
    </row>
    <row r="823" spans="1:39" x14ac:dyDescent="0.25">
      <c r="A823" s="61">
        <v>43748</v>
      </c>
      <c r="B823" s="62"/>
      <c r="C823" s="63">
        <v>0.15486111111111112</v>
      </c>
      <c r="D823" s="62"/>
      <c r="E823" s="63">
        <v>0.22083333333333333</v>
      </c>
      <c r="F823" s="48" t="e">
        <f>VLOOKUP(G823,APPAREILS!$B$2:$C$702,2,FALSE)</f>
        <v>#N/A</v>
      </c>
      <c r="G823" s="41"/>
      <c r="H823" s="28">
        <v>1.05</v>
      </c>
      <c r="J823" s="273"/>
      <c r="K823" s="300"/>
      <c r="L823" s="48">
        <v>1.05</v>
      </c>
      <c r="M823" s="72"/>
      <c r="N823" s="62">
        <v>2</v>
      </c>
      <c r="O823" s="42">
        <v>0</v>
      </c>
      <c r="P823" s="42">
        <v>2</v>
      </c>
      <c r="Q823" s="52">
        <v>0</v>
      </c>
      <c r="R823" s="237" t="s">
        <v>33</v>
      </c>
      <c r="S823" s="299"/>
      <c r="T823" s="274"/>
      <c r="U823" s="273"/>
      <c r="V823" s="300"/>
      <c r="W823" s="70">
        <v>1.05</v>
      </c>
      <c r="AD823" s="273"/>
      <c r="AE823" s="273"/>
      <c r="AF823" s="274"/>
      <c r="AG823" s="316"/>
      <c r="AH823" s="317"/>
      <c r="AI823" s="299"/>
      <c r="AJ823" s="273"/>
      <c r="AK823" s="273"/>
      <c r="AL823" s="273"/>
      <c r="AM823" s="300"/>
    </row>
    <row r="824" spans="1:39" x14ac:dyDescent="0.25">
      <c r="A824" s="64">
        <v>43748</v>
      </c>
      <c r="B824" s="65"/>
      <c r="C824" s="66">
        <v>0.23680555555555557</v>
      </c>
      <c r="D824" s="65"/>
      <c r="E824" s="66">
        <v>0.31111111111111112</v>
      </c>
      <c r="F824" s="47" t="e">
        <f>VLOOKUP(G824,APPAREILS!$B$2:$C$702,2,FALSE)</f>
        <v>#N/A</v>
      </c>
      <c r="G824" s="39"/>
      <c r="H824" s="29">
        <v>1.27</v>
      </c>
      <c r="I824" s="24"/>
      <c r="J824" s="271"/>
      <c r="K824" s="298"/>
      <c r="L824" s="47">
        <v>1.27</v>
      </c>
      <c r="M824" s="73"/>
      <c r="N824" s="65">
        <v>2</v>
      </c>
      <c r="O824" s="40">
        <v>0</v>
      </c>
      <c r="P824" s="40">
        <v>2</v>
      </c>
      <c r="Q824" s="51">
        <v>0</v>
      </c>
      <c r="R824" s="236" t="s">
        <v>33</v>
      </c>
      <c r="S824" s="297"/>
      <c r="T824" s="272"/>
      <c r="U824" s="271"/>
      <c r="V824" s="298"/>
      <c r="W824" s="71">
        <v>1.27</v>
      </c>
      <c r="X824" s="24"/>
      <c r="Y824" s="24"/>
      <c r="Z824" s="24"/>
      <c r="AA824" s="24"/>
      <c r="AB824" s="10"/>
      <c r="AC824" s="34"/>
      <c r="AD824" s="271"/>
      <c r="AE824" s="271"/>
      <c r="AF824" s="272"/>
      <c r="AG824" s="314"/>
      <c r="AH824" s="315"/>
      <c r="AI824" s="297"/>
      <c r="AJ824" s="271"/>
      <c r="AK824" s="271"/>
      <c r="AL824" s="271"/>
      <c r="AM824" s="298"/>
    </row>
    <row r="825" spans="1:39" x14ac:dyDescent="0.25">
      <c r="A825" s="61">
        <v>43748</v>
      </c>
      <c r="B825" s="62"/>
      <c r="C825" s="63">
        <v>0.33194444444444443</v>
      </c>
      <c r="D825" s="62"/>
      <c r="E825" s="63">
        <v>0.43194444444444446</v>
      </c>
      <c r="F825" s="48" t="e">
        <f>VLOOKUP(G825,APPAREILS!$B$2:$C$702,2,FALSE)</f>
        <v>#N/A</v>
      </c>
      <c r="G825" s="41"/>
      <c r="H825" s="28">
        <v>0.87</v>
      </c>
      <c r="J825" s="273"/>
      <c r="K825" s="300"/>
      <c r="L825" s="48">
        <v>0.87</v>
      </c>
      <c r="M825" s="72"/>
      <c r="N825" s="62">
        <v>5</v>
      </c>
      <c r="O825" s="42">
        <v>0</v>
      </c>
      <c r="P825" s="42">
        <v>1</v>
      </c>
      <c r="Q825" s="52">
        <v>0</v>
      </c>
      <c r="R825" s="237" t="s">
        <v>33</v>
      </c>
      <c r="S825" s="299"/>
      <c r="T825" s="274"/>
      <c r="U825" s="273"/>
      <c r="V825" s="300"/>
      <c r="W825" s="70">
        <v>0.87</v>
      </c>
      <c r="AD825" s="273"/>
      <c r="AE825" s="273"/>
      <c r="AF825" s="274"/>
      <c r="AG825" s="316"/>
      <c r="AH825" s="317"/>
      <c r="AI825" s="299"/>
      <c r="AJ825" s="273"/>
      <c r="AK825" s="273"/>
      <c r="AL825" s="273"/>
      <c r="AM825" s="300"/>
    </row>
    <row r="826" spans="1:39" x14ac:dyDescent="0.25">
      <c r="A826" s="61">
        <v>43750</v>
      </c>
      <c r="B826" s="62"/>
      <c r="C826" s="63">
        <v>0.12986111111111112</v>
      </c>
      <c r="D826" s="62"/>
      <c r="E826" s="63">
        <v>0.19722222222222222</v>
      </c>
      <c r="F826" s="48" t="e">
        <f>VLOOKUP(G826,APPAREILS!$B$2:$C$702,2,FALSE)</f>
        <v>#N/A</v>
      </c>
      <c r="G826" s="41"/>
      <c r="H826" s="28">
        <v>0.2</v>
      </c>
      <c r="J826" s="273"/>
      <c r="K826" s="300"/>
      <c r="L826" s="48">
        <v>0.2</v>
      </c>
      <c r="M826" s="72"/>
      <c r="N826" s="62">
        <v>2</v>
      </c>
      <c r="O826" s="42">
        <v>0</v>
      </c>
      <c r="P826" s="42">
        <v>1</v>
      </c>
      <c r="Q826" s="52">
        <v>0</v>
      </c>
      <c r="R826" s="237" t="s">
        <v>33</v>
      </c>
      <c r="S826" s="299"/>
      <c r="T826" s="274"/>
      <c r="U826" s="273"/>
      <c r="V826" s="300"/>
      <c r="W826" s="70">
        <v>0.2</v>
      </c>
      <c r="AD826" s="273"/>
      <c r="AE826" s="273"/>
      <c r="AF826" s="274"/>
      <c r="AG826" s="316"/>
      <c r="AH826" s="317"/>
      <c r="AI826" s="299"/>
      <c r="AJ826" s="273"/>
      <c r="AK826" s="273"/>
      <c r="AL826" s="273"/>
      <c r="AM826" s="300"/>
    </row>
    <row r="827" spans="1:39" x14ac:dyDescent="0.25">
      <c r="A827" s="64">
        <v>43750</v>
      </c>
      <c r="B827" s="65"/>
      <c r="C827" s="66">
        <v>0.21736111111111112</v>
      </c>
      <c r="D827" s="65"/>
      <c r="E827" s="66">
        <v>0.28263888888888888</v>
      </c>
      <c r="F827" s="47" t="e">
        <f>VLOOKUP(G827,APPAREILS!$B$2:$C$702,2,FALSE)</f>
        <v>#N/A</v>
      </c>
      <c r="G827" s="39"/>
      <c r="H827" s="29">
        <v>0.18</v>
      </c>
      <c r="I827" s="24"/>
      <c r="J827" s="271"/>
      <c r="K827" s="298"/>
      <c r="L827" s="47">
        <v>0.18</v>
      </c>
      <c r="M827" s="73"/>
      <c r="N827" s="65">
        <v>2</v>
      </c>
      <c r="O827" s="40">
        <v>0</v>
      </c>
      <c r="P827" s="40">
        <v>1</v>
      </c>
      <c r="Q827" s="51">
        <v>0</v>
      </c>
      <c r="R827" s="236" t="s">
        <v>33</v>
      </c>
      <c r="S827" s="297"/>
      <c r="T827" s="272"/>
      <c r="U827" s="271"/>
      <c r="V827" s="298"/>
      <c r="W827" s="71">
        <v>0.18</v>
      </c>
      <c r="X827" s="24"/>
      <c r="Y827" s="24"/>
      <c r="Z827" s="24"/>
      <c r="AA827" s="24"/>
      <c r="AB827" s="10"/>
      <c r="AC827" s="34"/>
      <c r="AD827" s="271"/>
      <c r="AE827" s="271"/>
      <c r="AF827" s="272"/>
      <c r="AG827" s="314"/>
      <c r="AH827" s="315"/>
      <c r="AI827" s="297"/>
      <c r="AJ827" s="271"/>
      <c r="AK827" s="271"/>
      <c r="AL827" s="271"/>
      <c r="AM827" s="298"/>
    </row>
    <row r="828" spans="1:39" x14ac:dyDescent="0.25">
      <c r="A828" s="61">
        <v>43750</v>
      </c>
      <c r="B828" s="62"/>
      <c r="C828" s="63">
        <v>0.3263888888888889</v>
      </c>
      <c r="D828" s="62"/>
      <c r="E828" s="63">
        <v>0.33055555555555555</v>
      </c>
      <c r="F828" s="48" t="e">
        <f>VLOOKUP(G828,APPAREILS!$B$2:$C$702,2,FALSE)</f>
        <v>#N/A</v>
      </c>
      <c r="G828" s="41"/>
      <c r="H828" s="28">
        <v>1.65</v>
      </c>
      <c r="J828" s="273"/>
      <c r="K828" s="300"/>
      <c r="L828" s="48">
        <v>1.65</v>
      </c>
      <c r="M828" s="72"/>
      <c r="N828" s="62">
        <v>1</v>
      </c>
      <c r="O828" s="42">
        <v>0</v>
      </c>
      <c r="P828" s="42">
        <v>2</v>
      </c>
      <c r="Q828" s="52">
        <v>0</v>
      </c>
      <c r="R828" s="237" t="s">
        <v>33</v>
      </c>
      <c r="S828" s="299"/>
      <c r="T828" s="274"/>
      <c r="U828" s="273"/>
      <c r="V828" s="300"/>
      <c r="W828" s="70">
        <v>1.65</v>
      </c>
      <c r="AD828" s="273"/>
      <c r="AE828" s="273"/>
      <c r="AF828" s="274"/>
      <c r="AG828" s="316"/>
      <c r="AH828" s="317"/>
      <c r="AI828" s="299"/>
      <c r="AJ828" s="273"/>
      <c r="AK828" s="273"/>
      <c r="AL828" s="273"/>
      <c r="AM828" s="300"/>
    </row>
    <row r="829" spans="1:39" x14ac:dyDescent="0.25">
      <c r="A829" s="61">
        <v>43750</v>
      </c>
      <c r="B829" s="62"/>
      <c r="C829" s="63">
        <v>0.42222222222222222</v>
      </c>
      <c r="D829" s="62"/>
      <c r="E829" s="63">
        <v>0.42708333333333331</v>
      </c>
      <c r="F829" s="48" t="e">
        <f>VLOOKUP(G829,APPAREILS!$B$2:$C$702,2,FALSE)</f>
        <v>#N/A</v>
      </c>
      <c r="G829" s="41"/>
      <c r="H829" s="28">
        <v>1.7</v>
      </c>
      <c r="J829" s="273"/>
      <c r="K829" s="300"/>
      <c r="L829" s="48">
        <v>1.7</v>
      </c>
      <c r="M829" s="72"/>
      <c r="N829" s="62">
        <v>1</v>
      </c>
      <c r="O829" s="42">
        <v>0</v>
      </c>
      <c r="P829" s="42">
        <v>2</v>
      </c>
      <c r="Q829" s="52">
        <v>0</v>
      </c>
      <c r="R829" s="237" t="s">
        <v>33</v>
      </c>
      <c r="S829" s="299"/>
      <c r="T829" s="274"/>
      <c r="U829" s="273"/>
      <c r="V829" s="300"/>
      <c r="W829" s="70">
        <v>1.7</v>
      </c>
      <c r="AD829" s="273"/>
      <c r="AE829" s="273"/>
      <c r="AF829" s="274"/>
      <c r="AG829" s="316"/>
      <c r="AH829" s="317"/>
      <c r="AI829" s="299"/>
      <c r="AJ829" s="273"/>
      <c r="AK829" s="273"/>
      <c r="AL829" s="273"/>
      <c r="AM829" s="300"/>
    </row>
    <row r="830" spans="1:39" x14ac:dyDescent="0.25">
      <c r="A830" s="64">
        <v>43751</v>
      </c>
      <c r="B830" s="65"/>
      <c r="C830" s="66">
        <v>0.1173611111111111</v>
      </c>
      <c r="D830" s="65"/>
      <c r="E830" s="66">
        <v>0.13263888888888889</v>
      </c>
      <c r="F830" s="47" t="e">
        <f>VLOOKUP(G830,APPAREILS!$B$2:$C$702,2,FALSE)</f>
        <v>#N/A</v>
      </c>
      <c r="G830" s="39"/>
      <c r="H830" s="29">
        <v>0.38</v>
      </c>
      <c r="I830" s="24"/>
      <c r="J830" s="271"/>
      <c r="K830" s="298"/>
      <c r="L830" s="47">
        <v>0.38</v>
      </c>
      <c r="M830" s="73"/>
      <c r="N830" s="65">
        <v>1</v>
      </c>
      <c r="O830" s="40">
        <v>0</v>
      </c>
      <c r="P830" s="40">
        <v>1</v>
      </c>
      <c r="Q830" s="51">
        <v>0</v>
      </c>
      <c r="R830" s="236" t="s">
        <v>33</v>
      </c>
      <c r="S830" s="297"/>
      <c r="T830" s="272"/>
      <c r="U830" s="271"/>
      <c r="V830" s="298"/>
      <c r="W830" s="71">
        <v>0.38</v>
      </c>
      <c r="X830" s="24"/>
      <c r="Y830" s="24"/>
      <c r="Z830" s="24"/>
      <c r="AA830" s="24"/>
      <c r="AB830" s="10"/>
      <c r="AC830" s="34"/>
      <c r="AD830" s="271"/>
      <c r="AE830" s="271"/>
      <c r="AF830" s="272"/>
      <c r="AG830" s="314"/>
      <c r="AH830" s="315"/>
      <c r="AI830" s="297"/>
      <c r="AJ830" s="271"/>
      <c r="AK830" s="271"/>
      <c r="AL830" s="271"/>
      <c r="AM830" s="298"/>
    </row>
    <row r="831" spans="1:39" x14ac:dyDescent="0.25">
      <c r="A831" s="61">
        <v>43751</v>
      </c>
      <c r="B831" s="62"/>
      <c r="C831" s="63">
        <v>0.21875</v>
      </c>
      <c r="D831" s="62"/>
      <c r="E831" s="63">
        <v>0.23055555555555554</v>
      </c>
      <c r="F831" s="48" t="e">
        <f>VLOOKUP(G831,APPAREILS!$B$2:$C$702,2,FALSE)</f>
        <v>#N/A</v>
      </c>
      <c r="G831" s="41"/>
      <c r="H831" s="28">
        <v>0.45</v>
      </c>
      <c r="J831" s="273"/>
      <c r="K831" s="300"/>
      <c r="L831" s="48">
        <v>0.45</v>
      </c>
      <c r="M831" s="72"/>
      <c r="N831" s="62">
        <v>1</v>
      </c>
      <c r="O831" s="42">
        <v>0</v>
      </c>
      <c r="P831" s="42">
        <v>1</v>
      </c>
      <c r="Q831" s="52">
        <v>0</v>
      </c>
      <c r="R831" s="237" t="s">
        <v>33</v>
      </c>
      <c r="S831" s="299"/>
      <c r="T831" s="274"/>
      <c r="U831" s="273"/>
      <c r="V831" s="300"/>
      <c r="W831" s="70">
        <v>0.45</v>
      </c>
      <c r="AD831" s="273"/>
      <c r="AE831" s="273"/>
      <c r="AF831" s="274"/>
      <c r="AG831" s="316"/>
      <c r="AH831" s="317"/>
      <c r="AI831" s="299"/>
      <c r="AJ831" s="273"/>
      <c r="AK831" s="273"/>
      <c r="AL831" s="273"/>
      <c r="AM831" s="300"/>
    </row>
    <row r="832" spans="1:39" x14ac:dyDescent="0.25">
      <c r="A832" s="61">
        <v>43752</v>
      </c>
      <c r="B832" s="62"/>
      <c r="C832" s="63">
        <v>0.10486111111111111</v>
      </c>
      <c r="D832" s="62"/>
      <c r="E832" s="63">
        <v>0.18055555555555555</v>
      </c>
      <c r="F832" s="48" t="e">
        <f>VLOOKUP(G832,APPAREILS!$B$2:$C$702,2,FALSE)</f>
        <v>#N/A</v>
      </c>
      <c r="G832" s="41"/>
      <c r="H832" s="28">
        <v>0.23</v>
      </c>
      <c r="J832" s="273"/>
      <c r="K832" s="300"/>
      <c r="L832" s="48">
        <v>0.23</v>
      </c>
      <c r="M832" s="72"/>
      <c r="N832" s="62">
        <v>2</v>
      </c>
      <c r="O832" s="42">
        <v>0</v>
      </c>
      <c r="P832" s="42">
        <v>1</v>
      </c>
      <c r="Q832" s="52">
        <v>0</v>
      </c>
      <c r="R832" s="237" t="s">
        <v>33</v>
      </c>
      <c r="S832" s="299"/>
      <c r="T832" s="274"/>
      <c r="U832" s="273"/>
      <c r="V832" s="300"/>
      <c r="W832" s="70">
        <v>0.23</v>
      </c>
      <c r="AD832" s="273"/>
      <c r="AE832" s="273"/>
      <c r="AF832" s="274"/>
      <c r="AG832" s="316"/>
      <c r="AH832" s="317"/>
      <c r="AI832" s="299"/>
      <c r="AJ832" s="273"/>
      <c r="AK832" s="273"/>
      <c r="AL832" s="273"/>
      <c r="AM832" s="300"/>
    </row>
    <row r="833" spans="1:39" x14ac:dyDescent="0.25">
      <c r="A833" s="64">
        <v>43752</v>
      </c>
      <c r="B833" s="65"/>
      <c r="C833" s="66">
        <v>0.18680555555555556</v>
      </c>
      <c r="D833" s="65"/>
      <c r="E833" s="66">
        <v>0.19583333333333333</v>
      </c>
      <c r="F833" s="47" t="e">
        <f>VLOOKUP(G833,APPAREILS!$B$2:$C$702,2,FALSE)</f>
        <v>#N/A</v>
      </c>
      <c r="G833" s="39"/>
      <c r="H833" s="29">
        <v>0.7</v>
      </c>
      <c r="I833" s="24"/>
      <c r="J833" s="271"/>
      <c r="K833" s="298"/>
      <c r="L833" s="47">
        <v>0.7</v>
      </c>
      <c r="M833" s="73"/>
      <c r="N833" s="65">
        <v>1</v>
      </c>
      <c r="O833" s="40">
        <v>0</v>
      </c>
      <c r="P833" s="40">
        <v>1</v>
      </c>
      <c r="Q833" s="51">
        <v>0</v>
      </c>
      <c r="R833" s="236" t="s">
        <v>33</v>
      </c>
      <c r="S833" s="297"/>
      <c r="T833" s="272"/>
      <c r="U833" s="271"/>
      <c r="V833" s="298"/>
      <c r="W833" s="71">
        <v>0.7</v>
      </c>
      <c r="X833" s="24"/>
      <c r="Y833" s="24"/>
      <c r="Z833" s="24"/>
      <c r="AA833" s="24"/>
      <c r="AB833" s="10"/>
      <c r="AC833" s="34"/>
      <c r="AD833" s="271"/>
      <c r="AE833" s="271"/>
      <c r="AF833" s="272"/>
      <c r="AG833" s="314"/>
      <c r="AH833" s="315"/>
      <c r="AI833" s="297"/>
      <c r="AJ833" s="271"/>
      <c r="AK833" s="271"/>
      <c r="AL833" s="271"/>
      <c r="AM833" s="298"/>
    </row>
    <row r="834" spans="1:39" x14ac:dyDescent="0.25">
      <c r="A834" s="61">
        <v>43752</v>
      </c>
      <c r="B834" s="62"/>
      <c r="C834" s="63">
        <v>0.20694444444444446</v>
      </c>
      <c r="D834" s="62"/>
      <c r="E834" s="63">
        <v>0.24652777777777779</v>
      </c>
      <c r="F834" s="48" t="e">
        <f>VLOOKUP(G834,APPAREILS!$B$2:$C$702,2,FALSE)</f>
        <v>#N/A</v>
      </c>
      <c r="G834" s="41"/>
      <c r="H834" s="28">
        <v>0.95</v>
      </c>
      <c r="J834" s="273"/>
      <c r="K834" s="300"/>
      <c r="L834" s="48">
        <v>0.95</v>
      </c>
      <c r="M834" s="72"/>
      <c r="N834" s="62">
        <v>1</v>
      </c>
      <c r="O834" s="42">
        <v>0</v>
      </c>
      <c r="P834" s="42">
        <v>1</v>
      </c>
      <c r="Q834" s="52">
        <v>0</v>
      </c>
      <c r="R834" s="237" t="s">
        <v>33</v>
      </c>
      <c r="S834" s="299"/>
      <c r="T834" s="274"/>
      <c r="U834" s="273"/>
      <c r="V834" s="300"/>
      <c r="W834" s="70">
        <v>0.95</v>
      </c>
      <c r="AD834" s="273"/>
      <c r="AE834" s="273"/>
      <c r="AF834" s="274"/>
      <c r="AG834" s="316"/>
      <c r="AH834" s="317"/>
      <c r="AI834" s="299"/>
      <c r="AJ834" s="273"/>
      <c r="AK834" s="273"/>
      <c r="AL834" s="273"/>
      <c r="AM834" s="300"/>
    </row>
    <row r="835" spans="1:39" x14ac:dyDescent="0.25">
      <c r="A835" s="61">
        <v>43752</v>
      </c>
      <c r="B835" s="62"/>
      <c r="C835" s="63">
        <v>0.25833333333333336</v>
      </c>
      <c r="D835" s="62"/>
      <c r="E835" s="63">
        <v>0.28750000000000003</v>
      </c>
      <c r="F835" s="48" t="e">
        <f>VLOOKUP(G835,APPAREILS!$B$2:$C$702,2,FALSE)</f>
        <v>#N/A</v>
      </c>
      <c r="G835" s="41"/>
      <c r="H835" s="28">
        <v>0.22</v>
      </c>
      <c r="J835" s="273"/>
      <c r="K835" s="300"/>
      <c r="L835" s="48">
        <v>0.22</v>
      </c>
      <c r="M835" s="72"/>
      <c r="N835" s="62">
        <v>1</v>
      </c>
      <c r="O835" s="42">
        <v>0</v>
      </c>
      <c r="P835" s="42">
        <v>1</v>
      </c>
      <c r="Q835" s="52">
        <v>0</v>
      </c>
      <c r="R835" s="237" t="s">
        <v>33</v>
      </c>
      <c r="S835" s="299"/>
      <c r="T835" s="274"/>
      <c r="U835" s="273"/>
      <c r="V835" s="300"/>
      <c r="W835" s="70">
        <v>0.22</v>
      </c>
      <c r="AD835" s="273"/>
      <c r="AE835" s="273"/>
      <c r="AF835" s="274"/>
      <c r="AG835" s="316"/>
      <c r="AH835" s="317"/>
      <c r="AI835" s="299"/>
      <c r="AJ835" s="273"/>
      <c r="AK835" s="273"/>
      <c r="AL835" s="273"/>
      <c r="AM835" s="300"/>
    </row>
    <row r="836" spans="1:39" x14ac:dyDescent="0.25">
      <c r="A836" s="64">
        <v>43752</v>
      </c>
      <c r="B836" s="65"/>
      <c r="C836" s="66">
        <v>0.34166666666666662</v>
      </c>
      <c r="D836" s="65"/>
      <c r="E836" s="66">
        <v>0.34722222222222227</v>
      </c>
      <c r="F836" s="47" t="e">
        <f>VLOOKUP(G836,APPAREILS!$B$2:$C$702,2,FALSE)</f>
        <v>#N/A</v>
      </c>
      <c r="G836" s="39"/>
      <c r="H836" s="29">
        <v>1.82</v>
      </c>
      <c r="I836" s="24"/>
      <c r="J836" s="271"/>
      <c r="K836" s="298"/>
      <c r="L836" s="47">
        <v>1.82</v>
      </c>
      <c r="M836" s="73"/>
      <c r="N836" s="65">
        <v>1</v>
      </c>
      <c r="O836" s="40">
        <v>0</v>
      </c>
      <c r="P836" s="40">
        <v>2</v>
      </c>
      <c r="Q836" s="51">
        <v>0</v>
      </c>
      <c r="R836" s="236" t="s">
        <v>33</v>
      </c>
      <c r="S836" s="297"/>
      <c r="T836" s="272"/>
      <c r="U836" s="271"/>
      <c r="V836" s="298"/>
      <c r="W836" s="71">
        <v>1.82</v>
      </c>
      <c r="X836" s="24"/>
      <c r="Y836" s="24"/>
      <c r="Z836" s="24"/>
      <c r="AA836" s="24"/>
      <c r="AB836" s="10"/>
      <c r="AC836" s="34"/>
      <c r="AD836" s="271"/>
      <c r="AE836" s="271"/>
      <c r="AF836" s="272"/>
      <c r="AG836" s="314"/>
      <c r="AH836" s="315"/>
      <c r="AI836" s="297"/>
      <c r="AJ836" s="271"/>
      <c r="AK836" s="271"/>
      <c r="AL836" s="271"/>
      <c r="AM836" s="298"/>
    </row>
    <row r="837" spans="1:39" x14ac:dyDescent="0.25">
      <c r="A837" s="61">
        <v>43753</v>
      </c>
      <c r="B837" s="62"/>
      <c r="C837" s="63">
        <v>0.1076388888888889</v>
      </c>
      <c r="D837" s="62"/>
      <c r="E837" s="63">
        <v>0.1361111111111111</v>
      </c>
      <c r="F837" s="48" t="e">
        <f>VLOOKUP(G837,APPAREILS!$B$2:$C$702,2,FALSE)</f>
        <v>#N/A</v>
      </c>
      <c r="G837" s="41"/>
      <c r="H837" s="28">
        <v>0.33</v>
      </c>
      <c r="J837" s="273"/>
      <c r="K837" s="300"/>
      <c r="L837" s="48">
        <v>0.33</v>
      </c>
      <c r="M837" s="72"/>
      <c r="N837" s="62">
        <v>1</v>
      </c>
      <c r="O837" s="42">
        <v>0</v>
      </c>
      <c r="P837" s="42">
        <v>1</v>
      </c>
      <c r="Q837" s="52">
        <v>0</v>
      </c>
      <c r="R837" s="237" t="s">
        <v>33</v>
      </c>
      <c r="S837" s="299"/>
      <c r="T837" s="274"/>
      <c r="U837" s="273"/>
      <c r="V837" s="300"/>
      <c r="W837" s="70">
        <v>0.33</v>
      </c>
      <c r="AD837" s="273"/>
      <c r="AE837" s="273"/>
      <c r="AF837" s="274"/>
      <c r="AG837" s="316"/>
      <c r="AH837" s="317"/>
      <c r="AI837" s="299"/>
      <c r="AJ837" s="273"/>
      <c r="AK837" s="273"/>
      <c r="AL837" s="273"/>
      <c r="AM837" s="300"/>
    </row>
    <row r="838" spans="1:39" x14ac:dyDescent="0.25">
      <c r="A838" s="61">
        <v>43753</v>
      </c>
      <c r="B838" s="62"/>
      <c r="C838" s="63">
        <v>0.15</v>
      </c>
      <c r="D838" s="62"/>
      <c r="E838" s="63">
        <v>0.17847222222222223</v>
      </c>
      <c r="F838" s="48" t="e">
        <f>VLOOKUP(G838,APPAREILS!$B$2:$C$702,2,FALSE)</f>
        <v>#N/A</v>
      </c>
      <c r="G838" s="41"/>
      <c r="H838" s="28">
        <v>0.73</v>
      </c>
      <c r="J838" s="273"/>
      <c r="K838" s="300"/>
      <c r="L838" s="48">
        <v>0.73</v>
      </c>
      <c r="M838" s="72"/>
      <c r="N838" s="62">
        <v>1</v>
      </c>
      <c r="O838" s="42">
        <v>0</v>
      </c>
      <c r="P838" s="42">
        <v>1</v>
      </c>
      <c r="Q838" s="52">
        <v>0</v>
      </c>
      <c r="R838" s="237" t="s">
        <v>33</v>
      </c>
      <c r="S838" s="299"/>
      <c r="T838" s="274"/>
      <c r="U838" s="273"/>
      <c r="V838" s="300"/>
      <c r="W838" s="70">
        <v>0.73</v>
      </c>
      <c r="AD838" s="273"/>
      <c r="AE838" s="273"/>
      <c r="AF838" s="274"/>
      <c r="AG838" s="316"/>
      <c r="AH838" s="317"/>
      <c r="AI838" s="299"/>
      <c r="AJ838" s="273"/>
      <c r="AK838" s="273"/>
      <c r="AL838" s="273"/>
      <c r="AM838" s="300"/>
    </row>
    <row r="839" spans="1:39" x14ac:dyDescent="0.25">
      <c r="A839" s="64">
        <v>43753</v>
      </c>
      <c r="B839" s="65"/>
      <c r="C839" s="66">
        <v>0.20277777777777781</v>
      </c>
      <c r="D839" s="65"/>
      <c r="E839" s="66">
        <v>0.2298611111111111</v>
      </c>
      <c r="F839" s="47" t="e">
        <f>VLOOKUP(G839,APPAREILS!$B$2:$C$702,2,FALSE)</f>
        <v>#N/A</v>
      </c>
      <c r="G839" s="39"/>
      <c r="H839" s="29">
        <v>0.77</v>
      </c>
      <c r="I839" s="24"/>
      <c r="J839" s="271"/>
      <c r="K839" s="298"/>
      <c r="L839" s="47">
        <v>0.77</v>
      </c>
      <c r="M839" s="73"/>
      <c r="N839" s="65">
        <v>1</v>
      </c>
      <c r="O839" s="40">
        <v>0</v>
      </c>
      <c r="P839" s="40">
        <v>1</v>
      </c>
      <c r="Q839" s="51">
        <v>0</v>
      </c>
      <c r="R839" s="236" t="s">
        <v>33</v>
      </c>
      <c r="S839" s="297"/>
      <c r="T839" s="272"/>
      <c r="U839" s="271"/>
      <c r="V839" s="298"/>
      <c r="W839" s="71">
        <v>0.77</v>
      </c>
      <c r="X839" s="24"/>
      <c r="Y839" s="24"/>
      <c r="Z839" s="24"/>
      <c r="AA839" s="24"/>
      <c r="AB839" s="10"/>
      <c r="AC839" s="34"/>
      <c r="AD839" s="271"/>
      <c r="AE839" s="271"/>
      <c r="AF839" s="272"/>
      <c r="AG839" s="314"/>
      <c r="AH839" s="315"/>
      <c r="AI839" s="297"/>
      <c r="AJ839" s="271"/>
      <c r="AK839" s="271"/>
      <c r="AL839" s="271"/>
      <c r="AM839" s="298"/>
    </row>
    <row r="840" spans="1:39" x14ac:dyDescent="0.25">
      <c r="A840" s="61">
        <v>43753</v>
      </c>
      <c r="B840" s="62"/>
      <c r="C840" s="63">
        <v>0.24097222222222223</v>
      </c>
      <c r="D840" s="62"/>
      <c r="E840" s="63">
        <v>0.25138888888888888</v>
      </c>
      <c r="F840" s="48" t="e">
        <f>VLOOKUP(G840,APPAREILS!$B$2:$C$702,2,FALSE)</f>
        <v>#N/A</v>
      </c>
      <c r="G840" s="41"/>
      <c r="H840" s="28">
        <v>0.77</v>
      </c>
      <c r="J840" s="273"/>
      <c r="K840" s="300"/>
      <c r="L840" s="48">
        <v>0.77</v>
      </c>
      <c r="M840" s="72"/>
      <c r="N840" s="62">
        <v>1</v>
      </c>
      <c r="O840" s="42">
        <v>0</v>
      </c>
      <c r="P840" s="42">
        <v>1</v>
      </c>
      <c r="Q840" s="52">
        <v>0</v>
      </c>
      <c r="R840" s="237" t="s">
        <v>33</v>
      </c>
      <c r="S840" s="299"/>
      <c r="T840" s="274"/>
      <c r="U840" s="273"/>
      <c r="V840" s="300"/>
      <c r="W840" s="70">
        <v>0.77</v>
      </c>
      <c r="AD840" s="273"/>
      <c r="AE840" s="273"/>
      <c r="AF840" s="274"/>
      <c r="AG840" s="316"/>
      <c r="AH840" s="317"/>
      <c r="AI840" s="299"/>
      <c r="AJ840" s="273"/>
      <c r="AK840" s="273"/>
      <c r="AL840" s="273"/>
      <c r="AM840" s="300"/>
    </row>
    <row r="841" spans="1:39" x14ac:dyDescent="0.25">
      <c r="A841" s="61">
        <v>43754</v>
      </c>
      <c r="B841" s="62"/>
      <c r="C841" s="63">
        <v>9.1666666666666674E-2</v>
      </c>
      <c r="D841" s="62"/>
      <c r="E841" s="63">
        <v>0.30486111111111108</v>
      </c>
      <c r="F841" s="48" t="e">
        <f>VLOOKUP(G841,APPAREILS!$B$2:$C$702,2,FALSE)</f>
        <v>#N/A</v>
      </c>
      <c r="G841" s="41"/>
      <c r="H841" s="28">
        <v>4.33</v>
      </c>
      <c r="J841" s="273"/>
      <c r="K841" s="300"/>
      <c r="L841" s="48">
        <v>4.33</v>
      </c>
      <c r="M841" s="72"/>
      <c r="N841" s="62">
        <v>6</v>
      </c>
      <c r="O841" s="42">
        <v>0</v>
      </c>
      <c r="P841" s="42">
        <v>6</v>
      </c>
      <c r="Q841" s="52">
        <v>0</v>
      </c>
      <c r="R841" s="237" t="s">
        <v>33</v>
      </c>
      <c r="S841" s="299"/>
      <c r="T841" s="274"/>
      <c r="U841" s="273"/>
      <c r="V841" s="300"/>
      <c r="W841" s="70">
        <v>4.33</v>
      </c>
      <c r="AD841" s="273"/>
      <c r="AE841" s="273"/>
      <c r="AF841" s="274"/>
      <c r="AG841" s="316"/>
      <c r="AH841" s="317"/>
      <c r="AI841" s="299"/>
      <c r="AJ841" s="273"/>
      <c r="AK841" s="273"/>
      <c r="AL841" s="273"/>
      <c r="AM841" s="300"/>
    </row>
    <row r="842" spans="1:39" x14ac:dyDescent="0.25">
      <c r="A842" s="64">
        <v>43756</v>
      </c>
      <c r="B842" s="65"/>
      <c r="C842" s="66">
        <v>9.2361111111111116E-2</v>
      </c>
      <c r="D842" s="65"/>
      <c r="E842" s="66">
        <v>0.22500000000000001</v>
      </c>
      <c r="F842" s="47" t="e">
        <f>VLOOKUP(G842,APPAREILS!$B$2:$C$702,2,FALSE)</f>
        <v>#N/A</v>
      </c>
      <c r="G842" s="39"/>
      <c r="H842" s="29">
        <v>2.75</v>
      </c>
      <c r="I842" s="24"/>
      <c r="J842" s="271"/>
      <c r="K842" s="298"/>
      <c r="L842" s="47">
        <v>2.75</v>
      </c>
      <c r="M842" s="73"/>
      <c r="N842" s="65">
        <v>4</v>
      </c>
      <c r="O842" s="40">
        <v>0</v>
      </c>
      <c r="P842" s="40">
        <v>4</v>
      </c>
      <c r="Q842" s="51">
        <v>0</v>
      </c>
      <c r="R842" s="236" t="s">
        <v>33</v>
      </c>
      <c r="S842" s="297"/>
      <c r="T842" s="272"/>
      <c r="U842" s="271"/>
      <c r="V842" s="298"/>
      <c r="W842" s="71">
        <v>2.75</v>
      </c>
      <c r="X842" s="24"/>
      <c r="Y842" s="24"/>
      <c r="Z842" s="24"/>
      <c r="AA842" s="24"/>
      <c r="AB842" s="10"/>
      <c r="AC842" s="34"/>
      <c r="AD842" s="271"/>
      <c r="AE842" s="271"/>
      <c r="AF842" s="272"/>
      <c r="AG842" s="314"/>
      <c r="AH842" s="315"/>
      <c r="AI842" s="297"/>
      <c r="AJ842" s="271"/>
      <c r="AK842" s="271"/>
      <c r="AL842" s="271"/>
      <c r="AM842" s="298"/>
    </row>
    <row r="843" spans="1:39" x14ac:dyDescent="0.25">
      <c r="A843" s="61">
        <v>43757</v>
      </c>
      <c r="B843" s="62"/>
      <c r="C843" s="63">
        <v>9.7222222222222224E-2</v>
      </c>
      <c r="D843" s="62"/>
      <c r="E843" s="63">
        <v>0.16944444444444443</v>
      </c>
      <c r="F843" s="48" t="e">
        <f>VLOOKUP(G843,APPAREILS!$B$2:$C$702,2,FALSE)</f>
        <v>#N/A</v>
      </c>
      <c r="G843" s="41"/>
      <c r="H843" s="28">
        <v>0.62</v>
      </c>
      <c r="J843" s="273"/>
      <c r="K843" s="300"/>
      <c r="L843" s="48">
        <v>0.62</v>
      </c>
      <c r="M843" s="72"/>
      <c r="N843" s="62">
        <v>3</v>
      </c>
      <c r="O843" s="42">
        <v>0</v>
      </c>
      <c r="P843" s="42">
        <v>1</v>
      </c>
      <c r="Q843" s="52">
        <v>0</v>
      </c>
      <c r="R843" s="237" t="s">
        <v>33</v>
      </c>
      <c r="S843" s="299"/>
      <c r="T843" s="274"/>
      <c r="U843" s="273"/>
      <c r="V843" s="300"/>
      <c r="W843" s="70">
        <v>0.62</v>
      </c>
      <c r="AD843" s="273"/>
      <c r="AE843" s="273"/>
      <c r="AF843" s="274"/>
      <c r="AG843" s="316"/>
      <c r="AH843" s="317"/>
      <c r="AI843" s="299"/>
      <c r="AJ843" s="273"/>
      <c r="AK843" s="273"/>
      <c r="AL843" s="273"/>
      <c r="AM843" s="300"/>
    </row>
    <row r="844" spans="1:39" x14ac:dyDescent="0.25">
      <c r="A844" s="61">
        <v>43757</v>
      </c>
      <c r="B844" s="62"/>
      <c r="C844" s="63">
        <v>0.49027777777777781</v>
      </c>
      <c r="D844" s="62"/>
      <c r="E844" s="63">
        <v>0.52222222222222225</v>
      </c>
      <c r="F844" s="48" t="e">
        <f>VLOOKUP(G844,APPAREILS!$B$2:$C$702,2,FALSE)</f>
        <v>#N/A</v>
      </c>
      <c r="G844" s="41"/>
      <c r="H844" s="28">
        <v>2.78</v>
      </c>
      <c r="J844" s="273"/>
      <c r="K844" s="300"/>
      <c r="L844" s="48">
        <v>2.78</v>
      </c>
      <c r="M844" s="72"/>
      <c r="N844" s="62">
        <v>4</v>
      </c>
      <c r="O844" s="42">
        <v>0</v>
      </c>
      <c r="P844" s="42">
        <v>3</v>
      </c>
      <c r="Q844" s="52">
        <v>0</v>
      </c>
      <c r="R844" s="237" t="s">
        <v>33</v>
      </c>
      <c r="S844" s="299"/>
      <c r="T844" s="274"/>
      <c r="U844" s="273"/>
      <c r="V844" s="300"/>
      <c r="W844" s="70">
        <v>2.78</v>
      </c>
      <c r="AD844" s="273"/>
      <c r="AE844" s="273"/>
      <c r="AF844" s="274"/>
      <c r="AG844" s="316"/>
      <c r="AH844" s="317"/>
      <c r="AI844" s="299"/>
      <c r="AJ844" s="273"/>
      <c r="AK844" s="273"/>
      <c r="AL844" s="273"/>
      <c r="AM844" s="300"/>
    </row>
    <row r="845" spans="1:39" x14ac:dyDescent="0.25">
      <c r="A845" s="64">
        <v>43758</v>
      </c>
      <c r="B845" s="65"/>
      <c r="C845" s="66">
        <v>0.11666666666666665</v>
      </c>
      <c r="D845" s="65"/>
      <c r="E845" s="66">
        <v>0.1451388888888889</v>
      </c>
      <c r="F845" s="47" t="e">
        <f>VLOOKUP(G845,APPAREILS!$B$2:$C$702,2,FALSE)</f>
        <v>#N/A</v>
      </c>
      <c r="G845" s="39"/>
      <c r="H845" s="29">
        <v>0.98</v>
      </c>
      <c r="I845" s="24"/>
      <c r="J845" s="271"/>
      <c r="K845" s="298"/>
      <c r="L845" s="47">
        <v>0.98</v>
      </c>
      <c r="M845" s="73"/>
      <c r="N845" s="65">
        <v>1</v>
      </c>
      <c r="O845" s="40">
        <v>0</v>
      </c>
      <c r="P845" s="40">
        <v>1</v>
      </c>
      <c r="Q845" s="51">
        <v>0</v>
      </c>
      <c r="R845" s="236" t="s">
        <v>33</v>
      </c>
      <c r="S845" s="297"/>
      <c r="T845" s="272"/>
      <c r="U845" s="271"/>
      <c r="V845" s="298"/>
      <c r="W845" s="71">
        <v>0.98</v>
      </c>
      <c r="X845" s="24"/>
      <c r="Y845" s="24"/>
      <c r="Z845" s="24"/>
      <c r="AA845" s="24"/>
      <c r="AB845" s="10"/>
      <c r="AC845" s="34"/>
      <c r="AD845" s="271"/>
      <c r="AE845" s="271"/>
      <c r="AF845" s="272"/>
      <c r="AG845" s="314"/>
      <c r="AH845" s="315"/>
      <c r="AI845" s="297"/>
      <c r="AJ845" s="271"/>
      <c r="AK845" s="271"/>
      <c r="AL845" s="271"/>
      <c r="AM845" s="298"/>
    </row>
    <row r="846" spans="1:39" x14ac:dyDescent="0.25">
      <c r="A846" s="61">
        <v>43758</v>
      </c>
      <c r="B846" s="62"/>
      <c r="C846" s="63">
        <v>0.15902777777777777</v>
      </c>
      <c r="D846" s="62"/>
      <c r="E846" s="63">
        <v>0.17916666666666667</v>
      </c>
      <c r="F846" s="48" t="e">
        <f>VLOOKUP(G846,APPAREILS!$B$2:$C$702,2,FALSE)</f>
        <v>#N/A</v>
      </c>
      <c r="G846" s="41"/>
      <c r="H846" s="28">
        <v>0.63</v>
      </c>
      <c r="J846" s="273"/>
      <c r="K846" s="300"/>
      <c r="L846" s="48">
        <v>0.63</v>
      </c>
      <c r="M846" s="72"/>
      <c r="N846" s="62">
        <v>1</v>
      </c>
      <c r="O846" s="42">
        <v>0</v>
      </c>
      <c r="P846" s="42">
        <v>1</v>
      </c>
      <c r="Q846" s="52">
        <v>0</v>
      </c>
      <c r="R846" s="237" t="s">
        <v>33</v>
      </c>
      <c r="S846" s="299"/>
      <c r="T846" s="274"/>
      <c r="U846" s="273"/>
      <c r="V846" s="300"/>
      <c r="W846" s="70">
        <v>0.63</v>
      </c>
      <c r="AD846" s="273"/>
      <c r="AE846" s="273"/>
      <c r="AF846" s="274"/>
      <c r="AG846" s="316"/>
      <c r="AH846" s="317"/>
      <c r="AI846" s="299"/>
      <c r="AJ846" s="273"/>
      <c r="AK846" s="273"/>
      <c r="AL846" s="273"/>
      <c r="AM846" s="300"/>
    </row>
    <row r="847" spans="1:39" x14ac:dyDescent="0.25">
      <c r="A847" s="61">
        <v>43758</v>
      </c>
      <c r="B847" s="62"/>
      <c r="C847" s="63">
        <v>0.18263888888888891</v>
      </c>
      <c r="D847" s="62"/>
      <c r="E847" s="63">
        <v>0.22152777777777777</v>
      </c>
      <c r="F847" s="48" t="e">
        <f>VLOOKUP(G847,APPAREILS!$B$2:$C$702,2,FALSE)</f>
        <v>#N/A</v>
      </c>
      <c r="G847" s="41"/>
      <c r="H847" s="28">
        <v>0.78</v>
      </c>
      <c r="J847" s="273"/>
      <c r="K847" s="300"/>
      <c r="L847" s="48">
        <v>0.78</v>
      </c>
      <c r="M847" s="72"/>
      <c r="N847" s="62">
        <v>1</v>
      </c>
      <c r="O847" s="42">
        <v>0</v>
      </c>
      <c r="P847" s="42">
        <v>1</v>
      </c>
      <c r="Q847" s="52">
        <v>0</v>
      </c>
      <c r="R847" s="237" t="s">
        <v>33</v>
      </c>
      <c r="S847" s="299"/>
      <c r="T847" s="274"/>
      <c r="U847" s="273"/>
      <c r="V847" s="300"/>
      <c r="W847" s="70">
        <v>0.78</v>
      </c>
      <c r="AD847" s="273"/>
      <c r="AE847" s="273"/>
      <c r="AF847" s="274"/>
      <c r="AG847" s="316"/>
      <c r="AH847" s="317"/>
      <c r="AI847" s="299"/>
      <c r="AJ847" s="273"/>
      <c r="AK847" s="273"/>
      <c r="AL847" s="273"/>
      <c r="AM847" s="300"/>
    </row>
    <row r="848" spans="1:39" x14ac:dyDescent="0.25">
      <c r="A848" s="64">
        <v>43759</v>
      </c>
      <c r="B848" s="65"/>
      <c r="C848" s="66">
        <v>8.0555555555555561E-2</v>
      </c>
      <c r="D848" s="65"/>
      <c r="E848" s="66">
        <v>0.11597222222222221</v>
      </c>
      <c r="F848" s="47" t="e">
        <f>VLOOKUP(G848,APPAREILS!$B$2:$C$702,2,FALSE)</f>
        <v>#N/A</v>
      </c>
      <c r="G848" s="39"/>
      <c r="H848" s="29">
        <v>0.35</v>
      </c>
      <c r="I848" s="24"/>
      <c r="J848" s="271"/>
      <c r="K848" s="298"/>
      <c r="L848" s="47">
        <v>0.35</v>
      </c>
      <c r="M848" s="73"/>
      <c r="N848" s="65">
        <v>1</v>
      </c>
      <c r="O848" s="40">
        <v>0</v>
      </c>
      <c r="P848" s="40">
        <v>2</v>
      </c>
      <c r="Q848" s="51">
        <v>0</v>
      </c>
      <c r="R848" s="236" t="s">
        <v>33</v>
      </c>
      <c r="S848" s="297"/>
      <c r="T848" s="272"/>
      <c r="U848" s="271"/>
      <c r="V848" s="298"/>
      <c r="W848" s="71">
        <v>0.35</v>
      </c>
      <c r="X848" s="24"/>
      <c r="Y848" s="24"/>
      <c r="Z848" s="24"/>
      <c r="AA848" s="24"/>
      <c r="AB848" s="10"/>
      <c r="AC848" s="34"/>
      <c r="AD848" s="271"/>
      <c r="AE848" s="271"/>
      <c r="AF848" s="272"/>
      <c r="AG848" s="314"/>
      <c r="AH848" s="315"/>
      <c r="AI848" s="297"/>
      <c r="AJ848" s="271"/>
      <c r="AK848" s="271"/>
      <c r="AL848" s="271"/>
      <c r="AM848" s="298"/>
    </row>
    <row r="849" spans="1:39" x14ac:dyDescent="0.25">
      <c r="A849" s="61">
        <v>43759</v>
      </c>
      <c r="B849" s="62"/>
      <c r="C849" s="63">
        <v>0.1277777777777778</v>
      </c>
      <c r="D849" s="62"/>
      <c r="E849" s="63">
        <v>0.15625</v>
      </c>
      <c r="F849" s="48" t="e">
        <f>VLOOKUP(G849,APPAREILS!$B$2:$C$702,2,FALSE)</f>
        <v>#N/A</v>
      </c>
      <c r="G849" s="41"/>
      <c r="H849" s="28">
        <v>0.37</v>
      </c>
      <c r="J849" s="273"/>
      <c r="K849" s="300"/>
      <c r="L849" s="48">
        <v>0.37</v>
      </c>
      <c r="M849" s="72"/>
      <c r="N849" s="62">
        <v>1</v>
      </c>
      <c r="O849" s="42">
        <v>0</v>
      </c>
      <c r="P849" s="42">
        <v>2</v>
      </c>
      <c r="Q849" s="52">
        <v>0</v>
      </c>
      <c r="R849" s="237" t="s">
        <v>33</v>
      </c>
      <c r="S849" s="299"/>
      <c r="T849" s="274"/>
      <c r="U849" s="273"/>
      <c r="V849" s="300"/>
      <c r="W849" s="70">
        <v>0.37</v>
      </c>
      <c r="AD849" s="273"/>
      <c r="AE849" s="273"/>
      <c r="AF849" s="274"/>
      <c r="AG849" s="316"/>
      <c r="AH849" s="317"/>
      <c r="AI849" s="299"/>
      <c r="AJ849" s="273"/>
      <c r="AK849" s="273"/>
      <c r="AL849" s="273"/>
      <c r="AM849" s="300"/>
    </row>
    <row r="850" spans="1:39" x14ac:dyDescent="0.25">
      <c r="A850" s="61">
        <v>43759</v>
      </c>
      <c r="B850" s="62"/>
      <c r="C850" s="63">
        <v>0.19583333333333333</v>
      </c>
      <c r="D850" s="62"/>
      <c r="E850" s="63">
        <v>0.2076388888888889</v>
      </c>
      <c r="F850" s="48" t="e">
        <f>VLOOKUP(G850,APPAREILS!$B$2:$C$702,2,FALSE)</f>
        <v>#N/A</v>
      </c>
      <c r="G850" s="41"/>
      <c r="H850" s="28">
        <v>0.32</v>
      </c>
      <c r="J850" s="273"/>
      <c r="K850" s="300"/>
      <c r="L850" s="48">
        <v>0.32</v>
      </c>
      <c r="M850" s="72"/>
      <c r="N850" s="62">
        <v>2</v>
      </c>
      <c r="O850" s="42">
        <v>0</v>
      </c>
      <c r="P850" s="42">
        <v>2</v>
      </c>
      <c r="Q850" s="52">
        <v>0</v>
      </c>
      <c r="R850" s="237" t="s">
        <v>33</v>
      </c>
      <c r="S850" s="299"/>
      <c r="T850" s="274"/>
      <c r="U850" s="273"/>
      <c r="V850" s="300"/>
      <c r="W850" s="70">
        <v>0.32</v>
      </c>
      <c r="AD850" s="273"/>
      <c r="AE850" s="273"/>
      <c r="AF850" s="274"/>
      <c r="AG850" s="316"/>
      <c r="AH850" s="317"/>
      <c r="AI850" s="299"/>
      <c r="AJ850" s="273"/>
      <c r="AK850" s="273"/>
      <c r="AL850" s="273"/>
      <c r="AM850" s="300"/>
    </row>
    <row r="851" spans="1:39" x14ac:dyDescent="0.25">
      <c r="A851" s="64">
        <v>43759</v>
      </c>
      <c r="B851" s="65"/>
      <c r="C851" s="66">
        <v>0.21875</v>
      </c>
      <c r="D851" s="65"/>
      <c r="E851" s="66">
        <v>0.22847222222222222</v>
      </c>
      <c r="F851" s="47" t="e">
        <f>VLOOKUP(G851,APPAREILS!$B$2:$C$702,2,FALSE)</f>
        <v>#N/A</v>
      </c>
      <c r="G851" s="39"/>
      <c r="H851" s="29">
        <v>0.37</v>
      </c>
      <c r="I851" s="24"/>
      <c r="J851" s="271"/>
      <c r="K851" s="298"/>
      <c r="L851" s="47">
        <v>0.37</v>
      </c>
      <c r="M851" s="73"/>
      <c r="N851" s="65">
        <v>2</v>
      </c>
      <c r="O851" s="40">
        <v>0</v>
      </c>
      <c r="P851" s="40">
        <v>2</v>
      </c>
      <c r="Q851" s="51">
        <v>0</v>
      </c>
      <c r="R851" s="236" t="s">
        <v>33</v>
      </c>
      <c r="S851" s="297"/>
      <c r="T851" s="272"/>
      <c r="U851" s="271"/>
      <c r="V851" s="298"/>
      <c r="W851" s="71">
        <v>0.37</v>
      </c>
      <c r="X851" s="24"/>
      <c r="Y851" s="24"/>
      <c r="Z851" s="24"/>
      <c r="AA851" s="24"/>
      <c r="AB851" s="10"/>
      <c r="AC851" s="34"/>
      <c r="AD851" s="271"/>
      <c r="AE851" s="271"/>
      <c r="AF851" s="272"/>
      <c r="AG851" s="314"/>
      <c r="AH851" s="315"/>
      <c r="AI851" s="297"/>
      <c r="AJ851" s="271"/>
      <c r="AK851" s="271"/>
      <c r="AL851" s="271"/>
      <c r="AM851" s="298"/>
    </row>
    <row r="852" spans="1:39" x14ac:dyDescent="0.25">
      <c r="A852" s="61">
        <v>43759</v>
      </c>
      <c r="B852" s="62"/>
      <c r="C852" s="63">
        <v>0.32500000000000001</v>
      </c>
      <c r="D852" s="62"/>
      <c r="E852" s="63">
        <v>0.33611111111111108</v>
      </c>
      <c r="F852" s="48" t="e">
        <f>VLOOKUP(G852,APPAREILS!$B$2:$C$702,2,FALSE)</f>
        <v>#N/A</v>
      </c>
      <c r="G852" s="41"/>
      <c r="H852" s="28">
        <v>0.77</v>
      </c>
      <c r="J852" s="273"/>
      <c r="K852" s="300"/>
      <c r="L852" s="48">
        <v>0.77</v>
      </c>
      <c r="M852" s="72"/>
      <c r="N852" s="62">
        <v>2</v>
      </c>
      <c r="O852" s="42">
        <v>0</v>
      </c>
      <c r="P852" s="42">
        <v>1</v>
      </c>
      <c r="Q852" s="52">
        <v>0</v>
      </c>
      <c r="R852" s="237" t="s">
        <v>33</v>
      </c>
      <c r="S852" s="299"/>
      <c r="T852" s="274"/>
      <c r="U852" s="273"/>
      <c r="V852" s="300"/>
      <c r="W852" s="70">
        <v>0.77</v>
      </c>
      <c r="AD852" s="273"/>
      <c r="AE852" s="273"/>
      <c r="AF852" s="274"/>
      <c r="AG852" s="316"/>
      <c r="AH852" s="317"/>
      <c r="AI852" s="299"/>
      <c r="AJ852" s="273"/>
      <c r="AK852" s="273"/>
      <c r="AL852" s="273"/>
      <c r="AM852" s="300"/>
    </row>
    <row r="853" spans="1:39" x14ac:dyDescent="0.25">
      <c r="A853" s="61">
        <v>43759</v>
      </c>
      <c r="B853" s="62"/>
      <c r="C853" s="63">
        <v>0.33958333333333335</v>
      </c>
      <c r="D853" s="62"/>
      <c r="E853" s="63">
        <v>0.35000000000000003</v>
      </c>
      <c r="F853" s="48" t="e">
        <f>VLOOKUP(G853,APPAREILS!$B$2:$C$702,2,FALSE)</f>
        <v>#N/A</v>
      </c>
      <c r="G853" s="41"/>
      <c r="H853" s="28">
        <v>0.93</v>
      </c>
      <c r="J853" s="273"/>
      <c r="K853" s="300"/>
      <c r="L853" s="48">
        <v>0.93</v>
      </c>
      <c r="M853" s="72"/>
      <c r="N853" s="62">
        <v>2</v>
      </c>
      <c r="O853" s="42">
        <v>0</v>
      </c>
      <c r="P853" s="42">
        <v>1</v>
      </c>
      <c r="Q853" s="52">
        <v>0</v>
      </c>
      <c r="R853" s="237" t="s">
        <v>33</v>
      </c>
      <c r="S853" s="299"/>
      <c r="T853" s="274"/>
      <c r="U853" s="273"/>
      <c r="V853" s="300"/>
      <c r="W853" s="70">
        <v>0.93</v>
      </c>
      <c r="AD853" s="273"/>
      <c r="AE853" s="273"/>
      <c r="AF853" s="274"/>
      <c r="AG853" s="316"/>
      <c r="AH853" s="317"/>
      <c r="AI853" s="299"/>
      <c r="AJ853" s="273"/>
      <c r="AK853" s="273"/>
      <c r="AL853" s="273"/>
      <c r="AM853" s="300"/>
    </row>
    <row r="854" spans="1:39" x14ac:dyDescent="0.25">
      <c r="A854" s="64">
        <v>43760</v>
      </c>
      <c r="B854" s="65"/>
      <c r="C854" s="66">
        <v>0.17500000000000002</v>
      </c>
      <c r="D854" s="65"/>
      <c r="E854" s="66">
        <v>0.19027777777777777</v>
      </c>
      <c r="F854" s="47" t="e">
        <f>VLOOKUP(G854,APPAREILS!$B$2:$C$702,2,FALSE)</f>
        <v>#N/A</v>
      </c>
      <c r="G854" s="39"/>
      <c r="H854" s="29">
        <v>0.35</v>
      </c>
      <c r="I854" s="24"/>
      <c r="J854" s="271"/>
      <c r="K854" s="298"/>
      <c r="L854" s="47">
        <v>0.35</v>
      </c>
      <c r="M854" s="73"/>
      <c r="N854" s="65">
        <v>1</v>
      </c>
      <c r="O854" s="40">
        <v>0</v>
      </c>
      <c r="P854" s="40">
        <v>1</v>
      </c>
      <c r="Q854" s="51">
        <v>0</v>
      </c>
      <c r="R854" s="236" t="s">
        <v>33</v>
      </c>
      <c r="S854" s="297"/>
      <c r="T854" s="272"/>
      <c r="U854" s="271"/>
      <c r="V854" s="298"/>
      <c r="W854" s="71">
        <v>0.35</v>
      </c>
      <c r="X854" s="24"/>
      <c r="Y854" s="24"/>
      <c r="Z854" s="24"/>
      <c r="AA854" s="24"/>
      <c r="AB854" s="10"/>
      <c r="AC854" s="34"/>
      <c r="AD854" s="271"/>
      <c r="AE854" s="271"/>
      <c r="AF854" s="272"/>
      <c r="AG854" s="314"/>
      <c r="AH854" s="315"/>
      <c r="AI854" s="297"/>
      <c r="AJ854" s="271"/>
      <c r="AK854" s="271"/>
      <c r="AL854" s="271"/>
      <c r="AM854" s="298"/>
    </row>
    <row r="855" spans="1:39" x14ac:dyDescent="0.25">
      <c r="A855" s="61">
        <v>43760</v>
      </c>
      <c r="B855" s="62"/>
      <c r="C855" s="63">
        <v>0.20625000000000002</v>
      </c>
      <c r="D855" s="62"/>
      <c r="E855" s="63">
        <v>0.21736111111111112</v>
      </c>
      <c r="F855" s="48" t="e">
        <f>VLOOKUP(G855,APPAREILS!$B$2:$C$702,2,FALSE)</f>
        <v>#N/A</v>
      </c>
      <c r="G855" s="41"/>
      <c r="H855" s="28">
        <v>0.47</v>
      </c>
      <c r="J855" s="273"/>
      <c r="K855" s="300"/>
      <c r="L855" s="48">
        <v>0.47</v>
      </c>
      <c r="M855" s="72"/>
      <c r="N855" s="62">
        <v>1</v>
      </c>
      <c r="O855" s="42">
        <v>0</v>
      </c>
      <c r="P855" s="42">
        <v>1</v>
      </c>
      <c r="Q855" s="52">
        <v>0</v>
      </c>
      <c r="R855" s="237" t="s">
        <v>33</v>
      </c>
      <c r="S855" s="299"/>
      <c r="T855" s="274"/>
      <c r="U855" s="273"/>
      <c r="V855" s="300"/>
      <c r="W855" s="70">
        <v>0.47</v>
      </c>
      <c r="AD855" s="273"/>
      <c r="AE855" s="273"/>
      <c r="AF855" s="274"/>
      <c r="AG855" s="316"/>
      <c r="AH855" s="317"/>
      <c r="AI855" s="299"/>
      <c r="AJ855" s="273"/>
      <c r="AK855" s="273"/>
      <c r="AL855" s="273"/>
      <c r="AM855" s="300"/>
    </row>
    <row r="856" spans="1:39" x14ac:dyDescent="0.25">
      <c r="A856" s="61">
        <v>43762</v>
      </c>
      <c r="B856" s="62"/>
      <c r="C856" s="63">
        <v>8.6805555555555566E-2</v>
      </c>
      <c r="D856" s="62"/>
      <c r="E856" s="63">
        <v>0.12083333333333333</v>
      </c>
      <c r="F856" s="48" t="e">
        <f>VLOOKUP(G856,APPAREILS!$B$2:$C$702,2,FALSE)</f>
        <v>#N/A</v>
      </c>
      <c r="G856" s="41"/>
      <c r="H856" s="28">
        <v>1.03</v>
      </c>
      <c r="J856" s="273"/>
      <c r="K856" s="300"/>
      <c r="L856" s="48">
        <v>1.03</v>
      </c>
      <c r="M856" s="72"/>
      <c r="N856" s="62">
        <v>1</v>
      </c>
      <c r="O856" s="42">
        <v>0</v>
      </c>
      <c r="P856" s="42">
        <v>1</v>
      </c>
      <c r="Q856" s="52">
        <v>0</v>
      </c>
      <c r="R856" s="237" t="s">
        <v>33</v>
      </c>
      <c r="S856" s="299"/>
      <c r="T856" s="274"/>
      <c r="U856" s="273"/>
      <c r="V856" s="300"/>
      <c r="W856" s="70">
        <v>1.03</v>
      </c>
      <c r="AD856" s="273"/>
      <c r="AE856" s="273"/>
      <c r="AF856" s="274"/>
      <c r="AG856" s="316"/>
      <c r="AH856" s="317"/>
      <c r="AI856" s="299"/>
      <c r="AJ856" s="273"/>
      <c r="AK856" s="273"/>
      <c r="AL856" s="273"/>
      <c r="AM856" s="300"/>
    </row>
    <row r="857" spans="1:39" x14ac:dyDescent="0.25">
      <c r="A857" s="64">
        <v>43762</v>
      </c>
      <c r="B857" s="65"/>
      <c r="C857" s="66">
        <v>0.13680555555555554</v>
      </c>
      <c r="D857" s="65"/>
      <c r="E857" s="66">
        <v>0.17083333333333331</v>
      </c>
      <c r="F857" s="47" t="e">
        <f>VLOOKUP(G857,APPAREILS!$B$2:$C$702,2,FALSE)</f>
        <v>#N/A</v>
      </c>
      <c r="G857" s="39"/>
      <c r="H857" s="29">
        <v>1.07</v>
      </c>
      <c r="I857" s="24"/>
      <c r="J857" s="271"/>
      <c r="K857" s="298"/>
      <c r="L857" s="47">
        <v>1.07</v>
      </c>
      <c r="M857" s="73"/>
      <c r="N857" s="65">
        <v>1</v>
      </c>
      <c r="O857" s="40">
        <v>0</v>
      </c>
      <c r="P857" s="40">
        <v>2</v>
      </c>
      <c r="Q857" s="51">
        <v>0</v>
      </c>
      <c r="R857" s="236" t="s">
        <v>33</v>
      </c>
      <c r="S857" s="297"/>
      <c r="T857" s="272"/>
      <c r="U857" s="271"/>
      <c r="V857" s="298"/>
      <c r="W857" s="71">
        <v>1.07</v>
      </c>
      <c r="X857" s="24"/>
      <c r="Y857" s="24"/>
      <c r="Z857" s="24"/>
      <c r="AA857" s="24"/>
      <c r="AB857" s="10"/>
      <c r="AC857" s="34"/>
      <c r="AD857" s="271"/>
      <c r="AE857" s="271"/>
      <c r="AF857" s="272"/>
      <c r="AG857" s="314"/>
      <c r="AH857" s="315"/>
      <c r="AI857" s="297"/>
      <c r="AJ857" s="271"/>
      <c r="AK857" s="271"/>
      <c r="AL857" s="271"/>
      <c r="AM857" s="298"/>
    </row>
    <row r="858" spans="1:39" x14ac:dyDescent="0.25">
      <c r="A858" s="61">
        <v>43762</v>
      </c>
      <c r="B858" s="62"/>
      <c r="C858" s="63">
        <v>0.18541666666666667</v>
      </c>
      <c r="D858" s="62"/>
      <c r="E858" s="63">
        <v>0.25833333333333336</v>
      </c>
      <c r="F858" s="48" t="e">
        <f>VLOOKUP(G858,APPAREILS!$B$2:$C$702,2,FALSE)</f>
        <v>#N/A</v>
      </c>
      <c r="G858" s="41"/>
      <c r="H858" s="28">
        <v>1.83</v>
      </c>
      <c r="J858" s="273"/>
      <c r="K858" s="300"/>
      <c r="L858" s="48">
        <v>1.83</v>
      </c>
      <c r="M858" s="72"/>
      <c r="N858" s="62">
        <v>2</v>
      </c>
      <c r="O858" s="42">
        <v>0</v>
      </c>
      <c r="P858" s="42">
        <v>2</v>
      </c>
      <c r="Q858" s="52">
        <v>0</v>
      </c>
      <c r="R858" s="237" t="s">
        <v>33</v>
      </c>
      <c r="S858" s="299"/>
      <c r="T858" s="274"/>
      <c r="U858" s="273"/>
      <c r="V858" s="300"/>
      <c r="W858" s="70">
        <v>1.83</v>
      </c>
      <c r="AD858" s="273"/>
      <c r="AE858" s="273"/>
      <c r="AF858" s="274"/>
      <c r="AG858" s="316"/>
      <c r="AH858" s="317"/>
      <c r="AI858" s="299"/>
      <c r="AJ858" s="273"/>
      <c r="AK858" s="273"/>
      <c r="AL858" s="273"/>
      <c r="AM858" s="300"/>
    </row>
    <row r="859" spans="1:39" x14ac:dyDescent="0.25">
      <c r="A859" s="61">
        <v>43762</v>
      </c>
      <c r="B859" s="62"/>
      <c r="C859" s="63">
        <v>0.27430555555555552</v>
      </c>
      <c r="D859" s="62"/>
      <c r="E859" s="63">
        <v>0.31527777777777777</v>
      </c>
      <c r="F859" s="48" t="e">
        <f>VLOOKUP(G859,APPAREILS!$B$2:$C$702,2,FALSE)</f>
        <v>#N/A</v>
      </c>
      <c r="G859" s="41"/>
      <c r="H859" s="28">
        <v>0.92</v>
      </c>
      <c r="J859" s="273"/>
      <c r="K859" s="300"/>
      <c r="L859" s="48">
        <v>0.92</v>
      </c>
      <c r="M859" s="72"/>
      <c r="N859" s="62">
        <v>2</v>
      </c>
      <c r="O859" s="42">
        <v>0</v>
      </c>
      <c r="P859" s="42">
        <v>1</v>
      </c>
      <c r="Q859" s="52">
        <v>0</v>
      </c>
      <c r="R859" s="237" t="s">
        <v>33</v>
      </c>
      <c r="S859" s="299"/>
      <c r="T859" s="274"/>
      <c r="U859" s="273"/>
      <c r="V859" s="300"/>
      <c r="W859" s="70">
        <v>0.92</v>
      </c>
      <c r="AD859" s="273"/>
      <c r="AE859" s="273"/>
      <c r="AF859" s="274"/>
      <c r="AG859" s="316"/>
      <c r="AH859" s="317"/>
      <c r="AI859" s="299"/>
      <c r="AJ859" s="273"/>
      <c r="AK859" s="273"/>
      <c r="AL859" s="273"/>
      <c r="AM859" s="300"/>
    </row>
    <row r="860" spans="1:39" x14ac:dyDescent="0.25">
      <c r="A860" s="64">
        <v>43762</v>
      </c>
      <c r="B860" s="65"/>
      <c r="C860" s="66">
        <v>0.32916666666666666</v>
      </c>
      <c r="D860" s="65"/>
      <c r="E860" s="66">
        <v>0.36874999999999997</v>
      </c>
      <c r="F860" s="47" t="e">
        <f>VLOOKUP(G860,APPAREILS!$B$2:$C$702,2,FALSE)</f>
        <v>#N/A</v>
      </c>
      <c r="G860" s="39"/>
      <c r="H860" s="29">
        <v>0.92</v>
      </c>
      <c r="I860" s="24"/>
      <c r="J860" s="271"/>
      <c r="K860" s="298"/>
      <c r="L860" s="47">
        <v>0.92</v>
      </c>
      <c r="M860" s="73"/>
      <c r="N860" s="65">
        <v>1</v>
      </c>
      <c r="O860" s="40">
        <v>0</v>
      </c>
      <c r="P860" s="40">
        <v>1</v>
      </c>
      <c r="Q860" s="51">
        <v>0</v>
      </c>
      <c r="R860" s="236" t="s">
        <v>33</v>
      </c>
      <c r="S860" s="297"/>
      <c r="T860" s="272"/>
      <c r="U860" s="271"/>
      <c r="V860" s="298"/>
      <c r="W860" s="71">
        <v>0.92</v>
      </c>
      <c r="X860" s="24"/>
      <c r="Y860" s="24"/>
      <c r="Z860" s="24"/>
      <c r="AA860" s="24"/>
      <c r="AB860" s="10"/>
      <c r="AC860" s="34"/>
      <c r="AD860" s="271"/>
      <c r="AE860" s="271"/>
      <c r="AF860" s="272"/>
      <c r="AG860" s="314"/>
      <c r="AH860" s="315"/>
      <c r="AI860" s="297"/>
      <c r="AJ860" s="271"/>
      <c r="AK860" s="271"/>
      <c r="AL860" s="271"/>
      <c r="AM860" s="298"/>
    </row>
    <row r="861" spans="1:39" x14ac:dyDescent="0.25">
      <c r="A861" s="61">
        <v>43763</v>
      </c>
      <c r="B861" s="62"/>
      <c r="C861" s="63">
        <v>8.5416666666666655E-2</v>
      </c>
      <c r="D861" s="62"/>
      <c r="E861" s="63">
        <v>0.12083333333333333</v>
      </c>
      <c r="F861" s="48" t="e">
        <f>VLOOKUP(G861,APPAREILS!$B$2:$C$702,2,FALSE)</f>
        <v>#N/A</v>
      </c>
      <c r="G861" s="41"/>
      <c r="H861" s="28">
        <v>0.55000000000000004</v>
      </c>
      <c r="J861" s="273"/>
      <c r="K861" s="300"/>
      <c r="L861" s="48">
        <v>0.55000000000000004</v>
      </c>
      <c r="M861" s="72"/>
      <c r="N861" s="62">
        <v>1</v>
      </c>
      <c r="O861" s="42">
        <v>0</v>
      </c>
      <c r="P861" s="42">
        <v>1</v>
      </c>
      <c r="Q861" s="52">
        <v>0</v>
      </c>
      <c r="R861" s="237" t="s">
        <v>33</v>
      </c>
      <c r="S861" s="299"/>
      <c r="T861" s="274"/>
      <c r="U861" s="273"/>
      <c r="V861" s="300"/>
      <c r="W861" s="70">
        <v>0.55000000000000004</v>
      </c>
      <c r="AD861" s="273"/>
      <c r="AE861" s="273"/>
      <c r="AF861" s="274"/>
      <c r="AG861" s="316"/>
      <c r="AH861" s="317"/>
      <c r="AI861" s="299"/>
      <c r="AJ861" s="273"/>
      <c r="AK861" s="273"/>
      <c r="AL861" s="273"/>
      <c r="AM861" s="300"/>
    </row>
    <row r="862" spans="1:39" x14ac:dyDescent="0.25">
      <c r="A862" s="61">
        <v>43763</v>
      </c>
      <c r="B862" s="62"/>
      <c r="C862" s="63">
        <v>0.13749999999999998</v>
      </c>
      <c r="D862" s="62"/>
      <c r="E862" s="63">
        <v>0.17222222222222225</v>
      </c>
      <c r="F862" s="48" t="e">
        <f>VLOOKUP(G862,APPAREILS!$B$2:$C$702,2,FALSE)</f>
        <v>#N/A</v>
      </c>
      <c r="G862" s="41"/>
      <c r="H862" s="28">
        <v>0.63</v>
      </c>
      <c r="J862" s="273"/>
      <c r="K862" s="300"/>
      <c r="L862" s="48">
        <v>0.63</v>
      </c>
      <c r="M862" s="72"/>
      <c r="N862" s="62">
        <v>1</v>
      </c>
      <c r="O862" s="42">
        <v>0</v>
      </c>
      <c r="P862" s="42">
        <v>1</v>
      </c>
      <c r="Q862" s="52">
        <v>0</v>
      </c>
      <c r="R862" s="237" t="s">
        <v>33</v>
      </c>
      <c r="S862" s="299"/>
      <c r="T862" s="274"/>
      <c r="U862" s="273"/>
      <c r="V862" s="300"/>
      <c r="W862" s="70">
        <v>0.63</v>
      </c>
      <c r="AD862" s="273"/>
      <c r="AE862" s="273"/>
      <c r="AF862" s="274"/>
      <c r="AG862" s="316"/>
      <c r="AH862" s="317"/>
      <c r="AI862" s="299"/>
      <c r="AJ862" s="273"/>
      <c r="AK862" s="273"/>
      <c r="AL862" s="273"/>
      <c r="AM862" s="300"/>
    </row>
    <row r="863" spans="1:39" x14ac:dyDescent="0.25">
      <c r="A863" s="64">
        <v>43763</v>
      </c>
      <c r="B863" s="65"/>
      <c r="C863" s="66">
        <v>0.18680555555555556</v>
      </c>
      <c r="D863" s="65"/>
      <c r="E863" s="66">
        <v>0.22013888888888888</v>
      </c>
      <c r="F863" s="47" t="e">
        <f>VLOOKUP(G863,APPAREILS!$B$2:$C$702,2,FALSE)</f>
        <v>#N/A</v>
      </c>
      <c r="G863" s="39"/>
      <c r="H863" s="29">
        <v>0.95</v>
      </c>
      <c r="I863" s="24"/>
      <c r="J863" s="271"/>
      <c r="K863" s="298"/>
      <c r="L863" s="47">
        <v>0.95</v>
      </c>
      <c r="M863" s="73"/>
      <c r="N863" s="65">
        <v>1</v>
      </c>
      <c r="O863" s="40">
        <v>0</v>
      </c>
      <c r="P863" s="40">
        <v>1</v>
      </c>
      <c r="Q863" s="51">
        <v>0</v>
      </c>
      <c r="R863" s="236" t="s">
        <v>33</v>
      </c>
      <c r="S863" s="297"/>
      <c r="T863" s="272"/>
      <c r="U863" s="271"/>
      <c r="V863" s="298"/>
      <c r="W863" s="71">
        <v>0.95</v>
      </c>
      <c r="X863" s="24"/>
      <c r="Y863" s="24"/>
      <c r="Z863" s="24"/>
      <c r="AA863" s="24"/>
      <c r="AB863" s="10"/>
      <c r="AC863" s="34"/>
      <c r="AD863" s="271"/>
      <c r="AE863" s="271"/>
      <c r="AF863" s="272"/>
      <c r="AG863" s="314"/>
      <c r="AH863" s="315"/>
      <c r="AI863" s="297"/>
      <c r="AJ863" s="271"/>
      <c r="AK863" s="271"/>
      <c r="AL863" s="271"/>
      <c r="AM863" s="298"/>
    </row>
    <row r="864" spans="1:39" x14ac:dyDescent="0.25">
      <c r="A864" s="61">
        <v>43763</v>
      </c>
      <c r="B864" s="62"/>
      <c r="C864" s="63">
        <v>0.22361111111111109</v>
      </c>
      <c r="D864" s="62"/>
      <c r="E864" s="63">
        <v>0.25208333333333333</v>
      </c>
      <c r="F864" s="48" t="e">
        <f>VLOOKUP(G864,APPAREILS!$B$2:$C$702,2,FALSE)</f>
        <v>#N/A</v>
      </c>
      <c r="G864" s="41"/>
      <c r="H864" s="28">
        <v>0.75</v>
      </c>
      <c r="J864" s="273"/>
      <c r="K864" s="300"/>
      <c r="L864" s="48">
        <v>0.75</v>
      </c>
      <c r="M864" s="72"/>
      <c r="N864" s="62">
        <v>1</v>
      </c>
      <c r="O864" s="42">
        <v>0</v>
      </c>
      <c r="P864" s="42">
        <v>1</v>
      </c>
      <c r="Q864" s="52">
        <v>0</v>
      </c>
      <c r="R864" s="237" t="s">
        <v>33</v>
      </c>
      <c r="S864" s="299"/>
      <c r="T864" s="274"/>
      <c r="U864" s="273"/>
      <c r="V864" s="300"/>
      <c r="W864" s="70">
        <v>0.75</v>
      </c>
      <c r="AD864" s="273"/>
      <c r="AE864" s="273"/>
      <c r="AF864" s="274"/>
      <c r="AG864" s="316"/>
      <c r="AH864" s="317"/>
      <c r="AI864" s="299"/>
      <c r="AJ864" s="273"/>
      <c r="AK864" s="273"/>
      <c r="AL864" s="273"/>
      <c r="AM864" s="300"/>
    </row>
    <row r="865" spans="1:39" x14ac:dyDescent="0.25">
      <c r="A865" s="61">
        <v>43763</v>
      </c>
      <c r="B865" s="62"/>
      <c r="C865" s="63">
        <v>0.2673611111111111</v>
      </c>
      <c r="D865" s="62"/>
      <c r="E865" s="63">
        <v>0.30277777777777776</v>
      </c>
      <c r="F865" s="48" t="e">
        <f>VLOOKUP(G865,APPAREILS!$B$2:$C$702,2,FALSE)</f>
        <v>#N/A</v>
      </c>
      <c r="G865" s="41"/>
      <c r="H865" s="28">
        <v>0.92</v>
      </c>
      <c r="J865" s="273"/>
      <c r="K865" s="300"/>
      <c r="L865" s="48">
        <v>0.92</v>
      </c>
      <c r="M865" s="72"/>
      <c r="N865" s="62">
        <v>1</v>
      </c>
      <c r="O865" s="42">
        <v>0</v>
      </c>
      <c r="P865" s="42">
        <v>1</v>
      </c>
      <c r="Q865" s="52">
        <v>0</v>
      </c>
      <c r="R865" s="237" t="s">
        <v>33</v>
      </c>
      <c r="S865" s="299"/>
      <c r="T865" s="274"/>
      <c r="U865" s="273"/>
      <c r="V865" s="300"/>
      <c r="W865" s="70">
        <v>0.92</v>
      </c>
      <c r="AD865" s="273"/>
      <c r="AE865" s="273"/>
      <c r="AF865" s="274"/>
      <c r="AG865" s="316"/>
      <c r="AH865" s="317"/>
      <c r="AI865" s="299"/>
      <c r="AJ865" s="273"/>
      <c r="AK865" s="273"/>
      <c r="AL865" s="273"/>
      <c r="AM865" s="300"/>
    </row>
    <row r="866" spans="1:39" x14ac:dyDescent="0.25">
      <c r="A866" s="64">
        <v>43763</v>
      </c>
      <c r="B866" s="65"/>
      <c r="C866" s="66">
        <v>0.32361111111111113</v>
      </c>
      <c r="D866" s="65"/>
      <c r="E866" s="66">
        <v>0.34652777777777777</v>
      </c>
      <c r="F866" s="47" t="e">
        <f>VLOOKUP(G866,APPAREILS!$B$2:$C$702,2,FALSE)</f>
        <v>#N/A</v>
      </c>
      <c r="G866" s="39"/>
      <c r="H866" s="29">
        <v>0.93</v>
      </c>
      <c r="I866" s="24"/>
      <c r="J866" s="271"/>
      <c r="K866" s="298"/>
      <c r="L866" s="47">
        <v>0.93</v>
      </c>
      <c r="M866" s="73"/>
      <c r="N866" s="65">
        <v>1</v>
      </c>
      <c r="O866" s="40">
        <v>0</v>
      </c>
      <c r="P866" s="40">
        <v>1</v>
      </c>
      <c r="Q866" s="51">
        <v>0</v>
      </c>
      <c r="R866" s="236" t="s">
        <v>33</v>
      </c>
      <c r="S866" s="297"/>
      <c r="T866" s="272"/>
      <c r="U866" s="271"/>
      <c r="V866" s="298"/>
      <c r="W866" s="71">
        <v>0.93</v>
      </c>
      <c r="X866" s="24"/>
      <c r="Y866" s="24"/>
      <c r="Z866" s="24"/>
      <c r="AA866" s="24"/>
      <c r="AB866" s="10"/>
      <c r="AC866" s="34"/>
      <c r="AD866" s="271"/>
      <c r="AE866" s="271"/>
      <c r="AF866" s="272"/>
      <c r="AG866" s="314"/>
      <c r="AH866" s="315"/>
      <c r="AI866" s="297"/>
      <c r="AJ866" s="271"/>
      <c r="AK866" s="271"/>
      <c r="AL866" s="271"/>
      <c r="AM866" s="298"/>
    </row>
    <row r="867" spans="1:39" x14ac:dyDescent="0.25">
      <c r="A867" s="61">
        <v>43763</v>
      </c>
      <c r="B867" s="62"/>
      <c r="C867" s="63">
        <v>0.48194444444444445</v>
      </c>
      <c r="D867" s="62"/>
      <c r="E867" s="63">
        <v>0.50069444444444444</v>
      </c>
      <c r="F867" s="48" t="e">
        <f>VLOOKUP(G867,APPAREILS!$B$2:$C$702,2,FALSE)</f>
        <v>#N/A</v>
      </c>
      <c r="G867" s="41"/>
      <c r="H867" s="28">
        <v>0.93</v>
      </c>
      <c r="J867" s="273"/>
      <c r="K867" s="300"/>
      <c r="L867" s="48">
        <v>0.93</v>
      </c>
      <c r="M867" s="72"/>
      <c r="N867" s="62">
        <v>1</v>
      </c>
      <c r="O867" s="42">
        <v>0</v>
      </c>
      <c r="P867" s="42">
        <v>1</v>
      </c>
      <c r="Q867" s="52">
        <v>0</v>
      </c>
      <c r="R867" s="237" t="s">
        <v>33</v>
      </c>
      <c r="S867" s="299"/>
      <c r="T867" s="274"/>
      <c r="U867" s="273"/>
      <c r="V867" s="300"/>
      <c r="W867" s="70">
        <v>0.93</v>
      </c>
      <c r="AD867" s="273"/>
      <c r="AE867" s="273"/>
      <c r="AF867" s="274"/>
      <c r="AG867" s="316"/>
      <c r="AH867" s="317"/>
      <c r="AI867" s="299"/>
      <c r="AJ867" s="273"/>
      <c r="AK867" s="273"/>
      <c r="AL867" s="273"/>
      <c r="AM867" s="300"/>
    </row>
    <row r="868" spans="1:39" x14ac:dyDescent="0.25">
      <c r="A868" s="61">
        <v>43764</v>
      </c>
      <c r="B868" s="62"/>
      <c r="C868" s="63">
        <v>9.1666666666666674E-2</v>
      </c>
      <c r="D868" s="62"/>
      <c r="E868" s="63">
        <v>0.12083333333333333</v>
      </c>
      <c r="F868" s="48" t="e">
        <f>VLOOKUP(G868,APPAREILS!$B$2:$C$702,2,FALSE)</f>
        <v>#N/A</v>
      </c>
      <c r="G868" s="41"/>
      <c r="H868" s="28">
        <v>0.43</v>
      </c>
      <c r="J868" s="273"/>
      <c r="K868" s="300"/>
      <c r="L868" s="48">
        <v>0.43</v>
      </c>
      <c r="M868" s="72"/>
      <c r="N868" s="62">
        <v>1</v>
      </c>
      <c r="O868" s="42">
        <v>0</v>
      </c>
      <c r="P868" s="42">
        <v>1</v>
      </c>
      <c r="Q868" s="52">
        <v>0</v>
      </c>
      <c r="R868" s="237" t="s">
        <v>33</v>
      </c>
      <c r="S868" s="299"/>
      <c r="T868" s="274"/>
      <c r="U868" s="273"/>
      <c r="V868" s="300"/>
      <c r="W868" s="70">
        <v>0.43</v>
      </c>
      <c r="AD868" s="273"/>
      <c r="AE868" s="273"/>
      <c r="AF868" s="274"/>
      <c r="AG868" s="316"/>
      <c r="AH868" s="317"/>
      <c r="AI868" s="299"/>
      <c r="AJ868" s="273"/>
      <c r="AK868" s="273"/>
      <c r="AL868" s="273"/>
      <c r="AM868" s="300"/>
    </row>
    <row r="869" spans="1:39" x14ac:dyDescent="0.25">
      <c r="A869" s="64">
        <v>43764</v>
      </c>
      <c r="B869" s="65"/>
      <c r="C869" s="66">
        <v>0.13472222222222222</v>
      </c>
      <c r="D869" s="65"/>
      <c r="E869" s="66">
        <v>0.16944444444444443</v>
      </c>
      <c r="F869" s="47" t="e">
        <f>VLOOKUP(G869,APPAREILS!$B$2:$C$702,2,FALSE)</f>
        <v>#N/A</v>
      </c>
      <c r="G869" s="39"/>
      <c r="H869" s="29">
        <v>0.5</v>
      </c>
      <c r="I869" s="24"/>
      <c r="J869" s="271"/>
      <c r="K869" s="298"/>
      <c r="L869" s="47">
        <v>0.5</v>
      </c>
      <c r="M869" s="73"/>
      <c r="N869" s="65">
        <v>1</v>
      </c>
      <c r="O869" s="40">
        <v>0</v>
      </c>
      <c r="P869" s="40">
        <v>1</v>
      </c>
      <c r="Q869" s="51">
        <v>0</v>
      </c>
      <c r="R869" s="236" t="s">
        <v>33</v>
      </c>
      <c r="S869" s="297"/>
      <c r="T869" s="272"/>
      <c r="U869" s="271"/>
      <c r="V869" s="298"/>
      <c r="W869" s="71">
        <v>0.5</v>
      </c>
      <c r="X869" s="24"/>
      <c r="Y869" s="24"/>
      <c r="Z869" s="24"/>
      <c r="AA869" s="24"/>
      <c r="AB869" s="10"/>
      <c r="AC869" s="34"/>
      <c r="AD869" s="271"/>
      <c r="AE869" s="271"/>
      <c r="AF869" s="272"/>
      <c r="AG869" s="314"/>
      <c r="AH869" s="315"/>
      <c r="AI869" s="297"/>
      <c r="AJ869" s="271"/>
      <c r="AK869" s="271"/>
      <c r="AL869" s="271"/>
      <c r="AM869" s="298"/>
    </row>
    <row r="870" spans="1:39" x14ac:dyDescent="0.25">
      <c r="A870" s="61">
        <v>43764</v>
      </c>
      <c r="B870" s="62"/>
      <c r="C870" s="63">
        <v>0.18680555555555556</v>
      </c>
      <c r="D870" s="62"/>
      <c r="E870" s="63">
        <v>0.22083333333333333</v>
      </c>
      <c r="F870" s="48" t="e">
        <f>VLOOKUP(G870,APPAREILS!$B$2:$C$702,2,FALSE)</f>
        <v>#N/A</v>
      </c>
      <c r="G870" s="41"/>
      <c r="H870" s="28">
        <v>0.97</v>
      </c>
      <c r="J870" s="273"/>
      <c r="K870" s="300"/>
      <c r="L870" s="48">
        <v>0.97</v>
      </c>
      <c r="M870" s="72"/>
      <c r="N870" s="62">
        <v>1</v>
      </c>
      <c r="O870" s="42">
        <v>0</v>
      </c>
      <c r="P870" s="42">
        <v>1</v>
      </c>
      <c r="Q870" s="52">
        <v>0</v>
      </c>
      <c r="R870" s="237" t="s">
        <v>33</v>
      </c>
      <c r="S870" s="299"/>
      <c r="T870" s="274"/>
      <c r="U870" s="273"/>
      <c r="V870" s="300"/>
      <c r="W870" s="70">
        <v>0.97</v>
      </c>
      <c r="AD870" s="273"/>
      <c r="AE870" s="273"/>
      <c r="AF870" s="274"/>
      <c r="AG870" s="316"/>
      <c r="AH870" s="317"/>
      <c r="AI870" s="299"/>
      <c r="AJ870" s="273"/>
      <c r="AK870" s="273"/>
      <c r="AL870" s="273"/>
      <c r="AM870" s="300"/>
    </row>
    <row r="871" spans="1:39" x14ac:dyDescent="0.25">
      <c r="A871" s="61">
        <v>43764</v>
      </c>
      <c r="B871" s="62"/>
      <c r="C871" s="63">
        <v>0.22430555555555556</v>
      </c>
      <c r="D871" s="62"/>
      <c r="E871" s="63">
        <v>0.25972222222222224</v>
      </c>
      <c r="F871" s="48" t="e">
        <f>VLOOKUP(G871,APPAREILS!$B$2:$C$702,2,FALSE)</f>
        <v>#N/A</v>
      </c>
      <c r="G871" s="41"/>
      <c r="H871" s="28">
        <v>0.93</v>
      </c>
      <c r="J871" s="273"/>
      <c r="K871" s="300"/>
      <c r="L871" s="48">
        <v>0.93</v>
      </c>
      <c r="M871" s="72"/>
      <c r="N871" s="62">
        <v>1</v>
      </c>
      <c r="O871" s="42">
        <v>0</v>
      </c>
      <c r="P871" s="42">
        <v>1</v>
      </c>
      <c r="Q871" s="52">
        <v>0</v>
      </c>
      <c r="R871" s="237" t="s">
        <v>33</v>
      </c>
      <c r="S871" s="299"/>
      <c r="T871" s="274"/>
      <c r="U871" s="273"/>
      <c r="V871" s="300"/>
      <c r="W871" s="70">
        <v>0.93</v>
      </c>
      <c r="AD871" s="273"/>
      <c r="AE871" s="273"/>
      <c r="AF871" s="274"/>
      <c r="AG871" s="316"/>
      <c r="AH871" s="317"/>
      <c r="AI871" s="299"/>
      <c r="AJ871" s="273"/>
      <c r="AK871" s="273"/>
      <c r="AL871" s="273"/>
      <c r="AM871" s="300"/>
    </row>
    <row r="872" spans="1:39" x14ac:dyDescent="0.25">
      <c r="A872" s="64">
        <v>43764</v>
      </c>
      <c r="B872" s="65"/>
      <c r="C872" s="66">
        <v>0.27986111111111112</v>
      </c>
      <c r="D872" s="65"/>
      <c r="E872" s="66">
        <v>0.31597222222222221</v>
      </c>
      <c r="F872" s="47" t="e">
        <f>VLOOKUP(G872,APPAREILS!$B$2:$C$702,2,FALSE)</f>
        <v>#N/A</v>
      </c>
      <c r="G872" s="39"/>
      <c r="H872" s="29">
        <v>0.93</v>
      </c>
      <c r="I872" s="24"/>
      <c r="J872" s="271"/>
      <c r="K872" s="298"/>
      <c r="L872" s="47">
        <v>0.93</v>
      </c>
      <c r="M872" s="73"/>
      <c r="N872" s="65">
        <v>1</v>
      </c>
      <c r="O872" s="40">
        <v>0</v>
      </c>
      <c r="P872" s="40">
        <v>1</v>
      </c>
      <c r="Q872" s="51">
        <v>0</v>
      </c>
      <c r="R872" s="236" t="s">
        <v>33</v>
      </c>
      <c r="S872" s="297"/>
      <c r="T872" s="272"/>
      <c r="U872" s="271"/>
      <c r="V872" s="298"/>
      <c r="W872" s="71">
        <v>0.93</v>
      </c>
      <c r="X872" s="24"/>
      <c r="Y872" s="24"/>
      <c r="Z872" s="24"/>
      <c r="AA872" s="24"/>
      <c r="AB872" s="10"/>
      <c r="AC872" s="34"/>
      <c r="AD872" s="271"/>
      <c r="AE872" s="271"/>
      <c r="AF872" s="272"/>
      <c r="AG872" s="314"/>
      <c r="AH872" s="315"/>
      <c r="AI872" s="297"/>
      <c r="AJ872" s="271"/>
      <c r="AK872" s="271"/>
      <c r="AL872" s="271"/>
      <c r="AM872" s="298"/>
    </row>
    <row r="873" spans="1:39" x14ac:dyDescent="0.25">
      <c r="A873" s="61">
        <v>43764</v>
      </c>
      <c r="B873" s="62"/>
      <c r="C873" s="63">
        <v>0.31944444444444448</v>
      </c>
      <c r="D873" s="62"/>
      <c r="E873" s="63">
        <v>0.33680555555555558</v>
      </c>
      <c r="F873" s="48" t="e">
        <f>VLOOKUP(G873,APPAREILS!$B$2:$C$702,2,FALSE)</f>
        <v>#N/A</v>
      </c>
      <c r="G873" s="41"/>
      <c r="H873" s="28">
        <v>0.92</v>
      </c>
      <c r="J873" s="273"/>
      <c r="K873" s="300"/>
      <c r="L873" s="48">
        <v>0.92</v>
      </c>
      <c r="M873" s="72"/>
      <c r="N873" s="62">
        <v>1</v>
      </c>
      <c r="O873" s="42">
        <v>0</v>
      </c>
      <c r="P873" s="42">
        <v>1</v>
      </c>
      <c r="Q873" s="52">
        <v>0</v>
      </c>
      <c r="R873" s="237" t="s">
        <v>33</v>
      </c>
      <c r="S873" s="299"/>
      <c r="T873" s="274"/>
      <c r="U873" s="273"/>
      <c r="V873" s="300"/>
      <c r="W873" s="70">
        <v>0.92</v>
      </c>
      <c r="AD873" s="273"/>
      <c r="AE873" s="273"/>
      <c r="AF873" s="274"/>
      <c r="AG873" s="316"/>
      <c r="AH873" s="317"/>
      <c r="AI873" s="299"/>
      <c r="AJ873" s="273"/>
      <c r="AK873" s="273"/>
      <c r="AL873" s="273"/>
      <c r="AM873" s="300"/>
    </row>
    <row r="874" spans="1:39" x14ac:dyDescent="0.25">
      <c r="A874" s="61">
        <v>43764</v>
      </c>
      <c r="B874" s="62"/>
      <c r="C874" s="63">
        <v>0.35555555555555557</v>
      </c>
      <c r="D874" s="62"/>
      <c r="E874" s="63">
        <v>0.36944444444444446</v>
      </c>
      <c r="F874" s="48" t="e">
        <f>VLOOKUP(G874,APPAREILS!$B$2:$C$702,2,FALSE)</f>
        <v>#N/A</v>
      </c>
      <c r="G874" s="41"/>
      <c r="H874" s="28">
        <v>0.8</v>
      </c>
      <c r="J874" s="273"/>
      <c r="K874" s="300"/>
      <c r="L874" s="48">
        <v>0.8</v>
      </c>
      <c r="M874" s="72"/>
      <c r="N874" s="62">
        <v>1</v>
      </c>
      <c r="O874" s="42">
        <v>0</v>
      </c>
      <c r="P874" s="42">
        <v>1</v>
      </c>
      <c r="Q874" s="52">
        <v>0</v>
      </c>
      <c r="R874" s="237" t="s">
        <v>33</v>
      </c>
      <c r="S874" s="299"/>
      <c r="T874" s="274"/>
      <c r="U874" s="273"/>
      <c r="V874" s="300"/>
      <c r="W874" s="70">
        <v>0.8</v>
      </c>
      <c r="AD874" s="273"/>
      <c r="AE874" s="273"/>
      <c r="AF874" s="274"/>
      <c r="AG874" s="316"/>
      <c r="AH874" s="317"/>
      <c r="AI874" s="299"/>
      <c r="AJ874" s="273"/>
      <c r="AK874" s="273"/>
      <c r="AL874" s="273"/>
      <c r="AM874" s="300"/>
    </row>
    <row r="875" spans="1:39" x14ac:dyDescent="0.25">
      <c r="A875" s="64">
        <v>43765</v>
      </c>
      <c r="B875" s="65"/>
      <c r="C875" s="66">
        <v>8.6111111111111124E-2</v>
      </c>
      <c r="D875" s="65"/>
      <c r="E875" s="66">
        <v>0.11458333333333333</v>
      </c>
      <c r="F875" s="47" t="e">
        <f>VLOOKUP(G875,APPAREILS!$B$2:$C$702,2,FALSE)</f>
        <v>#N/A</v>
      </c>
      <c r="G875" s="39"/>
      <c r="H875" s="29">
        <v>0.92</v>
      </c>
      <c r="I875" s="24"/>
      <c r="J875" s="271"/>
      <c r="K875" s="298"/>
      <c r="L875" s="47">
        <v>0.92</v>
      </c>
      <c r="M875" s="73"/>
      <c r="N875" s="65">
        <v>1</v>
      </c>
      <c r="O875" s="40">
        <v>0</v>
      </c>
      <c r="P875" s="40">
        <v>1</v>
      </c>
      <c r="Q875" s="51">
        <v>0</v>
      </c>
      <c r="R875" s="236" t="s">
        <v>33</v>
      </c>
      <c r="S875" s="297"/>
      <c r="T875" s="272"/>
      <c r="U875" s="271"/>
      <c r="V875" s="298"/>
      <c r="W875" s="71">
        <v>0.92</v>
      </c>
      <c r="X875" s="24"/>
      <c r="Y875" s="24"/>
      <c r="Z875" s="24"/>
      <c r="AA875" s="24"/>
      <c r="AB875" s="10"/>
      <c r="AC875" s="34"/>
      <c r="AD875" s="271"/>
      <c r="AE875" s="271"/>
      <c r="AF875" s="272"/>
      <c r="AG875" s="314"/>
      <c r="AH875" s="315"/>
      <c r="AI875" s="297"/>
      <c r="AJ875" s="271"/>
      <c r="AK875" s="271"/>
      <c r="AL875" s="271"/>
      <c r="AM875" s="298"/>
    </row>
    <row r="876" spans="1:39" x14ac:dyDescent="0.25">
      <c r="A876" s="61">
        <v>43765</v>
      </c>
      <c r="B876" s="62"/>
      <c r="C876" s="63">
        <v>0.11805555555555557</v>
      </c>
      <c r="D876" s="62"/>
      <c r="E876" s="63">
        <v>0.15347222222222223</v>
      </c>
      <c r="F876" s="48" t="e">
        <f>VLOOKUP(G876,APPAREILS!$B$2:$C$702,2,FALSE)</f>
        <v>#N/A</v>
      </c>
      <c r="G876" s="41"/>
      <c r="H876" s="28">
        <v>0.93</v>
      </c>
      <c r="J876" s="273"/>
      <c r="K876" s="300"/>
      <c r="L876" s="48">
        <v>0.93</v>
      </c>
      <c r="M876" s="72"/>
      <c r="N876" s="62">
        <v>1</v>
      </c>
      <c r="O876" s="42">
        <v>0</v>
      </c>
      <c r="P876" s="42">
        <v>1</v>
      </c>
      <c r="Q876" s="52">
        <v>0</v>
      </c>
      <c r="R876" s="237" t="s">
        <v>33</v>
      </c>
      <c r="S876" s="299"/>
      <c r="T876" s="274"/>
      <c r="U876" s="273"/>
      <c r="V876" s="300"/>
      <c r="W876" s="70">
        <v>0.93</v>
      </c>
      <c r="AD876" s="273"/>
      <c r="AE876" s="273"/>
      <c r="AF876" s="274"/>
      <c r="AG876" s="316"/>
      <c r="AH876" s="317"/>
      <c r="AI876" s="299"/>
      <c r="AJ876" s="273"/>
      <c r="AK876" s="273"/>
      <c r="AL876" s="273"/>
      <c r="AM876" s="300"/>
    </row>
    <row r="877" spans="1:39" x14ac:dyDescent="0.25">
      <c r="A877" s="61">
        <v>43765</v>
      </c>
      <c r="B877" s="62"/>
      <c r="C877" s="63">
        <v>0.17083333333333331</v>
      </c>
      <c r="D877" s="62"/>
      <c r="E877" s="63">
        <v>0.20555555555555557</v>
      </c>
      <c r="F877" s="48" t="e">
        <f>VLOOKUP(G877,APPAREILS!$B$2:$C$702,2,FALSE)</f>
        <v>#N/A</v>
      </c>
      <c r="G877" s="41"/>
      <c r="H877" s="28">
        <v>0.92</v>
      </c>
      <c r="J877" s="273"/>
      <c r="K877" s="300"/>
      <c r="L877" s="48">
        <v>0.92</v>
      </c>
      <c r="M877" s="72"/>
      <c r="N877" s="62">
        <v>1</v>
      </c>
      <c r="O877" s="42">
        <v>0</v>
      </c>
      <c r="P877" s="42">
        <v>1</v>
      </c>
      <c r="Q877" s="52">
        <v>0</v>
      </c>
      <c r="R877" s="237" t="s">
        <v>33</v>
      </c>
      <c r="S877" s="299"/>
      <c r="T877" s="274"/>
      <c r="U877" s="273"/>
      <c r="V877" s="300"/>
      <c r="W877" s="70">
        <v>0.92</v>
      </c>
      <c r="AD877" s="273"/>
      <c r="AE877" s="273"/>
      <c r="AF877" s="274"/>
      <c r="AG877" s="316"/>
      <c r="AH877" s="317"/>
      <c r="AI877" s="299"/>
      <c r="AJ877" s="273"/>
      <c r="AK877" s="273"/>
      <c r="AL877" s="273"/>
      <c r="AM877" s="300"/>
    </row>
    <row r="878" spans="1:39" x14ac:dyDescent="0.25">
      <c r="A878" s="64">
        <v>43765</v>
      </c>
      <c r="B878" s="65"/>
      <c r="C878" s="66">
        <v>0.20902777777777778</v>
      </c>
      <c r="D878" s="65"/>
      <c r="E878" s="66">
        <v>0.24444444444444446</v>
      </c>
      <c r="F878" s="47" t="e">
        <f>VLOOKUP(G878,APPAREILS!$B$2:$C$702,2,FALSE)</f>
        <v>#N/A</v>
      </c>
      <c r="G878" s="39"/>
      <c r="H878" s="29">
        <v>0.8</v>
      </c>
      <c r="I878" s="24"/>
      <c r="J878" s="271"/>
      <c r="K878" s="298"/>
      <c r="L878" s="47">
        <v>0.8</v>
      </c>
      <c r="M878" s="73"/>
      <c r="N878" s="65">
        <v>1</v>
      </c>
      <c r="O878" s="40">
        <v>0</v>
      </c>
      <c r="P878" s="40">
        <v>1</v>
      </c>
      <c r="Q878" s="51">
        <v>0</v>
      </c>
      <c r="R878" s="236" t="s">
        <v>33</v>
      </c>
      <c r="S878" s="297"/>
      <c r="T878" s="272"/>
      <c r="U878" s="271"/>
      <c r="V878" s="298"/>
      <c r="W878" s="71">
        <v>0.8</v>
      </c>
      <c r="X878" s="24"/>
      <c r="Y878" s="24"/>
      <c r="Z878" s="24"/>
      <c r="AA878" s="24"/>
      <c r="AB878" s="10"/>
      <c r="AC878" s="34"/>
      <c r="AD878" s="271"/>
      <c r="AE878" s="271"/>
      <c r="AF878" s="272"/>
      <c r="AG878" s="314"/>
      <c r="AH878" s="315"/>
      <c r="AI878" s="297"/>
      <c r="AJ878" s="271"/>
      <c r="AK878" s="271"/>
      <c r="AL878" s="271"/>
      <c r="AM878" s="298"/>
    </row>
    <row r="879" spans="1:39" x14ac:dyDescent="0.25">
      <c r="A879" s="61">
        <v>43770</v>
      </c>
      <c r="B879" s="62"/>
      <c r="C879" s="63">
        <v>8.5416666666666655E-2</v>
      </c>
      <c r="D879" s="62"/>
      <c r="E879" s="63">
        <v>0.11875000000000001</v>
      </c>
      <c r="F879" s="48" t="e">
        <f>VLOOKUP(G879,APPAREILS!$B$2:$C$702,2,FALSE)</f>
        <v>#N/A</v>
      </c>
      <c r="G879" s="41"/>
      <c r="H879" s="28">
        <v>0.15</v>
      </c>
      <c r="J879" s="273"/>
      <c r="K879" s="300"/>
      <c r="L879" s="48">
        <v>0.15</v>
      </c>
      <c r="M879" s="72"/>
      <c r="N879" s="62">
        <v>1</v>
      </c>
      <c r="O879" s="42">
        <v>0</v>
      </c>
      <c r="P879" s="42">
        <v>1</v>
      </c>
      <c r="Q879" s="52">
        <v>0</v>
      </c>
      <c r="R879" s="237" t="s">
        <v>33</v>
      </c>
      <c r="S879" s="299"/>
      <c r="T879" s="274"/>
      <c r="U879" s="273"/>
      <c r="V879" s="300"/>
      <c r="W879" s="70">
        <v>0.15</v>
      </c>
      <c r="AD879" s="273"/>
      <c r="AE879" s="273"/>
      <c r="AF879" s="274"/>
      <c r="AG879" s="316"/>
      <c r="AH879" s="317"/>
      <c r="AI879" s="299"/>
      <c r="AJ879" s="273"/>
      <c r="AK879" s="273"/>
      <c r="AL879" s="273"/>
      <c r="AM879" s="300"/>
    </row>
    <row r="880" spans="1:39" x14ac:dyDescent="0.25">
      <c r="A880" s="61">
        <v>43770</v>
      </c>
      <c r="B880" s="62"/>
      <c r="C880" s="63">
        <v>0.12222222222222223</v>
      </c>
      <c r="D880" s="62"/>
      <c r="E880" s="63">
        <v>0.15694444444444444</v>
      </c>
      <c r="F880" s="48" t="e">
        <f>VLOOKUP(G880,APPAREILS!$B$2:$C$702,2,FALSE)</f>
        <v>#N/A</v>
      </c>
      <c r="G880" s="41"/>
      <c r="H880" s="28">
        <v>0.25</v>
      </c>
      <c r="J880" s="273"/>
      <c r="K880" s="300"/>
      <c r="L880" s="48">
        <v>0.25</v>
      </c>
      <c r="M880" s="72"/>
      <c r="N880" s="62">
        <v>1</v>
      </c>
      <c r="O880" s="42">
        <v>0</v>
      </c>
      <c r="P880" s="42">
        <v>3</v>
      </c>
      <c r="Q880" s="52">
        <v>0</v>
      </c>
      <c r="R880" s="237" t="s">
        <v>33</v>
      </c>
      <c r="S880" s="299"/>
      <c r="T880" s="274"/>
      <c r="U880" s="273"/>
      <c r="V880" s="300"/>
      <c r="W880" s="70">
        <v>0.25</v>
      </c>
      <c r="AD880" s="273"/>
      <c r="AE880" s="273"/>
      <c r="AF880" s="274"/>
      <c r="AG880" s="316"/>
      <c r="AH880" s="317"/>
      <c r="AI880" s="299"/>
      <c r="AJ880" s="273"/>
      <c r="AK880" s="273"/>
      <c r="AL880" s="273"/>
      <c r="AM880" s="300"/>
    </row>
    <row r="881" spans="1:39" x14ac:dyDescent="0.25">
      <c r="A881" s="64">
        <v>43770</v>
      </c>
      <c r="B881" s="65"/>
      <c r="C881" s="66">
        <v>0.17222222222222225</v>
      </c>
      <c r="D881" s="65"/>
      <c r="E881" s="66">
        <v>0.17986111111111111</v>
      </c>
      <c r="F881" s="47" t="e">
        <f>VLOOKUP(G881,APPAREILS!$B$2:$C$702,2,FALSE)</f>
        <v>#N/A</v>
      </c>
      <c r="G881" s="39"/>
      <c r="H881" s="29">
        <v>0.15</v>
      </c>
      <c r="I881" s="24"/>
      <c r="J881" s="271"/>
      <c r="K881" s="298"/>
      <c r="L881" s="47">
        <v>0.15</v>
      </c>
      <c r="M881" s="73"/>
      <c r="N881" s="65">
        <v>1</v>
      </c>
      <c r="O881" s="40">
        <v>0</v>
      </c>
      <c r="P881" s="40">
        <v>1</v>
      </c>
      <c r="Q881" s="51">
        <v>0</v>
      </c>
      <c r="R881" s="236" t="s">
        <v>33</v>
      </c>
      <c r="S881" s="297"/>
      <c r="T881" s="272"/>
      <c r="U881" s="271"/>
      <c r="V881" s="298"/>
      <c r="W881" s="71">
        <v>0.15</v>
      </c>
      <c r="X881" s="24"/>
      <c r="Y881" s="24"/>
      <c r="Z881" s="24"/>
      <c r="AA881" s="24"/>
      <c r="AB881" s="10"/>
      <c r="AC881" s="34"/>
      <c r="AD881" s="271"/>
      <c r="AE881" s="271"/>
      <c r="AF881" s="272"/>
      <c r="AG881" s="314"/>
      <c r="AH881" s="315"/>
      <c r="AI881" s="297"/>
      <c r="AJ881" s="271"/>
      <c r="AK881" s="271"/>
      <c r="AL881" s="271"/>
      <c r="AM881" s="298"/>
    </row>
    <row r="882" spans="1:39" x14ac:dyDescent="0.25">
      <c r="A882" s="61">
        <v>43770</v>
      </c>
      <c r="B882" s="62"/>
      <c r="C882" s="63">
        <v>0.28680555555555554</v>
      </c>
      <c r="D882" s="62"/>
      <c r="E882" s="63">
        <v>0.28958333333333336</v>
      </c>
      <c r="F882" s="48" t="e">
        <f>VLOOKUP(G882,APPAREILS!$B$2:$C$702,2,FALSE)</f>
        <v>#N/A</v>
      </c>
      <c r="G882" s="41"/>
      <c r="H882" s="28">
        <v>0.17</v>
      </c>
      <c r="J882" s="273"/>
      <c r="K882" s="300"/>
      <c r="L882" s="48">
        <v>0.17</v>
      </c>
      <c r="M882" s="72"/>
      <c r="N882" s="62">
        <v>1</v>
      </c>
      <c r="O882" s="42">
        <v>0</v>
      </c>
      <c r="P882" s="42">
        <v>1</v>
      </c>
      <c r="Q882" s="52">
        <v>0</v>
      </c>
      <c r="R882" s="237" t="s">
        <v>33</v>
      </c>
      <c r="S882" s="299"/>
      <c r="T882" s="274"/>
      <c r="U882" s="273"/>
      <c r="V882" s="300"/>
      <c r="W882" s="70">
        <v>0.17</v>
      </c>
      <c r="AD882" s="273"/>
      <c r="AE882" s="273"/>
      <c r="AF882" s="274"/>
      <c r="AG882" s="316"/>
      <c r="AH882" s="317"/>
      <c r="AI882" s="299"/>
      <c r="AJ882" s="273"/>
      <c r="AK882" s="273"/>
      <c r="AL882" s="273"/>
      <c r="AM882" s="300"/>
    </row>
    <row r="883" spans="1:39" x14ac:dyDescent="0.25">
      <c r="A883" s="61">
        <v>43770</v>
      </c>
      <c r="B883" s="62"/>
      <c r="C883" s="63">
        <v>0.29583333333333334</v>
      </c>
      <c r="D883" s="62"/>
      <c r="E883" s="63">
        <v>0.2986111111111111</v>
      </c>
      <c r="F883" s="48" t="e">
        <f>VLOOKUP(G883,APPAREILS!$B$2:$C$702,2,FALSE)</f>
        <v>#N/A</v>
      </c>
      <c r="G883" s="41"/>
      <c r="H883" s="28">
        <v>0.28000000000000003</v>
      </c>
      <c r="J883" s="273"/>
      <c r="K883" s="300"/>
      <c r="L883" s="48">
        <v>0.28000000000000003</v>
      </c>
      <c r="M883" s="72"/>
      <c r="N883" s="62">
        <v>1</v>
      </c>
      <c r="O883" s="42">
        <v>0</v>
      </c>
      <c r="P883" s="42">
        <v>1</v>
      </c>
      <c r="Q883" s="52">
        <v>0</v>
      </c>
      <c r="R883" s="237" t="s">
        <v>33</v>
      </c>
      <c r="S883" s="299"/>
      <c r="T883" s="274"/>
      <c r="U883" s="273"/>
      <c r="V883" s="300"/>
      <c r="W883" s="70">
        <v>0.28000000000000003</v>
      </c>
      <c r="AD883" s="273"/>
      <c r="AE883" s="273"/>
      <c r="AF883" s="274"/>
      <c r="AG883" s="316"/>
      <c r="AH883" s="317"/>
      <c r="AI883" s="299"/>
      <c r="AJ883" s="273"/>
      <c r="AK883" s="273"/>
      <c r="AL883" s="273"/>
      <c r="AM883" s="300"/>
    </row>
    <row r="884" spans="1:39" x14ac:dyDescent="0.25">
      <c r="A884" s="64">
        <v>43770</v>
      </c>
      <c r="B884" s="65"/>
      <c r="C884" s="66">
        <v>0.37708333333333338</v>
      </c>
      <c r="D884" s="65"/>
      <c r="E884" s="66">
        <v>0.3833333333333333</v>
      </c>
      <c r="F884" s="47" t="e">
        <f>VLOOKUP(G884,APPAREILS!$B$2:$C$702,2,FALSE)</f>
        <v>#N/A</v>
      </c>
      <c r="G884" s="39"/>
      <c r="H884" s="29">
        <v>0.9</v>
      </c>
      <c r="I884" s="24"/>
      <c r="J884" s="271"/>
      <c r="K884" s="298"/>
      <c r="L884" s="47">
        <v>0.9</v>
      </c>
      <c r="M884" s="73"/>
      <c r="N884" s="65">
        <v>3</v>
      </c>
      <c r="O884" s="40">
        <v>0</v>
      </c>
      <c r="P884" s="40">
        <v>1</v>
      </c>
      <c r="Q884" s="51">
        <v>0</v>
      </c>
      <c r="R884" s="236" t="s">
        <v>33</v>
      </c>
      <c r="S884" s="297"/>
      <c r="T884" s="272"/>
      <c r="U884" s="271"/>
      <c r="V884" s="298"/>
      <c r="W884" s="71">
        <v>0.9</v>
      </c>
      <c r="X884" s="24"/>
      <c r="Y884" s="24"/>
      <c r="Z884" s="24"/>
      <c r="AA884" s="24"/>
      <c r="AB884" s="10"/>
      <c r="AC884" s="34"/>
      <c r="AD884" s="271"/>
      <c r="AE884" s="271"/>
      <c r="AF884" s="272"/>
      <c r="AG884" s="314"/>
      <c r="AH884" s="315"/>
      <c r="AI884" s="297"/>
      <c r="AJ884" s="271"/>
      <c r="AK884" s="271"/>
      <c r="AL884" s="271"/>
      <c r="AM884" s="298"/>
    </row>
    <row r="885" spans="1:39" x14ac:dyDescent="0.25">
      <c r="A885" s="61">
        <v>43770</v>
      </c>
      <c r="B885" s="62"/>
      <c r="C885" s="63">
        <v>0.44166666666666665</v>
      </c>
      <c r="D885" s="62"/>
      <c r="E885" s="63">
        <v>0.44444444444444442</v>
      </c>
      <c r="F885" s="48" t="e">
        <f>VLOOKUP(G885,APPAREILS!$B$2:$C$702,2,FALSE)</f>
        <v>#N/A</v>
      </c>
      <c r="G885" s="41"/>
      <c r="H885" s="28">
        <v>0.9</v>
      </c>
      <c r="J885" s="273"/>
      <c r="K885" s="300"/>
      <c r="L885" s="48">
        <v>0.9</v>
      </c>
      <c r="M885" s="72"/>
      <c r="N885" s="62">
        <v>1</v>
      </c>
      <c r="O885" s="42">
        <v>0</v>
      </c>
      <c r="P885" s="42">
        <v>1</v>
      </c>
      <c r="Q885" s="52">
        <v>0</v>
      </c>
      <c r="R885" s="237" t="s">
        <v>33</v>
      </c>
      <c r="S885" s="299"/>
      <c r="T885" s="274"/>
      <c r="U885" s="273"/>
      <c r="V885" s="300"/>
      <c r="W885" s="70">
        <v>0.9</v>
      </c>
      <c r="AD885" s="273"/>
      <c r="AE885" s="273"/>
      <c r="AF885" s="274"/>
      <c r="AG885" s="316"/>
      <c r="AH885" s="317"/>
      <c r="AI885" s="299"/>
      <c r="AJ885" s="273"/>
      <c r="AK885" s="273"/>
      <c r="AL885" s="273"/>
      <c r="AM885" s="300"/>
    </row>
    <row r="886" spans="1:39" x14ac:dyDescent="0.25">
      <c r="A886" s="61">
        <v>43772</v>
      </c>
      <c r="B886" s="62"/>
      <c r="C886" s="63">
        <v>9.0277777777777776E-2</v>
      </c>
      <c r="D886" s="62"/>
      <c r="E886" s="63">
        <v>0.10625</v>
      </c>
      <c r="F886" s="48" t="e">
        <f>VLOOKUP(G886,APPAREILS!$B$2:$C$702,2,FALSE)</f>
        <v>#N/A</v>
      </c>
      <c r="G886" s="41"/>
      <c r="H886" s="28">
        <v>0.47</v>
      </c>
      <c r="J886" s="273"/>
      <c r="K886" s="300"/>
      <c r="L886" s="48">
        <v>0.47</v>
      </c>
      <c r="M886" s="72"/>
      <c r="N886" s="62">
        <v>1</v>
      </c>
      <c r="O886" s="42">
        <v>0</v>
      </c>
      <c r="P886" s="42">
        <v>1</v>
      </c>
      <c r="Q886" s="52">
        <v>0</v>
      </c>
      <c r="R886" s="237" t="s">
        <v>33</v>
      </c>
      <c r="S886" s="299"/>
      <c r="T886" s="274"/>
      <c r="U886" s="273"/>
      <c r="V886" s="300"/>
      <c r="W886" s="70">
        <v>0.47</v>
      </c>
      <c r="AD886" s="273"/>
      <c r="AE886" s="273"/>
      <c r="AF886" s="274"/>
      <c r="AG886" s="316"/>
      <c r="AH886" s="317"/>
      <c r="AI886" s="299"/>
      <c r="AJ886" s="273"/>
      <c r="AK886" s="273"/>
      <c r="AL886" s="273"/>
      <c r="AM886" s="300"/>
    </row>
    <row r="887" spans="1:39" x14ac:dyDescent="0.25">
      <c r="A887" s="64">
        <v>43772</v>
      </c>
      <c r="B887" s="65"/>
      <c r="C887" s="66">
        <v>0.12083333333333333</v>
      </c>
      <c r="D887" s="65"/>
      <c r="E887" s="66">
        <v>0.13680555555555554</v>
      </c>
      <c r="F887" s="47" t="e">
        <f>VLOOKUP(G887,APPAREILS!$B$2:$C$702,2,FALSE)</f>
        <v>#N/A</v>
      </c>
      <c r="G887" s="39"/>
      <c r="H887" s="29">
        <v>0.48</v>
      </c>
      <c r="I887" s="24"/>
      <c r="J887" s="271"/>
      <c r="K887" s="298"/>
      <c r="L887" s="47">
        <v>0.48</v>
      </c>
      <c r="M887" s="73"/>
      <c r="N887" s="65">
        <v>1</v>
      </c>
      <c r="O887" s="40">
        <v>0</v>
      </c>
      <c r="P887" s="40">
        <v>1</v>
      </c>
      <c r="Q887" s="51">
        <v>0</v>
      </c>
      <c r="R887" s="236" t="s">
        <v>33</v>
      </c>
      <c r="S887" s="297"/>
      <c r="T887" s="272"/>
      <c r="U887" s="271"/>
      <c r="V887" s="298"/>
      <c r="W887" s="71">
        <v>0.48</v>
      </c>
      <c r="X887" s="24"/>
      <c r="Y887" s="24"/>
      <c r="Z887" s="24"/>
      <c r="AA887" s="24"/>
      <c r="AB887" s="10"/>
      <c r="AC887" s="34"/>
      <c r="AD887" s="271"/>
      <c r="AE887" s="271"/>
      <c r="AF887" s="272"/>
      <c r="AG887" s="314"/>
      <c r="AH887" s="315"/>
      <c r="AI887" s="297"/>
      <c r="AJ887" s="271"/>
      <c r="AK887" s="271"/>
      <c r="AL887" s="271"/>
      <c r="AM887" s="298"/>
    </row>
    <row r="888" spans="1:39" x14ac:dyDescent="0.25">
      <c r="A888" s="61">
        <v>43772</v>
      </c>
      <c r="B888" s="62"/>
      <c r="C888" s="63">
        <v>0.16944444444444443</v>
      </c>
      <c r="D888" s="62"/>
      <c r="E888" s="63">
        <v>0.18472222222222223</v>
      </c>
      <c r="F888" s="48" t="e">
        <f>VLOOKUP(G888,APPAREILS!$B$2:$C$702,2,FALSE)</f>
        <v>#N/A</v>
      </c>
      <c r="G888" s="41"/>
      <c r="H888" s="28">
        <v>0.48</v>
      </c>
      <c r="J888" s="273"/>
      <c r="K888" s="300"/>
      <c r="L888" s="48">
        <v>0.48</v>
      </c>
      <c r="M888" s="72"/>
      <c r="N888" s="62">
        <v>1</v>
      </c>
      <c r="O888" s="42">
        <v>0</v>
      </c>
      <c r="P888" s="42">
        <v>1</v>
      </c>
      <c r="Q888" s="52">
        <v>0</v>
      </c>
      <c r="R888" s="237" t="s">
        <v>33</v>
      </c>
      <c r="S888" s="299"/>
      <c r="T888" s="274"/>
      <c r="U888" s="273"/>
      <c r="V888" s="300"/>
      <c r="W888" s="70">
        <v>0.48</v>
      </c>
      <c r="AD888" s="273"/>
      <c r="AE888" s="273"/>
      <c r="AF888" s="274"/>
      <c r="AG888" s="316"/>
      <c r="AH888" s="317"/>
      <c r="AI888" s="299"/>
      <c r="AJ888" s="273"/>
      <c r="AK888" s="273"/>
      <c r="AL888" s="273"/>
      <c r="AM888" s="300"/>
    </row>
    <row r="889" spans="1:39" x14ac:dyDescent="0.25">
      <c r="A889" s="61">
        <v>43773</v>
      </c>
      <c r="B889" s="62"/>
      <c r="C889" s="63">
        <v>8.5416666666666655E-2</v>
      </c>
      <c r="D889" s="62"/>
      <c r="E889" s="63">
        <v>0.1173611111111111</v>
      </c>
      <c r="F889" s="48" t="e">
        <f>VLOOKUP(G889,APPAREILS!$B$2:$C$702,2,FALSE)</f>
        <v>#N/A</v>
      </c>
      <c r="G889" s="41"/>
      <c r="H889" s="28">
        <v>0.93</v>
      </c>
      <c r="J889" s="273"/>
      <c r="K889" s="300"/>
      <c r="L889" s="48">
        <v>0.93</v>
      </c>
      <c r="M889" s="72"/>
      <c r="N889" s="62">
        <v>1</v>
      </c>
      <c r="O889" s="42">
        <v>0</v>
      </c>
      <c r="P889" s="42">
        <v>1</v>
      </c>
      <c r="Q889" s="52">
        <v>0</v>
      </c>
      <c r="R889" s="237" t="s">
        <v>33</v>
      </c>
      <c r="S889" s="299"/>
      <c r="T889" s="274"/>
      <c r="U889" s="273"/>
      <c r="V889" s="300"/>
      <c r="W889" s="70">
        <v>0.93</v>
      </c>
      <c r="AD889" s="273"/>
      <c r="AE889" s="273"/>
      <c r="AF889" s="274"/>
      <c r="AG889" s="316"/>
      <c r="AH889" s="317"/>
      <c r="AI889" s="299"/>
      <c r="AJ889" s="273"/>
      <c r="AK889" s="273"/>
      <c r="AL889" s="273"/>
      <c r="AM889" s="300"/>
    </row>
    <row r="890" spans="1:39" x14ac:dyDescent="0.25">
      <c r="A890" s="64">
        <v>43773</v>
      </c>
      <c r="B890" s="65"/>
      <c r="C890" s="66">
        <v>0.13055555555555556</v>
      </c>
      <c r="D890" s="65"/>
      <c r="E890" s="66">
        <v>0.16597222222222222</v>
      </c>
      <c r="F890" s="47" t="e">
        <f>VLOOKUP(G890,APPAREILS!$B$2:$C$702,2,FALSE)</f>
        <v>#N/A</v>
      </c>
      <c r="G890" s="39"/>
      <c r="H890" s="29">
        <v>0.95</v>
      </c>
      <c r="I890" s="24"/>
      <c r="J890" s="271"/>
      <c r="K890" s="298"/>
      <c r="L890" s="47">
        <v>0.95</v>
      </c>
      <c r="M890" s="73"/>
      <c r="N890" s="65">
        <v>1</v>
      </c>
      <c r="O890" s="40">
        <v>0</v>
      </c>
      <c r="P890" s="40">
        <v>1</v>
      </c>
      <c r="Q890" s="51">
        <v>0</v>
      </c>
      <c r="R890" s="236" t="s">
        <v>33</v>
      </c>
      <c r="S890" s="297"/>
      <c r="T890" s="272"/>
      <c r="U890" s="271"/>
      <c r="V890" s="298"/>
      <c r="W890" s="71">
        <v>0.95</v>
      </c>
      <c r="X890" s="24"/>
      <c r="Y890" s="24"/>
      <c r="Z890" s="24"/>
      <c r="AA890" s="24"/>
      <c r="AB890" s="10"/>
      <c r="AC890" s="34"/>
      <c r="AD890" s="271"/>
      <c r="AE890" s="271"/>
      <c r="AF890" s="272"/>
      <c r="AG890" s="314"/>
      <c r="AH890" s="315"/>
      <c r="AI890" s="297"/>
      <c r="AJ890" s="271"/>
      <c r="AK890" s="271"/>
      <c r="AL890" s="271"/>
      <c r="AM890" s="298"/>
    </row>
    <row r="891" spans="1:39" x14ac:dyDescent="0.25">
      <c r="A891" s="61">
        <v>43773</v>
      </c>
      <c r="B891" s="62"/>
      <c r="C891" s="63">
        <v>0.17986111111111111</v>
      </c>
      <c r="D891" s="62"/>
      <c r="E891" s="63">
        <v>0.21458333333333335</v>
      </c>
      <c r="F891" s="48" t="e">
        <f>VLOOKUP(G891,APPAREILS!$B$2:$C$702,2,FALSE)</f>
        <v>#N/A</v>
      </c>
      <c r="G891" s="41"/>
      <c r="H891" s="28">
        <v>0.85</v>
      </c>
      <c r="J891" s="273"/>
      <c r="K891" s="300"/>
      <c r="L891" s="48">
        <v>0.85</v>
      </c>
      <c r="M891" s="72"/>
      <c r="N891" s="62">
        <v>1</v>
      </c>
      <c r="O891" s="42">
        <v>0</v>
      </c>
      <c r="P891" s="42">
        <v>1</v>
      </c>
      <c r="Q891" s="52">
        <v>0</v>
      </c>
      <c r="R891" s="237" t="s">
        <v>33</v>
      </c>
      <c r="S891" s="299"/>
      <c r="T891" s="274"/>
      <c r="U891" s="273"/>
      <c r="V891" s="300"/>
      <c r="W891" s="70">
        <v>0.85</v>
      </c>
      <c r="AD891" s="273"/>
      <c r="AE891" s="273"/>
      <c r="AF891" s="274"/>
      <c r="AG891" s="316"/>
      <c r="AH891" s="317"/>
      <c r="AI891" s="299"/>
      <c r="AJ891" s="273"/>
      <c r="AK891" s="273"/>
      <c r="AL891" s="273"/>
      <c r="AM891" s="300"/>
    </row>
    <row r="892" spans="1:39" x14ac:dyDescent="0.25">
      <c r="A892" s="61">
        <v>43776</v>
      </c>
      <c r="B892" s="62"/>
      <c r="C892" s="63">
        <v>7.1527777777777787E-2</v>
      </c>
      <c r="D892" s="62"/>
      <c r="E892" s="63">
        <v>0.10069444444444443</v>
      </c>
      <c r="F892" s="48" t="e">
        <f>VLOOKUP(G892,APPAREILS!$B$2:$C$702,2,FALSE)</f>
        <v>#N/A</v>
      </c>
      <c r="G892" s="41"/>
      <c r="H892" s="28">
        <v>0.97</v>
      </c>
      <c r="J892" s="273"/>
      <c r="K892" s="300"/>
      <c r="L892" s="48">
        <v>0.97</v>
      </c>
      <c r="M892" s="72"/>
      <c r="N892" s="62">
        <v>1</v>
      </c>
      <c r="O892" s="42">
        <v>0</v>
      </c>
      <c r="P892" s="42">
        <v>1</v>
      </c>
      <c r="Q892" s="52">
        <v>0</v>
      </c>
      <c r="R892" s="237" t="s">
        <v>33</v>
      </c>
      <c r="S892" s="299"/>
      <c r="T892" s="274"/>
      <c r="U892" s="273"/>
      <c r="V892" s="300"/>
      <c r="W892" s="70">
        <v>0.97</v>
      </c>
      <c r="AD892" s="273"/>
      <c r="AE892" s="273"/>
      <c r="AF892" s="274"/>
      <c r="AG892" s="316"/>
      <c r="AH892" s="317"/>
      <c r="AI892" s="299"/>
      <c r="AJ892" s="273"/>
      <c r="AK892" s="273"/>
      <c r="AL892" s="273"/>
      <c r="AM892" s="300"/>
    </row>
    <row r="893" spans="1:39" x14ac:dyDescent="0.25">
      <c r="A893" s="64">
        <v>43776</v>
      </c>
      <c r="B893" s="65"/>
      <c r="C893" s="66">
        <v>0.10416666666666667</v>
      </c>
      <c r="D893" s="65"/>
      <c r="E893" s="66">
        <v>0.14166666666666666</v>
      </c>
      <c r="F893" s="47" t="e">
        <f>VLOOKUP(G893,APPAREILS!$B$2:$C$702,2,FALSE)</f>
        <v>#N/A</v>
      </c>
      <c r="G893" s="39"/>
      <c r="H893" s="29">
        <v>0.97</v>
      </c>
      <c r="I893" s="24"/>
      <c r="J893" s="271"/>
      <c r="K893" s="298"/>
      <c r="L893" s="47">
        <v>0.97</v>
      </c>
      <c r="M893" s="73"/>
      <c r="N893" s="65">
        <v>1</v>
      </c>
      <c r="O893" s="40">
        <v>0</v>
      </c>
      <c r="P893" s="40">
        <v>1</v>
      </c>
      <c r="Q893" s="51">
        <v>0</v>
      </c>
      <c r="R893" s="236" t="s">
        <v>33</v>
      </c>
      <c r="S893" s="297"/>
      <c r="T893" s="272"/>
      <c r="U893" s="271"/>
      <c r="V893" s="298"/>
      <c r="W893" s="71">
        <v>0.97</v>
      </c>
      <c r="X893" s="24"/>
      <c r="Y893" s="24"/>
      <c r="Z893" s="24"/>
      <c r="AA893" s="24"/>
      <c r="AB893" s="10"/>
      <c r="AC893" s="34"/>
      <c r="AD893" s="271"/>
      <c r="AE893" s="271"/>
      <c r="AF893" s="272"/>
      <c r="AG893" s="314"/>
      <c r="AH893" s="315"/>
      <c r="AI893" s="297"/>
      <c r="AJ893" s="271"/>
      <c r="AK893" s="271"/>
      <c r="AL893" s="271"/>
      <c r="AM893" s="298"/>
    </row>
    <row r="894" spans="1:39" x14ac:dyDescent="0.25">
      <c r="A894" s="61">
        <v>43776</v>
      </c>
      <c r="B894" s="62"/>
      <c r="C894" s="63">
        <v>0.15902777777777777</v>
      </c>
      <c r="D894" s="62"/>
      <c r="E894" s="63">
        <v>0.19444444444444445</v>
      </c>
      <c r="F894" s="48" t="e">
        <f>VLOOKUP(G894,APPAREILS!$B$2:$C$702,2,FALSE)</f>
        <v>#N/A</v>
      </c>
      <c r="G894" s="41"/>
      <c r="H894" s="28">
        <v>0.78</v>
      </c>
      <c r="J894" s="273"/>
      <c r="K894" s="300"/>
      <c r="L894" s="48">
        <v>0.78</v>
      </c>
      <c r="M894" s="72"/>
      <c r="N894" s="62">
        <v>1</v>
      </c>
      <c r="O894" s="42">
        <v>0</v>
      </c>
      <c r="P894" s="42">
        <v>1</v>
      </c>
      <c r="Q894" s="52">
        <v>0</v>
      </c>
      <c r="R894" s="237" t="s">
        <v>33</v>
      </c>
      <c r="S894" s="299"/>
      <c r="T894" s="274"/>
      <c r="U894" s="273"/>
      <c r="V894" s="300"/>
      <c r="W894" s="70">
        <v>0.78</v>
      </c>
      <c r="AD894" s="273"/>
      <c r="AE894" s="273"/>
      <c r="AF894" s="274"/>
      <c r="AG894" s="316"/>
      <c r="AH894" s="317"/>
      <c r="AI894" s="299"/>
      <c r="AJ894" s="273"/>
      <c r="AK894" s="273"/>
      <c r="AL894" s="273"/>
      <c r="AM894" s="300"/>
    </row>
    <row r="895" spans="1:39" x14ac:dyDescent="0.25">
      <c r="A895" s="61">
        <v>43776</v>
      </c>
      <c r="B895" s="62"/>
      <c r="C895" s="63">
        <v>0.21319444444444444</v>
      </c>
      <c r="D895" s="62"/>
      <c r="E895" s="63">
        <v>0.24027777777777778</v>
      </c>
      <c r="F895" s="48" t="e">
        <f>VLOOKUP(G895,APPAREILS!$B$2:$C$702,2,FALSE)</f>
        <v>#N/A</v>
      </c>
      <c r="G895" s="41"/>
      <c r="H895" s="28">
        <v>0.95</v>
      </c>
      <c r="J895" s="273"/>
      <c r="K895" s="300"/>
      <c r="L895" s="48">
        <v>0.95</v>
      </c>
      <c r="M895" s="72"/>
      <c r="N895" s="62">
        <v>1</v>
      </c>
      <c r="O895" s="42">
        <v>0</v>
      </c>
      <c r="P895" s="42">
        <v>1</v>
      </c>
      <c r="Q895" s="52">
        <v>0</v>
      </c>
      <c r="R895" s="237" t="s">
        <v>33</v>
      </c>
      <c r="S895" s="299"/>
      <c r="T895" s="274"/>
      <c r="U895" s="273"/>
      <c r="V895" s="300"/>
      <c r="W895" s="70">
        <v>0.95</v>
      </c>
      <c r="AD895" s="273"/>
      <c r="AE895" s="273"/>
      <c r="AF895" s="274"/>
      <c r="AG895" s="316"/>
      <c r="AH895" s="317"/>
      <c r="AI895" s="299"/>
      <c r="AJ895" s="273"/>
      <c r="AK895" s="273"/>
      <c r="AL895" s="273"/>
      <c r="AM895" s="300"/>
    </row>
    <row r="896" spans="1:39" x14ac:dyDescent="0.25">
      <c r="A896" s="64">
        <v>43776</v>
      </c>
      <c r="B896" s="65"/>
      <c r="C896" s="66">
        <v>0.24374999999999999</v>
      </c>
      <c r="D896" s="65"/>
      <c r="E896" s="66">
        <v>0.28263888888888888</v>
      </c>
      <c r="F896" s="47" t="e">
        <f>VLOOKUP(G896,APPAREILS!$B$2:$C$702,2,FALSE)</f>
        <v>#N/A</v>
      </c>
      <c r="G896" s="39"/>
      <c r="H896" s="29">
        <v>0.98</v>
      </c>
      <c r="I896" s="24"/>
      <c r="J896" s="271"/>
      <c r="K896" s="298"/>
      <c r="L896" s="47">
        <v>0.98</v>
      </c>
      <c r="M896" s="73"/>
      <c r="N896" s="65">
        <v>1</v>
      </c>
      <c r="O896" s="40">
        <v>0</v>
      </c>
      <c r="P896" s="40">
        <v>1</v>
      </c>
      <c r="Q896" s="51">
        <v>0</v>
      </c>
      <c r="R896" s="236" t="s">
        <v>33</v>
      </c>
      <c r="S896" s="297"/>
      <c r="T896" s="272"/>
      <c r="U896" s="271"/>
      <c r="V896" s="298"/>
      <c r="W896" s="71">
        <v>0.98</v>
      </c>
      <c r="X896" s="24"/>
      <c r="Y896" s="24"/>
      <c r="Z896" s="24"/>
      <c r="AA896" s="24"/>
      <c r="AB896" s="10"/>
      <c r="AC896" s="34"/>
      <c r="AD896" s="271"/>
      <c r="AE896" s="271"/>
      <c r="AF896" s="272"/>
      <c r="AG896" s="314"/>
      <c r="AH896" s="315"/>
      <c r="AI896" s="297"/>
      <c r="AJ896" s="271"/>
      <c r="AK896" s="271"/>
      <c r="AL896" s="271"/>
      <c r="AM896" s="298"/>
    </row>
    <row r="897" spans="1:39" x14ac:dyDescent="0.25">
      <c r="A897" s="61">
        <v>43776</v>
      </c>
      <c r="B897" s="62"/>
      <c r="C897" s="63">
        <v>0.29583333333333334</v>
      </c>
      <c r="D897" s="62"/>
      <c r="E897" s="63">
        <v>0.33194444444444443</v>
      </c>
      <c r="F897" s="48" t="e">
        <f>VLOOKUP(G897,APPAREILS!$B$2:$C$702,2,FALSE)</f>
        <v>#N/A</v>
      </c>
      <c r="G897" s="41"/>
      <c r="H897" s="28">
        <v>0.78</v>
      </c>
      <c r="J897" s="273"/>
      <c r="K897" s="300"/>
      <c r="L897" s="48">
        <v>0.78</v>
      </c>
      <c r="M897" s="72"/>
      <c r="N897" s="62">
        <v>1</v>
      </c>
      <c r="O897" s="42">
        <v>0</v>
      </c>
      <c r="P897" s="42">
        <v>1</v>
      </c>
      <c r="Q897" s="52">
        <v>0</v>
      </c>
      <c r="R897" s="237" t="s">
        <v>33</v>
      </c>
      <c r="S897" s="299"/>
      <c r="T897" s="274"/>
      <c r="U897" s="273"/>
      <c r="V897" s="300"/>
      <c r="W897" s="70">
        <v>0.78</v>
      </c>
      <c r="AD897" s="273"/>
      <c r="AE897" s="273"/>
      <c r="AF897" s="274"/>
      <c r="AG897" s="316"/>
      <c r="AH897" s="317"/>
      <c r="AI897" s="299"/>
      <c r="AJ897" s="273"/>
      <c r="AK897" s="273"/>
      <c r="AL897" s="273"/>
      <c r="AM897" s="300"/>
    </row>
    <row r="898" spans="1:39" x14ac:dyDescent="0.25">
      <c r="A898" s="61">
        <v>43777</v>
      </c>
      <c r="B898" s="62"/>
      <c r="C898" s="63">
        <v>8.4027777777777771E-2</v>
      </c>
      <c r="D898" s="62"/>
      <c r="E898" s="63">
        <v>0.12083333333333333</v>
      </c>
      <c r="F898" s="48" t="e">
        <f>VLOOKUP(G898,APPAREILS!$B$2:$C$702,2,FALSE)</f>
        <v>#N/A</v>
      </c>
      <c r="G898" s="41"/>
      <c r="H898" s="28">
        <v>0.15</v>
      </c>
      <c r="J898" s="273"/>
      <c r="K898" s="300"/>
      <c r="L898" s="48">
        <v>0.15</v>
      </c>
      <c r="M898" s="72"/>
      <c r="N898" s="62">
        <v>2</v>
      </c>
      <c r="O898" s="42">
        <v>0</v>
      </c>
      <c r="P898" s="42">
        <v>1</v>
      </c>
      <c r="Q898" s="52">
        <v>0</v>
      </c>
      <c r="R898" s="237" t="s">
        <v>33</v>
      </c>
      <c r="S898" s="299"/>
      <c r="T898" s="274"/>
      <c r="U898" s="273"/>
      <c r="V898" s="300"/>
      <c r="W898" s="70">
        <v>0.15</v>
      </c>
      <c r="AD898" s="273"/>
      <c r="AE898" s="273"/>
      <c r="AF898" s="274"/>
      <c r="AG898" s="316"/>
      <c r="AH898" s="317"/>
      <c r="AI898" s="299"/>
      <c r="AJ898" s="273"/>
      <c r="AK898" s="273"/>
      <c r="AL898" s="273"/>
      <c r="AM898" s="300"/>
    </row>
    <row r="899" spans="1:39" x14ac:dyDescent="0.25">
      <c r="A899" s="64">
        <v>43777</v>
      </c>
      <c r="B899" s="65"/>
      <c r="C899" s="66">
        <v>0.12430555555555556</v>
      </c>
      <c r="D899" s="65"/>
      <c r="E899" s="66">
        <v>0.15625</v>
      </c>
      <c r="F899" s="47" t="e">
        <f>VLOOKUP(G899,APPAREILS!$B$2:$C$702,2,FALSE)</f>
        <v>#N/A</v>
      </c>
      <c r="G899" s="39"/>
      <c r="H899" s="29">
        <v>0.17</v>
      </c>
      <c r="I899" s="24"/>
      <c r="J899" s="271"/>
      <c r="K899" s="298"/>
      <c r="L899" s="47">
        <v>0.17</v>
      </c>
      <c r="M899" s="73"/>
      <c r="N899" s="65">
        <v>1</v>
      </c>
      <c r="O899" s="40">
        <v>0</v>
      </c>
      <c r="P899" s="40">
        <v>1</v>
      </c>
      <c r="Q899" s="51">
        <v>0</v>
      </c>
      <c r="R899" s="236" t="s">
        <v>33</v>
      </c>
      <c r="S899" s="297"/>
      <c r="T899" s="272"/>
      <c r="U899" s="271"/>
      <c r="V899" s="298"/>
      <c r="W899" s="71">
        <v>0.17</v>
      </c>
      <c r="X899" s="24"/>
      <c r="Y899" s="24"/>
      <c r="Z899" s="24"/>
      <c r="AA899" s="24"/>
      <c r="AB899" s="10"/>
      <c r="AC899" s="34"/>
      <c r="AD899" s="271"/>
      <c r="AE899" s="271"/>
      <c r="AF899" s="272"/>
      <c r="AG899" s="314"/>
      <c r="AH899" s="315"/>
      <c r="AI899" s="297"/>
      <c r="AJ899" s="271"/>
      <c r="AK899" s="271"/>
      <c r="AL899" s="271"/>
      <c r="AM899" s="298"/>
    </row>
    <row r="900" spans="1:39" x14ac:dyDescent="0.25">
      <c r="A900" s="61">
        <v>43777</v>
      </c>
      <c r="B900" s="62"/>
      <c r="C900" s="63">
        <v>0.17291666666666669</v>
      </c>
      <c r="D900" s="62"/>
      <c r="E900" s="63">
        <v>0.2076388888888889</v>
      </c>
      <c r="F900" s="48" t="e">
        <f>VLOOKUP(G900,APPAREILS!$B$2:$C$702,2,FALSE)</f>
        <v>#N/A</v>
      </c>
      <c r="G900" s="41"/>
      <c r="H900" s="28">
        <v>0.32</v>
      </c>
      <c r="J900" s="273"/>
      <c r="K900" s="300"/>
      <c r="L900" s="48">
        <v>0.32</v>
      </c>
      <c r="M900" s="72"/>
      <c r="N900" s="62">
        <v>1</v>
      </c>
      <c r="O900" s="42">
        <v>0</v>
      </c>
      <c r="P900" s="42">
        <v>1</v>
      </c>
      <c r="Q900" s="52">
        <v>0</v>
      </c>
      <c r="R900" s="237" t="s">
        <v>33</v>
      </c>
      <c r="S900" s="299"/>
      <c r="T900" s="274"/>
      <c r="U900" s="273"/>
      <c r="V900" s="300"/>
      <c r="W900" s="70">
        <v>0.32</v>
      </c>
      <c r="AD900" s="273"/>
      <c r="AE900" s="273"/>
      <c r="AF900" s="274"/>
      <c r="AG900" s="316"/>
      <c r="AH900" s="317"/>
      <c r="AI900" s="299"/>
      <c r="AJ900" s="273"/>
      <c r="AK900" s="273"/>
      <c r="AL900" s="273"/>
      <c r="AM900" s="300"/>
    </row>
    <row r="901" spans="1:39" x14ac:dyDescent="0.25">
      <c r="A901" s="61">
        <v>43777</v>
      </c>
      <c r="B901" s="62"/>
      <c r="C901" s="63">
        <v>0.22222222222222221</v>
      </c>
      <c r="D901" s="62"/>
      <c r="E901" s="63">
        <v>0.25555555555555559</v>
      </c>
      <c r="F901" s="48" t="e">
        <f>VLOOKUP(G901,APPAREILS!$B$2:$C$702,2,FALSE)</f>
        <v>#N/A</v>
      </c>
      <c r="G901" s="41"/>
      <c r="H901" s="28">
        <v>0.92</v>
      </c>
      <c r="J901" s="273"/>
      <c r="K901" s="300"/>
      <c r="L901" s="48">
        <v>0.92</v>
      </c>
      <c r="M901" s="72"/>
      <c r="N901" s="62">
        <v>1</v>
      </c>
      <c r="O901" s="42">
        <v>0</v>
      </c>
      <c r="P901" s="42">
        <v>1</v>
      </c>
      <c r="Q901" s="52">
        <v>0</v>
      </c>
      <c r="R901" s="237" t="s">
        <v>33</v>
      </c>
      <c r="S901" s="299"/>
      <c r="T901" s="274"/>
      <c r="U901" s="273"/>
      <c r="V901" s="300"/>
      <c r="W901" s="70">
        <v>0.92</v>
      </c>
      <c r="AD901" s="273"/>
      <c r="AE901" s="273"/>
      <c r="AF901" s="274"/>
      <c r="AG901" s="316"/>
      <c r="AH901" s="317"/>
      <c r="AI901" s="299"/>
      <c r="AJ901" s="273"/>
      <c r="AK901" s="273"/>
      <c r="AL901" s="273"/>
      <c r="AM901" s="300"/>
    </row>
    <row r="902" spans="1:39" x14ac:dyDescent="0.25">
      <c r="A902" s="64">
        <v>43777</v>
      </c>
      <c r="B902" s="65"/>
      <c r="C902" s="66">
        <v>0.2590277777777778</v>
      </c>
      <c r="D902" s="65"/>
      <c r="E902" s="66">
        <v>0.26874999999999999</v>
      </c>
      <c r="F902" s="47" t="e">
        <f>VLOOKUP(G902,APPAREILS!$B$2:$C$702,2,FALSE)</f>
        <v>#N/A</v>
      </c>
      <c r="G902" s="39"/>
      <c r="H902" s="29">
        <v>0.93</v>
      </c>
      <c r="I902" s="24"/>
      <c r="J902" s="271"/>
      <c r="K902" s="298"/>
      <c r="L902" s="47">
        <v>0.93</v>
      </c>
      <c r="M902" s="73"/>
      <c r="N902" s="65">
        <v>1</v>
      </c>
      <c r="O902" s="40">
        <v>0</v>
      </c>
      <c r="P902" s="40">
        <v>1</v>
      </c>
      <c r="Q902" s="51">
        <v>0</v>
      </c>
      <c r="R902" s="236" t="s">
        <v>33</v>
      </c>
      <c r="S902" s="297"/>
      <c r="T902" s="272"/>
      <c r="U902" s="271"/>
      <c r="V902" s="298"/>
      <c r="W902" s="71">
        <v>0.93</v>
      </c>
      <c r="X902" s="24"/>
      <c r="Y902" s="24"/>
      <c r="Z902" s="24"/>
      <c r="AA902" s="24"/>
      <c r="AB902" s="10"/>
      <c r="AC902" s="34"/>
      <c r="AD902" s="271"/>
      <c r="AE902" s="271"/>
      <c r="AF902" s="272"/>
      <c r="AG902" s="314"/>
      <c r="AH902" s="315"/>
      <c r="AI902" s="297"/>
      <c r="AJ902" s="271"/>
      <c r="AK902" s="271"/>
      <c r="AL902" s="271"/>
      <c r="AM902" s="298"/>
    </row>
    <row r="903" spans="1:39" x14ac:dyDescent="0.25">
      <c r="A903" s="61">
        <v>43777</v>
      </c>
      <c r="B903" s="62"/>
      <c r="C903" s="63">
        <v>0.31180555555555556</v>
      </c>
      <c r="D903" s="62"/>
      <c r="E903" s="63">
        <v>0.31527777777777777</v>
      </c>
      <c r="F903" s="48" t="e">
        <f>VLOOKUP(G903,APPAREILS!$B$2:$C$702,2,FALSE)</f>
        <v>#N/A</v>
      </c>
      <c r="G903" s="41"/>
      <c r="H903" s="28">
        <v>0.83</v>
      </c>
      <c r="J903" s="273"/>
      <c r="K903" s="300"/>
      <c r="L903" s="48">
        <v>0.83</v>
      </c>
      <c r="M903" s="72"/>
      <c r="N903" s="62">
        <v>1</v>
      </c>
      <c r="O903" s="42">
        <v>0</v>
      </c>
      <c r="P903" s="42">
        <v>1</v>
      </c>
      <c r="Q903" s="52">
        <v>0</v>
      </c>
      <c r="R903" s="237" t="s">
        <v>33</v>
      </c>
      <c r="S903" s="299"/>
      <c r="T903" s="274"/>
      <c r="U903" s="273"/>
      <c r="V903" s="300"/>
      <c r="W903" s="70">
        <v>0.83</v>
      </c>
      <c r="AD903" s="273"/>
      <c r="AE903" s="273"/>
      <c r="AF903" s="274"/>
      <c r="AG903" s="316"/>
      <c r="AH903" s="317"/>
      <c r="AI903" s="299"/>
      <c r="AJ903" s="273"/>
      <c r="AK903" s="273"/>
      <c r="AL903" s="273"/>
      <c r="AM903" s="300"/>
    </row>
    <row r="904" spans="1:39" x14ac:dyDescent="0.25">
      <c r="A904" s="61">
        <v>43777</v>
      </c>
      <c r="B904" s="62"/>
      <c r="C904" s="63">
        <v>0.54652777777777783</v>
      </c>
      <c r="D904" s="62"/>
      <c r="E904" s="63">
        <v>0.5493055555555556</v>
      </c>
      <c r="F904" s="48" t="e">
        <f>VLOOKUP(G904,APPAREILS!$B$2:$C$702,2,FALSE)</f>
        <v>#N/A</v>
      </c>
      <c r="G904" s="41"/>
      <c r="H904" s="28">
        <v>1</v>
      </c>
      <c r="J904" s="273"/>
      <c r="K904" s="300"/>
      <c r="L904" s="48">
        <v>1</v>
      </c>
      <c r="M904" s="72"/>
      <c r="N904" s="62">
        <v>1</v>
      </c>
      <c r="O904" s="42">
        <v>0</v>
      </c>
      <c r="P904" s="42">
        <v>2</v>
      </c>
      <c r="Q904" s="52">
        <v>0</v>
      </c>
      <c r="R904" s="237" t="s">
        <v>33</v>
      </c>
      <c r="S904" s="299"/>
      <c r="T904" s="274"/>
      <c r="U904" s="273"/>
      <c r="V904" s="300"/>
      <c r="W904" s="70">
        <v>1</v>
      </c>
      <c r="AD904" s="273"/>
      <c r="AE904" s="273"/>
      <c r="AF904" s="274"/>
      <c r="AG904" s="316"/>
      <c r="AH904" s="317"/>
      <c r="AI904" s="299"/>
      <c r="AJ904" s="273"/>
      <c r="AK904" s="273"/>
      <c r="AL904" s="273"/>
      <c r="AM904" s="300"/>
    </row>
    <row r="905" spans="1:39" x14ac:dyDescent="0.25">
      <c r="A905" s="64">
        <v>43779</v>
      </c>
      <c r="B905" s="65"/>
      <c r="C905" s="66">
        <v>8.4027777777777771E-2</v>
      </c>
      <c r="D905" s="65"/>
      <c r="E905" s="66">
        <v>0.10972222222222222</v>
      </c>
      <c r="F905" s="47" t="e">
        <f>VLOOKUP(G905,APPAREILS!$B$2:$C$702,2,FALSE)</f>
        <v>#N/A</v>
      </c>
      <c r="G905" s="39"/>
      <c r="H905" s="29">
        <v>0.33</v>
      </c>
      <c r="I905" s="24"/>
      <c r="J905" s="271"/>
      <c r="K905" s="298"/>
      <c r="L905" s="47">
        <v>0.33</v>
      </c>
      <c r="M905" s="73"/>
      <c r="N905" s="65">
        <v>1</v>
      </c>
      <c r="O905" s="40">
        <v>0</v>
      </c>
      <c r="P905" s="40">
        <v>3</v>
      </c>
      <c r="Q905" s="51">
        <v>0</v>
      </c>
      <c r="R905" s="236" t="s">
        <v>33</v>
      </c>
      <c r="S905" s="297"/>
      <c r="T905" s="272"/>
      <c r="U905" s="271"/>
      <c r="V905" s="298"/>
      <c r="W905" s="71">
        <v>0.33</v>
      </c>
      <c r="X905" s="24"/>
      <c r="Y905" s="24"/>
      <c r="Z905" s="24"/>
      <c r="AA905" s="24"/>
      <c r="AB905" s="10"/>
      <c r="AC905" s="34"/>
      <c r="AD905" s="271"/>
      <c r="AE905" s="271"/>
      <c r="AF905" s="272"/>
      <c r="AG905" s="314"/>
      <c r="AH905" s="315"/>
      <c r="AI905" s="297"/>
      <c r="AJ905" s="271"/>
      <c r="AK905" s="271"/>
      <c r="AL905" s="271"/>
      <c r="AM905" s="298"/>
    </row>
    <row r="906" spans="1:39" x14ac:dyDescent="0.25">
      <c r="A906" s="61">
        <v>43779</v>
      </c>
      <c r="B906" s="62"/>
      <c r="C906" s="63">
        <v>0.11319444444444444</v>
      </c>
      <c r="D906" s="62"/>
      <c r="E906" s="63">
        <v>0.14097222222222222</v>
      </c>
      <c r="F906" s="48" t="e">
        <f>VLOOKUP(G906,APPAREILS!$B$2:$C$702,2,FALSE)</f>
        <v>#N/A</v>
      </c>
      <c r="G906" s="41"/>
      <c r="H906" s="28">
        <v>0.18</v>
      </c>
      <c r="J906" s="273"/>
      <c r="K906" s="300"/>
      <c r="L906" s="48">
        <v>0.18</v>
      </c>
      <c r="M906" s="72"/>
      <c r="N906" s="62">
        <v>1</v>
      </c>
      <c r="O906" s="42">
        <v>0</v>
      </c>
      <c r="P906" s="42">
        <v>1</v>
      </c>
      <c r="Q906" s="52">
        <v>0</v>
      </c>
      <c r="R906" s="237" t="s">
        <v>33</v>
      </c>
      <c r="S906" s="299"/>
      <c r="T906" s="274"/>
      <c r="U906" s="273"/>
      <c r="V906" s="300"/>
      <c r="W906" s="70">
        <v>0.18</v>
      </c>
      <c r="AD906" s="273"/>
      <c r="AE906" s="273"/>
      <c r="AF906" s="274"/>
      <c r="AG906" s="316"/>
      <c r="AH906" s="317"/>
      <c r="AI906" s="299"/>
      <c r="AJ906" s="273"/>
      <c r="AK906" s="273"/>
      <c r="AL906" s="273"/>
      <c r="AM906" s="300"/>
    </row>
    <row r="907" spans="1:39" x14ac:dyDescent="0.25">
      <c r="A907" s="61">
        <v>43779</v>
      </c>
      <c r="B907" s="62"/>
      <c r="C907" s="63">
        <v>0.15555555555555556</v>
      </c>
      <c r="D907" s="62"/>
      <c r="E907" s="63">
        <v>0.1875</v>
      </c>
      <c r="F907" s="48" t="e">
        <f>VLOOKUP(G907,APPAREILS!$B$2:$C$702,2,FALSE)</f>
        <v>#N/A</v>
      </c>
      <c r="G907" s="41"/>
      <c r="H907" s="28">
        <v>0.83</v>
      </c>
      <c r="J907" s="273"/>
      <c r="K907" s="300"/>
      <c r="L907" s="48">
        <v>0.83</v>
      </c>
      <c r="M907" s="72"/>
      <c r="N907" s="62">
        <v>1</v>
      </c>
      <c r="O907" s="42">
        <v>0</v>
      </c>
      <c r="P907" s="42">
        <v>1</v>
      </c>
      <c r="Q907" s="52">
        <v>0</v>
      </c>
      <c r="R907" s="237" t="s">
        <v>33</v>
      </c>
      <c r="S907" s="299"/>
      <c r="T907" s="274"/>
      <c r="U907" s="273"/>
      <c r="V907" s="300"/>
      <c r="W907" s="70">
        <v>0.83</v>
      </c>
      <c r="AD907" s="273"/>
      <c r="AE907" s="273"/>
      <c r="AF907" s="274"/>
      <c r="AG907" s="316"/>
      <c r="AH907" s="317"/>
      <c r="AI907" s="299"/>
      <c r="AJ907" s="273"/>
      <c r="AK907" s="273"/>
      <c r="AL907" s="273"/>
      <c r="AM907" s="300"/>
    </row>
    <row r="908" spans="1:39" x14ac:dyDescent="0.25">
      <c r="A908" s="64">
        <v>43779</v>
      </c>
      <c r="B908" s="65"/>
      <c r="C908" s="66">
        <v>0.19097222222222221</v>
      </c>
      <c r="D908" s="65"/>
      <c r="E908" s="66">
        <v>0.22361111111111109</v>
      </c>
      <c r="F908" s="47" t="e">
        <f>VLOOKUP(G908,APPAREILS!$B$2:$C$702,2,FALSE)</f>
        <v>#N/A</v>
      </c>
      <c r="G908" s="39"/>
      <c r="H908" s="29">
        <v>0.92</v>
      </c>
      <c r="I908" s="24"/>
      <c r="J908" s="271"/>
      <c r="K908" s="298"/>
      <c r="L908" s="47">
        <v>0.92</v>
      </c>
      <c r="M908" s="73"/>
      <c r="N908" s="65">
        <v>1</v>
      </c>
      <c r="O908" s="40">
        <v>0</v>
      </c>
      <c r="P908" s="40">
        <v>1</v>
      </c>
      <c r="Q908" s="51">
        <v>0</v>
      </c>
      <c r="R908" s="236" t="s">
        <v>33</v>
      </c>
      <c r="S908" s="297"/>
      <c r="T908" s="272"/>
      <c r="U908" s="271"/>
      <c r="V908" s="298"/>
      <c r="W908" s="71">
        <v>0.92</v>
      </c>
      <c r="X908" s="24"/>
      <c r="Y908" s="24"/>
      <c r="Z908" s="24"/>
      <c r="AA908" s="24"/>
      <c r="AB908" s="10"/>
      <c r="AC908" s="34"/>
      <c r="AD908" s="271"/>
      <c r="AE908" s="271"/>
      <c r="AF908" s="272"/>
      <c r="AG908" s="314"/>
      <c r="AH908" s="315"/>
      <c r="AI908" s="297"/>
      <c r="AJ908" s="271"/>
      <c r="AK908" s="271"/>
      <c r="AL908" s="271"/>
      <c r="AM908" s="298"/>
    </row>
    <row r="909" spans="1:39" x14ac:dyDescent="0.25">
      <c r="A909" s="61">
        <v>43779</v>
      </c>
      <c r="B909" s="62"/>
      <c r="C909" s="63">
        <v>0.32916666666666666</v>
      </c>
      <c r="D909" s="62"/>
      <c r="E909" s="63">
        <v>0.33333333333333331</v>
      </c>
      <c r="F909" s="48" t="e">
        <f>VLOOKUP(G909,APPAREILS!$B$2:$C$702,2,FALSE)</f>
        <v>#N/A</v>
      </c>
      <c r="G909" s="41"/>
      <c r="H909" s="28">
        <v>0.75</v>
      </c>
      <c r="J909" s="273"/>
      <c r="K909" s="300"/>
      <c r="L909" s="48">
        <v>0.75</v>
      </c>
      <c r="M909" s="72"/>
      <c r="N909" s="62">
        <v>1</v>
      </c>
      <c r="O909" s="42">
        <v>0</v>
      </c>
      <c r="P909" s="42">
        <v>1</v>
      </c>
      <c r="Q909" s="52">
        <v>0</v>
      </c>
      <c r="R909" s="237" t="s">
        <v>33</v>
      </c>
      <c r="S909" s="299"/>
      <c r="T909" s="274"/>
      <c r="U909" s="273"/>
      <c r="V909" s="300"/>
      <c r="W909" s="70">
        <v>0.75</v>
      </c>
      <c r="AD909" s="273"/>
      <c r="AE909" s="273"/>
      <c r="AF909" s="274"/>
      <c r="AG909" s="316"/>
      <c r="AH909" s="317"/>
      <c r="AI909" s="299"/>
      <c r="AJ909" s="273"/>
      <c r="AK909" s="273"/>
      <c r="AL909" s="273"/>
      <c r="AM909" s="300"/>
    </row>
    <row r="910" spans="1:39" x14ac:dyDescent="0.25">
      <c r="A910" s="61">
        <v>43779</v>
      </c>
      <c r="B910" s="62"/>
      <c r="C910" s="63">
        <v>0.50069444444444444</v>
      </c>
      <c r="D910" s="62"/>
      <c r="E910" s="63">
        <v>0.51041666666666663</v>
      </c>
      <c r="F910" s="48" t="e">
        <f>VLOOKUP(G910,APPAREILS!$B$2:$C$702,2,FALSE)</f>
        <v>#N/A</v>
      </c>
      <c r="G910" s="41"/>
      <c r="H910" s="28">
        <v>0.73</v>
      </c>
      <c r="J910" s="273"/>
      <c r="K910" s="300"/>
      <c r="L910" s="48">
        <v>0.73</v>
      </c>
      <c r="M910" s="72"/>
      <c r="N910" s="62">
        <v>3</v>
      </c>
      <c r="O910" s="42">
        <v>0</v>
      </c>
      <c r="P910" s="42">
        <v>1</v>
      </c>
      <c r="Q910" s="52">
        <v>0</v>
      </c>
      <c r="R910" s="237" t="s">
        <v>33</v>
      </c>
      <c r="S910" s="299"/>
      <c r="T910" s="274"/>
      <c r="U910" s="273"/>
      <c r="V910" s="300"/>
      <c r="W910" s="70">
        <v>0.73</v>
      </c>
      <c r="AD910" s="273"/>
      <c r="AE910" s="273"/>
      <c r="AF910" s="274"/>
      <c r="AG910" s="316"/>
      <c r="AH910" s="317"/>
      <c r="AI910" s="299"/>
      <c r="AJ910" s="273"/>
      <c r="AK910" s="273"/>
      <c r="AL910" s="273"/>
      <c r="AM910" s="300"/>
    </row>
    <row r="911" spans="1:39" x14ac:dyDescent="0.25">
      <c r="A911" s="64">
        <v>43780</v>
      </c>
      <c r="B911" s="65"/>
      <c r="C911" s="66">
        <v>8.819444444444445E-2</v>
      </c>
      <c r="D911" s="65"/>
      <c r="E911" s="66">
        <v>0.12222222222222223</v>
      </c>
      <c r="F911" s="47" t="e">
        <f>VLOOKUP(G911,APPAREILS!$B$2:$C$702,2,FALSE)</f>
        <v>#N/A</v>
      </c>
      <c r="G911" s="39"/>
      <c r="H911" s="29">
        <v>0.28000000000000003</v>
      </c>
      <c r="I911" s="24"/>
      <c r="J911" s="271"/>
      <c r="K911" s="298"/>
      <c r="L911" s="47">
        <v>0.28000000000000003</v>
      </c>
      <c r="M911" s="73"/>
      <c r="N911" s="65">
        <v>1</v>
      </c>
      <c r="O911" s="40">
        <v>0</v>
      </c>
      <c r="P911" s="40">
        <v>1</v>
      </c>
      <c r="Q911" s="51">
        <v>0</v>
      </c>
      <c r="R911" s="236" t="s">
        <v>33</v>
      </c>
      <c r="S911" s="297"/>
      <c r="T911" s="272"/>
      <c r="U911" s="271"/>
      <c r="V911" s="298"/>
      <c r="W911" s="71">
        <v>0.28000000000000003</v>
      </c>
      <c r="X911" s="24"/>
      <c r="Y911" s="24"/>
      <c r="Z911" s="24"/>
      <c r="AA911" s="24"/>
      <c r="AB911" s="10"/>
      <c r="AC911" s="34"/>
      <c r="AD911" s="271"/>
      <c r="AE911" s="271"/>
      <c r="AF911" s="272"/>
      <c r="AG911" s="314"/>
      <c r="AH911" s="315"/>
      <c r="AI911" s="297"/>
      <c r="AJ911" s="271"/>
      <c r="AK911" s="271"/>
      <c r="AL911" s="271"/>
      <c r="AM911" s="298"/>
    </row>
    <row r="912" spans="1:39" x14ac:dyDescent="0.25">
      <c r="A912" s="61">
        <v>43780</v>
      </c>
      <c r="B912" s="62"/>
      <c r="C912" s="63">
        <v>0.13958333333333334</v>
      </c>
      <c r="D912" s="62"/>
      <c r="E912" s="63">
        <v>0.17500000000000002</v>
      </c>
      <c r="F912" s="48" t="e">
        <f>VLOOKUP(G912,APPAREILS!$B$2:$C$702,2,FALSE)</f>
        <v>#N/A</v>
      </c>
      <c r="G912" s="41"/>
      <c r="H912" s="28">
        <v>0.57999999999999996</v>
      </c>
      <c r="J912" s="273"/>
      <c r="K912" s="300"/>
      <c r="L912" s="48">
        <v>0.57999999999999996</v>
      </c>
      <c r="M912" s="72"/>
      <c r="N912" s="62">
        <v>1</v>
      </c>
      <c r="O912" s="42">
        <v>0</v>
      </c>
      <c r="P912" s="42">
        <v>1</v>
      </c>
      <c r="Q912" s="52">
        <v>0</v>
      </c>
      <c r="R912" s="237" t="s">
        <v>33</v>
      </c>
      <c r="S912" s="299"/>
      <c r="T912" s="274"/>
      <c r="U912" s="273"/>
      <c r="V912" s="300"/>
      <c r="W912" s="70">
        <v>0.57999999999999996</v>
      </c>
      <c r="AD912" s="273"/>
      <c r="AE912" s="273"/>
      <c r="AF912" s="274"/>
      <c r="AG912" s="316"/>
      <c r="AH912" s="317"/>
      <c r="AI912" s="299"/>
      <c r="AJ912" s="273"/>
      <c r="AK912" s="273"/>
      <c r="AL912" s="273"/>
      <c r="AM912" s="300"/>
    </row>
    <row r="913" spans="1:39" x14ac:dyDescent="0.25">
      <c r="A913" s="61">
        <v>43780</v>
      </c>
      <c r="B913" s="62"/>
      <c r="C913" s="63">
        <v>0.17847222222222223</v>
      </c>
      <c r="D913" s="62"/>
      <c r="E913" s="63">
        <v>0.19930555555555554</v>
      </c>
      <c r="F913" s="48" t="e">
        <f>VLOOKUP(G913,APPAREILS!$B$2:$C$702,2,FALSE)</f>
        <v>#N/A</v>
      </c>
      <c r="G913" s="41"/>
      <c r="H913" s="28">
        <v>0.97</v>
      </c>
      <c r="J913" s="273"/>
      <c r="K913" s="300"/>
      <c r="L913" s="48">
        <v>0.97</v>
      </c>
      <c r="M913" s="72"/>
      <c r="N913" s="62">
        <v>1</v>
      </c>
      <c r="O913" s="42">
        <v>0</v>
      </c>
      <c r="P913" s="42">
        <v>1</v>
      </c>
      <c r="Q913" s="52">
        <v>0</v>
      </c>
      <c r="R913" s="237" t="s">
        <v>33</v>
      </c>
      <c r="S913" s="299"/>
      <c r="T913" s="274"/>
      <c r="U913" s="273"/>
      <c r="V913" s="300"/>
      <c r="W913" s="70">
        <v>0.97</v>
      </c>
      <c r="AD913" s="273"/>
      <c r="AE913" s="273"/>
      <c r="AF913" s="274"/>
      <c r="AG913" s="316"/>
      <c r="AH913" s="317"/>
      <c r="AI913" s="299"/>
      <c r="AJ913" s="273"/>
      <c r="AK913" s="273"/>
      <c r="AL913" s="273"/>
      <c r="AM913" s="300"/>
    </row>
    <row r="914" spans="1:39" x14ac:dyDescent="0.25">
      <c r="A914" s="64">
        <v>43780</v>
      </c>
      <c r="B914" s="65"/>
      <c r="C914" s="66">
        <v>0.21527777777777779</v>
      </c>
      <c r="D914" s="65"/>
      <c r="E914" s="66">
        <v>0.22361111111111109</v>
      </c>
      <c r="F914" s="47" t="e">
        <f>VLOOKUP(G914,APPAREILS!$B$2:$C$702,2,FALSE)</f>
        <v>#N/A</v>
      </c>
      <c r="G914" s="39"/>
      <c r="H914" s="29">
        <v>0.92</v>
      </c>
      <c r="I914" s="24"/>
      <c r="J914" s="271"/>
      <c r="K914" s="298"/>
      <c r="L914" s="47">
        <v>0.92</v>
      </c>
      <c r="M914" s="73"/>
      <c r="N914" s="65">
        <v>1</v>
      </c>
      <c r="O914" s="40">
        <v>0</v>
      </c>
      <c r="P914" s="40">
        <v>1</v>
      </c>
      <c r="Q914" s="51">
        <v>0</v>
      </c>
      <c r="R914" s="236" t="s">
        <v>33</v>
      </c>
      <c r="S914" s="297"/>
      <c r="T914" s="272"/>
      <c r="U914" s="271"/>
      <c r="V914" s="298"/>
      <c r="W914" s="71">
        <v>0.92</v>
      </c>
      <c r="X914" s="24"/>
      <c r="Y914" s="24"/>
      <c r="Z914" s="24"/>
      <c r="AA914" s="24"/>
      <c r="AB914" s="10"/>
      <c r="AC914" s="34"/>
      <c r="AD914" s="271"/>
      <c r="AE914" s="271"/>
      <c r="AF914" s="272"/>
      <c r="AG914" s="314"/>
      <c r="AH914" s="315"/>
      <c r="AI914" s="297"/>
      <c r="AJ914" s="271"/>
      <c r="AK914" s="271"/>
      <c r="AL914" s="271"/>
      <c r="AM914" s="298"/>
    </row>
    <row r="915" spans="1:39" x14ac:dyDescent="0.25">
      <c r="A915" s="61">
        <v>43781</v>
      </c>
      <c r="B915" s="62"/>
      <c r="C915" s="63">
        <v>8.2638888888888887E-2</v>
      </c>
      <c r="D915" s="62"/>
      <c r="E915" s="63">
        <v>0.11944444444444445</v>
      </c>
      <c r="F915" s="48" t="e">
        <f>VLOOKUP(G915,APPAREILS!$B$2:$C$702,2,FALSE)</f>
        <v>#N/A</v>
      </c>
      <c r="G915" s="41"/>
      <c r="H915" s="28">
        <v>0.92</v>
      </c>
      <c r="J915" s="273"/>
      <c r="K915" s="300"/>
      <c r="L915" s="48">
        <v>0.92</v>
      </c>
      <c r="M915" s="72"/>
      <c r="N915" s="62">
        <v>1</v>
      </c>
      <c r="O915" s="42">
        <v>0</v>
      </c>
      <c r="P915" s="42">
        <v>1</v>
      </c>
      <c r="Q915" s="52">
        <v>0</v>
      </c>
      <c r="R915" s="237" t="s">
        <v>33</v>
      </c>
      <c r="S915" s="299"/>
      <c r="T915" s="274"/>
      <c r="U915" s="273"/>
      <c r="V915" s="300"/>
      <c r="W915" s="70">
        <v>0.92</v>
      </c>
      <c r="AD915" s="273"/>
      <c r="AE915" s="273"/>
      <c r="AF915" s="274"/>
      <c r="AG915" s="316"/>
      <c r="AH915" s="317"/>
      <c r="AI915" s="299"/>
      <c r="AJ915" s="273"/>
      <c r="AK915" s="273"/>
      <c r="AL915" s="273"/>
      <c r="AM915" s="300"/>
    </row>
    <row r="916" spans="1:39" x14ac:dyDescent="0.25">
      <c r="A916" s="61">
        <v>43781</v>
      </c>
      <c r="B916" s="62"/>
      <c r="C916" s="63">
        <v>0.13541666666666666</v>
      </c>
      <c r="D916" s="62"/>
      <c r="E916" s="63">
        <v>0.17013888888888887</v>
      </c>
      <c r="F916" s="48" t="e">
        <f>VLOOKUP(G916,APPAREILS!$B$2:$C$702,2,FALSE)</f>
        <v>#N/A</v>
      </c>
      <c r="G916" s="41"/>
      <c r="H916" s="28">
        <v>0.92</v>
      </c>
      <c r="J916" s="273"/>
      <c r="K916" s="300"/>
      <c r="L916" s="48">
        <v>0.92</v>
      </c>
      <c r="M916" s="72"/>
      <c r="N916" s="62">
        <v>1</v>
      </c>
      <c r="O916" s="42">
        <v>0</v>
      </c>
      <c r="P916" s="42">
        <v>1</v>
      </c>
      <c r="Q916" s="52">
        <v>0</v>
      </c>
      <c r="R916" s="237" t="s">
        <v>33</v>
      </c>
      <c r="S916" s="299"/>
      <c r="T916" s="274"/>
      <c r="U916" s="273"/>
      <c r="V916" s="300"/>
      <c r="W916" s="70">
        <v>0.92</v>
      </c>
      <c r="AD916" s="273"/>
      <c r="AE916" s="273"/>
      <c r="AF916" s="274"/>
      <c r="AG916" s="316"/>
      <c r="AH916" s="317"/>
      <c r="AI916" s="299"/>
      <c r="AJ916" s="273"/>
      <c r="AK916" s="273"/>
      <c r="AL916" s="273"/>
      <c r="AM916" s="300"/>
    </row>
    <row r="917" spans="1:39" x14ac:dyDescent="0.25">
      <c r="A917" s="64">
        <v>43781</v>
      </c>
      <c r="B917" s="65"/>
      <c r="C917" s="66">
        <v>0.17361111111111113</v>
      </c>
      <c r="D917" s="65"/>
      <c r="E917" s="66">
        <v>0.2076388888888889</v>
      </c>
      <c r="F917" s="47" t="e">
        <f>VLOOKUP(G917,APPAREILS!$B$2:$C$702,2,FALSE)</f>
        <v>#N/A</v>
      </c>
      <c r="G917" s="39"/>
      <c r="H917" s="29">
        <v>0.92</v>
      </c>
      <c r="I917" s="24"/>
      <c r="J917" s="271"/>
      <c r="K917" s="298"/>
      <c r="L917" s="47">
        <v>0.92</v>
      </c>
      <c r="M917" s="73"/>
      <c r="N917" s="65">
        <v>1</v>
      </c>
      <c r="O917" s="40">
        <v>0</v>
      </c>
      <c r="P917" s="40">
        <v>1</v>
      </c>
      <c r="Q917" s="51">
        <v>0</v>
      </c>
      <c r="R917" s="236" t="s">
        <v>33</v>
      </c>
      <c r="S917" s="297"/>
      <c r="T917" s="272"/>
      <c r="U917" s="271"/>
      <c r="V917" s="298"/>
      <c r="W917" s="71">
        <v>0.92</v>
      </c>
      <c r="X917" s="24"/>
      <c r="Y917" s="24"/>
      <c r="Z917" s="24"/>
      <c r="AA917" s="24"/>
      <c r="AB917" s="10"/>
      <c r="AC917" s="34"/>
      <c r="AD917" s="271"/>
      <c r="AE917" s="271"/>
      <c r="AF917" s="272"/>
      <c r="AG917" s="314"/>
      <c r="AH917" s="315"/>
      <c r="AI917" s="297"/>
      <c r="AJ917" s="271"/>
      <c r="AK917" s="271"/>
      <c r="AL917" s="271"/>
      <c r="AM917" s="298"/>
    </row>
    <row r="918" spans="1:39" x14ac:dyDescent="0.25">
      <c r="A918" s="61">
        <v>43781</v>
      </c>
      <c r="B918" s="62"/>
      <c r="C918" s="63">
        <v>0.22013888888888888</v>
      </c>
      <c r="D918" s="62"/>
      <c r="E918" s="63">
        <v>0.25416666666666665</v>
      </c>
      <c r="F918" s="48" t="e">
        <f>VLOOKUP(G918,APPAREILS!$B$2:$C$702,2,FALSE)</f>
        <v>#N/A</v>
      </c>
      <c r="G918" s="41"/>
      <c r="H918" s="28">
        <v>0.98</v>
      </c>
      <c r="J918" s="273"/>
      <c r="K918" s="300"/>
      <c r="L918" s="48">
        <v>0.98</v>
      </c>
      <c r="M918" s="72"/>
      <c r="N918" s="62">
        <v>1</v>
      </c>
      <c r="O918" s="42">
        <v>0</v>
      </c>
      <c r="P918" s="42">
        <v>1</v>
      </c>
      <c r="Q918" s="52">
        <v>0</v>
      </c>
      <c r="R918" s="237" t="s">
        <v>33</v>
      </c>
      <c r="S918" s="299"/>
      <c r="T918" s="274"/>
      <c r="U918" s="273"/>
      <c r="V918" s="300"/>
      <c r="W918" s="70">
        <v>0.98</v>
      </c>
      <c r="AD918" s="273"/>
      <c r="AE918" s="273"/>
      <c r="AF918" s="274"/>
      <c r="AG918" s="316"/>
      <c r="AH918" s="317"/>
      <c r="AI918" s="299"/>
      <c r="AJ918" s="273"/>
      <c r="AK918" s="273"/>
      <c r="AL918" s="273"/>
      <c r="AM918" s="300"/>
    </row>
    <row r="919" spans="1:39" x14ac:dyDescent="0.25">
      <c r="A919" s="61">
        <v>43782</v>
      </c>
      <c r="B919" s="62"/>
      <c r="C919" s="63">
        <v>8.9583333333333334E-2</v>
      </c>
      <c r="D919" s="62"/>
      <c r="E919" s="63">
        <v>0.11805555555555557</v>
      </c>
      <c r="F919" s="48" t="e">
        <f>VLOOKUP(G919,APPAREILS!$B$2:$C$702,2,FALSE)</f>
        <v>#N/A</v>
      </c>
      <c r="G919" s="41"/>
      <c r="H919" s="28">
        <v>0.23</v>
      </c>
      <c r="J919" s="273"/>
      <c r="K919" s="300"/>
      <c r="L919" s="48">
        <v>0.23</v>
      </c>
      <c r="M919" s="72"/>
      <c r="N919" s="62">
        <v>1</v>
      </c>
      <c r="O919" s="42">
        <v>0</v>
      </c>
      <c r="P919" s="42">
        <v>1</v>
      </c>
      <c r="Q919" s="52">
        <v>0</v>
      </c>
      <c r="R919" s="237" t="s">
        <v>33</v>
      </c>
      <c r="S919" s="299"/>
      <c r="T919" s="274"/>
      <c r="U919" s="273"/>
      <c r="V919" s="300"/>
      <c r="W919" s="70">
        <v>0.23</v>
      </c>
      <c r="AD919" s="273"/>
      <c r="AE919" s="273"/>
      <c r="AF919" s="274"/>
      <c r="AG919" s="316"/>
      <c r="AH919" s="317"/>
      <c r="AI919" s="299"/>
      <c r="AJ919" s="273"/>
      <c r="AK919" s="273"/>
      <c r="AL919" s="273"/>
      <c r="AM919" s="300"/>
    </row>
    <row r="920" spans="1:39" x14ac:dyDescent="0.25">
      <c r="A920" s="64">
        <v>43782</v>
      </c>
      <c r="B920" s="65"/>
      <c r="C920" s="66">
        <v>0.13541666666666666</v>
      </c>
      <c r="D920" s="65"/>
      <c r="E920" s="66">
        <v>0.15833333333333333</v>
      </c>
      <c r="F920" s="47" t="e">
        <f>VLOOKUP(G920,APPAREILS!$B$2:$C$702,2,FALSE)</f>
        <v>#N/A</v>
      </c>
      <c r="G920" s="39"/>
      <c r="H920" s="29">
        <v>0.27</v>
      </c>
      <c r="I920" s="24"/>
      <c r="J920" s="271"/>
      <c r="K920" s="298"/>
      <c r="L920" s="47">
        <v>0.27</v>
      </c>
      <c r="M920" s="73"/>
      <c r="N920" s="65">
        <v>1</v>
      </c>
      <c r="O920" s="40">
        <v>0</v>
      </c>
      <c r="P920" s="40">
        <v>1</v>
      </c>
      <c r="Q920" s="51">
        <v>0</v>
      </c>
      <c r="R920" s="236" t="s">
        <v>33</v>
      </c>
      <c r="S920" s="297"/>
      <c r="T920" s="272"/>
      <c r="U920" s="271"/>
      <c r="V920" s="298"/>
      <c r="W920" s="71">
        <v>0.27</v>
      </c>
      <c r="X920" s="24"/>
      <c r="Y920" s="24"/>
      <c r="Z920" s="24"/>
      <c r="AA920" s="24"/>
      <c r="AB920" s="10"/>
      <c r="AC920" s="34"/>
      <c r="AD920" s="271"/>
      <c r="AE920" s="271"/>
      <c r="AF920" s="272"/>
      <c r="AG920" s="314"/>
      <c r="AH920" s="315"/>
      <c r="AI920" s="297"/>
      <c r="AJ920" s="271"/>
      <c r="AK920" s="271"/>
      <c r="AL920" s="271"/>
      <c r="AM920" s="298"/>
    </row>
    <row r="921" spans="1:39" x14ac:dyDescent="0.25">
      <c r="A921" s="61">
        <v>43782</v>
      </c>
      <c r="B921" s="62"/>
      <c r="C921" s="63">
        <v>0.17500000000000002</v>
      </c>
      <c r="D921" s="62"/>
      <c r="E921" s="63">
        <v>0.20277777777777781</v>
      </c>
      <c r="F921" s="48" t="e">
        <f>VLOOKUP(G921,APPAREILS!$B$2:$C$702,2,FALSE)</f>
        <v>#N/A</v>
      </c>
      <c r="G921" s="41"/>
      <c r="H921" s="28">
        <v>0.75</v>
      </c>
      <c r="J921" s="273"/>
      <c r="K921" s="300"/>
      <c r="L921" s="48">
        <v>0.75</v>
      </c>
      <c r="M921" s="72"/>
      <c r="N921" s="62">
        <v>1</v>
      </c>
      <c r="O921" s="42">
        <v>0</v>
      </c>
      <c r="P921" s="42">
        <v>1</v>
      </c>
      <c r="Q921" s="52">
        <v>0</v>
      </c>
      <c r="R921" s="237" t="s">
        <v>33</v>
      </c>
      <c r="S921" s="299"/>
      <c r="T921" s="274"/>
      <c r="U921" s="273"/>
      <c r="V921" s="300"/>
      <c r="W921" s="70">
        <v>0.75</v>
      </c>
      <c r="AD921" s="273"/>
      <c r="AE921" s="273"/>
      <c r="AF921" s="274"/>
      <c r="AG921" s="316"/>
      <c r="AH921" s="317"/>
      <c r="AI921" s="299"/>
      <c r="AJ921" s="273"/>
      <c r="AK921" s="273"/>
      <c r="AL921" s="273"/>
      <c r="AM921" s="300"/>
    </row>
    <row r="922" spans="1:39" x14ac:dyDescent="0.25">
      <c r="A922" s="61">
        <v>43782</v>
      </c>
      <c r="B922" s="62"/>
      <c r="C922" s="63">
        <v>0.25416666666666665</v>
      </c>
      <c r="D922" s="62"/>
      <c r="E922" s="63">
        <v>0.26180555555555557</v>
      </c>
      <c r="F922" s="48" t="e">
        <f>VLOOKUP(G922,APPAREILS!$B$2:$C$702,2,FALSE)</f>
        <v>#N/A</v>
      </c>
      <c r="G922" s="41"/>
      <c r="H922" s="28">
        <v>0.65</v>
      </c>
      <c r="J922" s="273"/>
      <c r="K922" s="300"/>
      <c r="L922" s="48">
        <v>0.65</v>
      </c>
      <c r="M922" s="72"/>
      <c r="N922" s="62">
        <v>1</v>
      </c>
      <c r="O922" s="42">
        <v>0</v>
      </c>
      <c r="P922" s="42">
        <v>1</v>
      </c>
      <c r="Q922" s="52">
        <v>0</v>
      </c>
      <c r="R922" s="237" t="s">
        <v>33</v>
      </c>
      <c r="S922" s="299"/>
      <c r="T922" s="274"/>
      <c r="U922" s="273"/>
      <c r="V922" s="300"/>
      <c r="W922" s="70">
        <v>0.65</v>
      </c>
      <c r="AD922" s="273"/>
      <c r="AE922" s="273"/>
      <c r="AF922" s="274"/>
      <c r="AG922" s="316"/>
      <c r="AH922" s="317"/>
      <c r="AI922" s="299"/>
      <c r="AJ922" s="273"/>
      <c r="AK922" s="273"/>
      <c r="AL922" s="273"/>
      <c r="AM922" s="300"/>
    </row>
    <row r="923" spans="1:39" x14ac:dyDescent="0.25">
      <c r="A923" s="64">
        <v>43782</v>
      </c>
      <c r="B923" s="65"/>
      <c r="C923" s="66">
        <v>0.43888888888888888</v>
      </c>
      <c r="D923" s="65"/>
      <c r="E923" s="66">
        <v>0.44513888888888892</v>
      </c>
      <c r="F923" s="47" t="e">
        <f>VLOOKUP(G923,APPAREILS!$B$2:$C$702,2,FALSE)</f>
        <v>#N/A</v>
      </c>
      <c r="G923" s="39"/>
      <c r="H923" s="29">
        <v>0.77</v>
      </c>
      <c r="I923" s="24"/>
      <c r="J923" s="271"/>
      <c r="K923" s="298"/>
      <c r="L923" s="47">
        <v>0.77</v>
      </c>
      <c r="M923" s="73"/>
      <c r="N923" s="65">
        <v>1</v>
      </c>
      <c r="O923" s="40">
        <v>0</v>
      </c>
      <c r="P923" s="40">
        <v>1</v>
      </c>
      <c r="Q923" s="51">
        <v>0</v>
      </c>
      <c r="R923" s="236" t="s">
        <v>33</v>
      </c>
      <c r="S923" s="297"/>
      <c r="T923" s="272"/>
      <c r="U923" s="271"/>
      <c r="V923" s="298"/>
      <c r="W923" s="71">
        <v>0.77</v>
      </c>
      <c r="X923" s="24"/>
      <c r="Y923" s="24"/>
      <c r="Z923" s="24"/>
      <c r="AA923" s="24"/>
      <c r="AB923" s="10"/>
      <c r="AC923" s="34"/>
      <c r="AD923" s="271"/>
      <c r="AE923" s="271"/>
      <c r="AF923" s="272"/>
      <c r="AG923" s="314"/>
      <c r="AH923" s="315"/>
      <c r="AI923" s="297"/>
      <c r="AJ923" s="271"/>
      <c r="AK923" s="271"/>
      <c r="AL923" s="271"/>
      <c r="AM923" s="298"/>
    </row>
    <row r="924" spans="1:39" x14ac:dyDescent="0.25">
      <c r="A924" s="61">
        <v>43784</v>
      </c>
      <c r="B924" s="62"/>
      <c r="C924" s="63">
        <v>8.9583333333333334E-2</v>
      </c>
      <c r="D924" s="62"/>
      <c r="E924" s="63">
        <v>0.11041666666666666</v>
      </c>
      <c r="F924" s="48" t="e">
        <f>VLOOKUP(G924,APPAREILS!$B$2:$C$702,2,FALSE)</f>
        <v>#N/A</v>
      </c>
      <c r="G924" s="41"/>
      <c r="H924" s="28">
        <v>0.6</v>
      </c>
      <c r="J924" s="273"/>
      <c r="K924" s="300"/>
      <c r="L924" s="48">
        <v>0.6</v>
      </c>
      <c r="M924" s="72"/>
      <c r="N924" s="62">
        <v>1</v>
      </c>
      <c r="O924" s="42">
        <v>0</v>
      </c>
      <c r="P924" s="42">
        <v>1</v>
      </c>
      <c r="Q924" s="52">
        <v>0</v>
      </c>
      <c r="R924" s="237" t="s">
        <v>33</v>
      </c>
      <c r="S924" s="299"/>
      <c r="T924" s="274"/>
      <c r="U924" s="273"/>
      <c r="V924" s="300"/>
      <c r="W924" s="70">
        <v>0.6</v>
      </c>
      <c r="AD924" s="273"/>
      <c r="AE924" s="273"/>
      <c r="AF924" s="274"/>
      <c r="AG924" s="316"/>
      <c r="AH924" s="317"/>
      <c r="AI924" s="299"/>
      <c r="AJ924" s="273"/>
      <c r="AK924" s="273"/>
      <c r="AL924" s="273"/>
      <c r="AM924" s="300"/>
    </row>
    <row r="925" spans="1:39" x14ac:dyDescent="0.25">
      <c r="A925" s="61">
        <v>43787</v>
      </c>
      <c r="B925" s="62"/>
      <c r="C925" s="63">
        <v>8.1944444444444445E-2</v>
      </c>
      <c r="D925" s="62"/>
      <c r="E925" s="63">
        <v>0.1173611111111111</v>
      </c>
      <c r="F925" s="48" t="e">
        <f>VLOOKUP(G925,APPAREILS!$B$2:$C$702,2,FALSE)</f>
        <v>#N/A</v>
      </c>
      <c r="G925" s="41"/>
      <c r="H925" s="28">
        <v>0.65</v>
      </c>
      <c r="J925" s="273"/>
      <c r="K925" s="300"/>
      <c r="L925" s="48">
        <v>0.65</v>
      </c>
      <c r="M925" s="72"/>
      <c r="N925" s="62">
        <v>1</v>
      </c>
      <c r="O925" s="42">
        <v>0</v>
      </c>
      <c r="P925" s="42">
        <v>3</v>
      </c>
      <c r="Q925" s="52">
        <v>0</v>
      </c>
      <c r="R925" s="237" t="s">
        <v>33</v>
      </c>
      <c r="S925" s="299"/>
      <c r="T925" s="274"/>
      <c r="U925" s="273"/>
      <c r="V925" s="300"/>
      <c r="W925" s="70">
        <v>0.65</v>
      </c>
      <c r="AD925" s="273"/>
      <c r="AE925" s="273"/>
      <c r="AF925" s="274"/>
      <c r="AG925" s="316"/>
      <c r="AH925" s="317"/>
      <c r="AI925" s="299"/>
      <c r="AJ925" s="273"/>
      <c r="AK925" s="273"/>
      <c r="AL925" s="273"/>
      <c r="AM925" s="300"/>
    </row>
    <row r="926" spans="1:39" x14ac:dyDescent="0.25">
      <c r="A926" s="64">
        <v>43787</v>
      </c>
      <c r="B926" s="65"/>
      <c r="C926" s="66">
        <v>0.1388888888888889</v>
      </c>
      <c r="D926" s="65"/>
      <c r="E926" s="66">
        <v>0.17361111111111113</v>
      </c>
      <c r="F926" s="47" t="e">
        <f>VLOOKUP(G926,APPAREILS!$B$2:$C$702,2,FALSE)</f>
        <v>#N/A</v>
      </c>
      <c r="G926" s="39"/>
      <c r="H926" s="29">
        <v>1.22</v>
      </c>
      <c r="I926" s="24"/>
      <c r="J926" s="271"/>
      <c r="K926" s="298"/>
      <c r="L926" s="47">
        <v>1.22</v>
      </c>
      <c r="M926" s="73"/>
      <c r="N926" s="65">
        <v>1</v>
      </c>
      <c r="O926" s="40">
        <v>0</v>
      </c>
      <c r="P926" s="40">
        <v>5</v>
      </c>
      <c r="Q926" s="51">
        <v>0</v>
      </c>
      <c r="R926" s="236" t="s">
        <v>33</v>
      </c>
      <c r="S926" s="297"/>
      <c r="T926" s="272"/>
      <c r="U926" s="271"/>
      <c r="V926" s="298"/>
      <c r="W926" s="71">
        <v>1.22</v>
      </c>
      <c r="X926" s="24"/>
      <c r="Y926" s="24"/>
      <c r="Z926" s="24"/>
      <c r="AA926" s="24"/>
      <c r="AB926" s="10"/>
      <c r="AC926" s="34"/>
      <c r="AD926" s="271"/>
      <c r="AE926" s="271"/>
      <c r="AF926" s="272"/>
      <c r="AG926" s="314"/>
      <c r="AH926" s="315"/>
      <c r="AI926" s="297"/>
      <c r="AJ926" s="271"/>
      <c r="AK926" s="271"/>
      <c r="AL926" s="271"/>
      <c r="AM926" s="298"/>
    </row>
    <row r="927" spans="1:39" x14ac:dyDescent="0.25">
      <c r="A927" s="61">
        <v>43787</v>
      </c>
      <c r="B927" s="62"/>
      <c r="C927" s="63">
        <v>0.17708333333333334</v>
      </c>
      <c r="D927" s="62"/>
      <c r="E927" s="63">
        <v>0.20486111111111113</v>
      </c>
      <c r="F927" s="48" t="e">
        <f>VLOOKUP(G927,APPAREILS!$B$2:$C$702,2,FALSE)</f>
        <v>#N/A</v>
      </c>
      <c r="G927" s="41"/>
      <c r="H927" s="28">
        <v>1</v>
      </c>
      <c r="J927" s="273"/>
      <c r="K927" s="300"/>
      <c r="L927" s="48">
        <v>1</v>
      </c>
      <c r="M927" s="72"/>
      <c r="N927" s="62">
        <v>1</v>
      </c>
      <c r="O927" s="42">
        <v>0</v>
      </c>
      <c r="P927" s="42">
        <v>1</v>
      </c>
      <c r="Q927" s="52">
        <v>0</v>
      </c>
      <c r="R927" s="237" t="s">
        <v>33</v>
      </c>
      <c r="S927" s="299"/>
      <c r="T927" s="274"/>
      <c r="U927" s="273"/>
      <c r="V927" s="300"/>
      <c r="W927" s="70">
        <v>1</v>
      </c>
      <c r="AD927" s="273"/>
      <c r="AE927" s="273"/>
      <c r="AF927" s="274"/>
      <c r="AG927" s="316"/>
      <c r="AH927" s="317"/>
      <c r="AI927" s="299"/>
      <c r="AJ927" s="273"/>
      <c r="AK927" s="273"/>
      <c r="AL927" s="273"/>
      <c r="AM927" s="300"/>
    </row>
    <row r="928" spans="1:39" x14ac:dyDescent="0.25">
      <c r="A928" s="61">
        <v>43787</v>
      </c>
      <c r="B928" s="62"/>
      <c r="C928" s="63">
        <v>0.22291666666666665</v>
      </c>
      <c r="D928" s="62"/>
      <c r="E928" s="63">
        <v>0.26111111111111113</v>
      </c>
      <c r="F928" s="48" t="e">
        <f>VLOOKUP(G928,APPAREILS!$B$2:$C$702,2,FALSE)</f>
        <v>#N/A</v>
      </c>
      <c r="G928" s="41"/>
      <c r="H928" s="28">
        <v>0.75</v>
      </c>
      <c r="J928" s="273"/>
      <c r="K928" s="300"/>
      <c r="L928" s="48">
        <v>0.75</v>
      </c>
      <c r="M928" s="72"/>
      <c r="N928" s="62">
        <v>1</v>
      </c>
      <c r="O928" s="42">
        <v>0</v>
      </c>
      <c r="P928" s="42">
        <v>1</v>
      </c>
      <c r="Q928" s="52">
        <v>0</v>
      </c>
      <c r="R928" s="237" t="s">
        <v>33</v>
      </c>
      <c r="S928" s="299"/>
      <c r="T928" s="274"/>
      <c r="U928" s="273"/>
      <c r="V928" s="300"/>
      <c r="W928" s="70">
        <v>0.75</v>
      </c>
      <c r="AD928" s="273"/>
      <c r="AE928" s="273"/>
      <c r="AF928" s="274"/>
      <c r="AG928" s="316"/>
      <c r="AH928" s="317"/>
      <c r="AI928" s="299"/>
      <c r="AJ928" s="273"/>
      <c r="AK928" s="273"/>
      <c r="AL928" s="273"/>
      <c r="AM928" s="300"/>
    </row>
    <row r="929" spans="1:39" x14ac:dyDescent="0.25">
      <c r="A929" s="64">
        <v>43787</v>
      </c>
      <c r="B929" s="65"/>
      <c r="C929" s="66">
        <v>0.37638888888888888</v>
      </c>
      <c r="D929" s="65"/>
      <c r="E929" s="66">
        <v>0.4236111111111111</v>
      </c>
      <c r="F929" s="47" t="e">
        <f>VLOOKUP(G929,APPAREILS!$B$2:$C$702,2,FALSE)</f>
        <v>#N/A</v>
      </c>
      <c r="G929" s="39"/>
      <c r="H929" s="29">
        <v>0.92</v>
      </c>
      <c r="I929" s="24"/>
      <c r="J929" s="271"/>
      <c r="K929" s="298"/>
      <c r="L929" s="47">
        <v>0.92</v>
      </c>
      <c r="M929" s="73"/>
      <c r="N929" s="65">
        <v>5</v>
      </c>
      <c r="O929" s="40">
        <v>0</v>
      </c>
      <c r="P929" s="40">
        <v>1</v>
      </c>
      <c r="Q929" s="51">
        <v>0</v>
      </c>
      <c r="R929" s="236" t="s">
        <v>33</v>
      </c>
      <c r="S929" s="297"/>
      <c r="T929" s="272"/>
      <c r="U929" s="271"/>
      <c r="V929" s="298"/>
      <c r="W929" s="71">
        <v>0.92</v>
      </c>
      <c r="X929" s="24"/>
      <c r="Y929" s="24"/>
      <c r="Z929" s="24"/>
      <c r="AA929" s="24"/>
      <c r="AB929" s="10"/>
      <c r="AC929" s="34"/>
      <c r="AD929" s="271"/>
      <c r="AE929" s="271"/>
      <c r="AF929" s="272"/>
      <c r="AG929" s="314"/>
      <c r="AH929" s="315"/>
      <c r="AI929" s="297"/>
      <c r="AJ929" s="271"/>
      <c r="AK929" s="271"/>
      <c r="AL929" s="271"/>
      <c r="AM929" s="298"/>
    </row>
    <row r="930" spans="1:39" x14ac:dyDescent="0.25">
      <c r="A930" s="61">
        <v>43787</v>
      </c>
      <c r="B930" s="62"/>
      <c r="C930" s="63">
        <v>0.52152777777777781</v>
      </c>
      <c r="D930" s="62"/>
      <c r="E930" s="63">
        <v>0.54513888888888895</v>
      </c>
      <c r="F930" s="48" t="e">
        <f>VLOOKUP(G930,APPAREILS!$B$2:$C$702,2,FALSE)</f>
        <v>#N/A</v>
      </c>
      <c r="G930" s="41"/>
      <c r="H930" s="28">
        <v>0.95</v>
      </c>
      <c r="J930" s="273"/>
      <c r="K930" s="300"/>
      <c r="L930" s="48">
        <v>0.95</v>
      </c>
      <c r="M930" s="72"/>
      <c r="N930" s="62">
        <v>3</v>
      </c>
      <c r="O930" s="42">
        <v>0</v>
      </c>
      <c r="P930" s="42">
        <v>1</v>
      </c>
      <c r="Q930" s="52">
        <v>0</v>
      </c>
      <c r="R930" s="237" t="s">
        <v>33</v>
      </c>
      <c r="S930" s="299"/>
      <c r="T930" s="274"/>
      <c r="U930" s="273"/>
      <c r="V930" s="300"/>
      <c r="W930" s="70">
        <v>0.95</v>
      </c>
      <c r="AD930" s="273"/>
      <c r="AE930" s="273"/>
      <c r="AF930" s="274"/>
      <c r="AG930" s="316"/>
      <c r="AH930" s="317"/>
      <c r="AI930" s="299"/>
      <c r="AJ930" s="273"/>
      <c r="AK930" s="273"/>
      <c r="AL930" s="273"/>
      <c r="AM930" s="300"/>
    </row>
    <row r="931" spans="1:39" x14ac:dyDescent="0.25">
      <c r="A931" s="61">
        <v>43788</v>
      </c>
      <c r="B931" s="62"/>
      <c r="C931" s="63">
        <v>8.4027777777777771E-2</v>
      </c>
      <c r="D931" s="62"/>
      <c r="E931" s="63">
        <v>0.11319444444444444</v>
      </c>
      <c r="F931" s="48" t="e">
        <f>VLOOKUP(G931,APPAREILS!$B$2:$C$702,2,FALSE)</f>
        <v>#N/A</v>
      </c>
      <c r="G931" s="41"/>
      <c r="H931" s="28">
        <v>0.88</v>
      </c>
      <c r="J931" s="273"/>
      <c r="K931" s="300"/>
      <c r="L931" s="48">
        <v>0.88</v>
      </c>
      <c r="M931" s="72"/>
      <c r="N931" s="62">
        <v>1</v>
      </c>
      <c r="O931" s="42">
        <v>0</v>
      </c>
      <c r="P931" s="42">
        <v>1</v>
      </c>
      <c r="Q931" s="52">
        <v>0</v>
      </c>
      <c r="R931" s="237" t="s">
        <v>33</v>
      </c>
      <c r="S931" s="299"/>
      <c r="T931" s="274"/>
      <c r="U931" s="273"/>
      <c r="V931" s="300"/>
      <c r="W931" s="70">
        <v>0.88</v>
      </c>
      <c r="AD931" s="273"/>
      <c r="AE931" s="273"/>
      <c r="AF931" s="274"/>
      <c r="AG931" s="316"/>
      <c r="AH931" s="317"/>
      <c r="AI931" s="299"/>
      <c r="AJ931" s="273"/>
      <c r="AK931" s="273"/>
      <c r="AL931" s="273"/>
      <c r="AM931" s="300"/>
    </row>
    <row r="932" spans="1:39" x14ac:dyDescent="0.25">
      <c r="A932" s="64">
        <v>43788</v>
      </c>
      <c r="B932" s="65"/>
      <c r="C932" s="66">
        <v>0.11666666666666665</v>
      </c>
      <c r="D932" s="65"/>
      <c r="E932" s="66">
        <v>0.15277777777777776</v>
      </c>
      <c r="F932" s="47" t="e">
        <f>VLOOKUP(G932,APPAREILS!$B$2:$C$702,2,FALSE)</f>
        <v>#N/A</v>
      </c>
      <c r="G932" s="39"/>
      <c r="H932" s="29">
        <v>0.9</v>
      </c>
      <c r="I932" s="24"/>
      <c r="J932" s="271"/>
      <c r="K932" s="298"/>
      <c r="L932" s="47">
        <v>0.9</v>
      </c>
      <c r="M932" s="73"/>
      <c r="N932" s="65">
        <v>1</v>
      </c>
      <c r="O932" s="40">
        <v>0</v>
      </c>
      <c r="P932" s="40">
        <v>1</v>
      </c>
      <c r="Q932" s="51">
        <v>0</v>
      </c>
      <c r="R932" s="236" t="s">
        <v>33</v>
      </c>
      <c r="S932" s="297"/>
      <c r="T932" s="272"/>
      <c r="U932" s="271"/>
      <c r="V932" s="298"/>
      <c r="W932" s="71">
        <v>0.9</v>
      </c>
      <c r="X932" s="24"/>
      <c r="Y932" s="24"/>
      <c r="Z932" s="24"/>
      <c r="AA932" s="24"/>
      <c r="AB932" s="10"/>
      <c r="AC932" s="34"/>
      <c r="AD932" s="271"/>
      <c r="AE932" s="271"/>
      <c r="AF932" s="272"/>
      <c r="AG932" s="314"/>
      <c r="AH932" s="315"/>
      <c r="AI932" s="297"/>
      <c r="AJ932" s="271"/>
      <c r="AK932" s="271"/>
      <c r="AL932" s="271"/>
      <c r="AM932" s="298"/>
    </row>
    <row r="933" spans="1:39" x14ac:dyDescent="0.25">
      <c r="A933" s="61">
        <v>43788</v>
      </c>
      <c r="B933" s="62"/>
      <c r="C933" s="63">
        <v>0.16805555555555554</v>
      </c>
      <c r="D933" s="62"/>
      <c r="E933" s="63">
        <v>0.19583333333333333</v>
      </c>
      <c r="F933" s="48" t="e">
        <f>VLOOKUP(G933,APPAREILS!$B$2:$C$702,2,FALSE)</f>
        <v>#N/A</v>
      </c>
      <c r="G933" s="41"/>
      <c r="H933" s="28">
        <v>0.75</v>
      </c>
      <c r="J933" s="273"/>
      <c r="K933" s="300"/>
      <c r="L933" s="48">
        <v>0.75</v>
      </c>
      <c r="M933" s="72"/>
      <c r="N933" s="62">
        <v>1</v>
      </c>
      <c r="O933" s="42">
        <v>0</v>
      </c>
      <c r="P933" s="42">
        <v>1</v>
      </c>
      <c r="Q933" s="52">
        <v>0</v>
      </c>
      <c r="R933" s="237" t="s">
        <v>33</v>
      </c>
      <c r="S933" s="299"/>
      <c r="T933" s="274"/>
      <c r="U933" s="273"/>
      <c r="V933" s="300"/>
      <c r="W933" s="70">
        <v>0.75</v>
      </c>
      <c r="AD933" s="273"/>
      <c r="AE933" s="273"/>
      <c r="AF933" s="274"/>
      <c r="AG933" s="316"/>
      <c r="AH933" s="317"/>
      <c r="AI933" s="299"/>
      <c r="AJ933" s="273"/>
      <c r="AK933" s="273"/>
      <c r="AL933" s="273"/>
      <c r="AM933" s="300"/>
    </row>
    <row r="934" spans="1:39" x14ac:dyDescent="0.25">
      <c r="A934" s="61">
        <v>43788</v>
      </c>
      <c r="B934" s="62"/>
      <c r="C934" s="63">
        <v>0.19930555555555554</v>
      </c>
      <c r="D934" s="62"/>
      <c r="E934" s="63">
        <v>0.23263888888888887</v>
      </c>
      <c r="F934" s="48" t="e">
        <f>VLOOKUP(G934,APPAREILS!$B$2:$C$702,2,FALSE)</f>
        <v>#N/A</v>
      </c>
      <c r="G934" s="41"/>
      <c r="H934" s="28">
        <v>0.97</v>
      </c>
      <c r="J934" s="273"/>
      <c r="K934" s="300"/>
      <c r="L934" s="48">
        <v>0.97</v>
      </c>
      <c r="M934" s="72"/>
      <c r="N934" s="62">
        <v>1</v>
      </c>
      <c r="O934" s="42">
        <v>0</v>
      </c>
      <c r="P934" s="42">
        <v>1</v>
      </c>
      <c r="Q934" s="52">
        <v>0</v>
      </c>
      <c r="R934" s="237" t="s">
        <v>33</v>
      </c>
      <c r="S934" s="299"/>
      <c r="T934" s="274"/>
      <c r="U934" s="273"/>
      <c r="V934" s="300"/>
      <c r="W934" s="70">
        <v>0.97</v>
      </c>
      <c r="AD934" s="273"/>
      <c r="AE934" s="273"/>
      <c r="AF934" s="274"/>
      <c r="AG934" s="316"/>
      <c r="AH934" s="317"/>
      <c r="AI934" s="299"/>
      <c r="AJ934" s="273"/>
      <c r="AK934" s="273"/>
      <c r="AL934" s="273"/>
      <c r="AM934" s="300"/>
    </row>
    <row r="935" spans="1:39" x14ac:dyDescent="0.25">
      <c r="A935" s="64">
        <v>43788</v>
      </c>
      <c r="B935" s="65"/>
      <c r="C935" s="66">
        <v>0.25069444444444444</v>
      </c>
      <c r="D935" s="65"/>
      <c r="E935" s="66">
        <v>0.28402777777777777</v>
      </c>
      <c r="F935" s="47" t="e">
        <f>VLOOKUP(G935,APPAREILS!$B$2:$C$702,2,FALSE)</f>
        <v>#N/A</v>
      </c>
      <c r="G935" s="39"/>
      <c r="H935" s="29">
        <v>0.78</v>
      </c>
      <c r="I935" s="24"/>
      <c r="J935" s="271"/>
      <c r="K935" s="298"/>
      <c r="L935" s="47">
        <v>0.78</v>
      </c>
      <c r="M935" s="73"/>
      <c r="N935" s="65">
        <v>1</v>
      </c>
      <c r="O935" s="40">
        <v>0</v>
      </c>
      <c r="P935" s="40">
        <v>1</v>
      </c>
      <c r="Q935" s="51">
        <v>0</v>
      </c>
      <c r="R935" s="236" t="s">
        <v>33</v>
      </c>
      <c r="S935" s="297"/>
      <c r="T935" s="272"/>
      <c r="U935" s="271"/>
      <c r="V935" s="298"/>
      <c r="W935" s="71">
        <v>0.78</v>
      </c>
      <c r="X935" s="24"/>
      <c r="Y935" s="24"/>
      <c r="Z935" s="24"/>
      <c r="AA935" s="24"/>
      <c r="AB935" s="10"/>
      <c r="AC935" s="34"/>
      <c r="AD935" s="271"/>
      <c r="AE935" s="271"/>
      <c r="AF935" s="272"/>
      <c r="AG935" s="314"/>
      <c r="AH935" s="315"/>
      <c r="AI935" s="297"/>
      <c r="AJ935" s="271"/>
      <c r="AK935" s="271"/>
      <c r="AL935" s="271"/>
      <c r="AM935" s="298"/>
    </row>
    <row r="936" spans="1:39" x14ac:dyDescent="0.25">
      <c r="A936" s="61">
        <v>43789</v>
      </c>
      <c r="B936" s="62"/>
      <c r="C936" s="63">
        <v>8.2638888888888887E-2</v>
      </c>
      <c r="D936" s="62"/>
      <c r="E936" s="63">
        <v>0.11805555555555557</v>
      </c>
      <c r="F936" s="48" t="e">
        <f>VLOOKUP(G936,APPAREILS!$B$2:$C$702,2,FALSE)</f>
        <v>#N/A</v>
      </c>
      <c r="G936" s="41"/>
      <c r="H936" s="28">
        <v>0.93</v>
      </c>
      <c r="J936" s="273"/>
      <c r="K936" s="300"/>
      <c r="L936" s="48">
        <v>0.93</v>
      </c>
      <c r="M936" s="72"/>
      <c r="N936" s="62">
        <v>1</v>
      </c>
      <c r="O936" s="42">
        <v>0</v>
      </c>
      <c r="P936" s="42">
        <v>1</v>
      </c>
      <c r="Q936" s="52">
        <v>0</v>
      </c>
      <c r="R936" s="237" t="s">
        <v>33</v>
      </c>
      <c r="S936" s="299"/>
      <c r="T936" s="274"/>
      <c r="U936" s="273"/>
      <c r="V936" s="300"/>
      <c r="W936" s="70">
        <v>0.93</v>
      </c>
      <c r="AD936" s="273"/>
      <c r="AE936" s="273"/>
      <c r="AF936" s="274"/>
      <c r="AG936" s="316"/>
      <c r="AH936" s="317"/>
      <c r="AI936" s="299"/>
      <c r="AJ936" s="273"/>
      <c r="AK936" s="273"/>
      <c r="AL936" s="273"/>
      <c r="AM936" s="300"/>
    </row>
    <row r="937" spans="1:39" x14ac:dyDescent="0.25">
      <c r="A937" s="61">
        <v>43789</v>
      </c>
      <c r="B937" s="62"/>
      <c r="C937" s="63">
        <v>0.13402777777777777</v>
      </c>
      <c r="D937" s="62"/>
      <c r="E937" s="63">
        <v>0.16874999999999998</v>
      </c>
      <c r="F937" s="48" t="e">
        <f>VLOOKUP(G937,APPAREILS!$B$2:$C$702,2,FALSE)</f>
        <v>#N/A</v>
      </c>
      <c r="G937" s="41"/>
      <c r="H937" s="28">
        <v>1.02</v>
      </c>
      <c r="J937" s="273"/>
      <c r="K937" s="300"/>
      <c r="L937" s="48">
        <v>1.02</v>
      </c>
      <c r="M937" s="72"/>
      <c r="N937" s="62">
        <v>1</v>
      </c>
      <c r="O937" s="42">
        <v>0</v>
      </c>
      <c r="P937" s="42">
        <v>1</v>
      </c>
      <c r="Q937" s="52">
        <v>0</v>
      </c>
      <c r="R937" s="237" t="s">
        <v>33</v>
      </c>
      <c r="S937" s="299"/>
      <c r="T937" s="274"/>
      <c r="U937" s="273"/>
      <c r="V937" s="300"/>
      <c r="W937" s="70">
        <v>1.02</v>
      </c>
      <c r="AD937" s="273"/>
      <c r="AE937" s="273"/>
      <c r="AF937" s="274"/>
      <c r="AG937" s="316"/>
      <c r="AH937" s="317"/>
      <c r="AI937" s="299"/>
      <c r="AJ937" s="273"/>
      <c r="AK937" s="273"/>
      <c r="AL937" s="273"/>
      <c r="AM937" s="300"/>
    </row>
    <row r="938" spans="1:39" x14ac:dyDescent="0.25">
      <c r="A938" s="64">
        <v>43789</v>
      </c>
      <c r="B938" s="65"/>
      <c r="C938" s="66">
        <v>0.18263888888888891</v>
      </c>
      <c r="D938" s="65"/>
      <c r="E938" s="66">
        <v>0.22083333333333333</v>
      </c>
      <c r="F938" s="47" t="e">
        <f>VLOOKUP(G938,APPAREILS!$B$2:$C$702,2,FALSE)</f>
        <v>#N/A</v>
      </c>
      <c r="G938" s="39"/>
      <c r="H938" s="29">
        <v>0.93</v>
      </c>
      <c r="I938" s="24"/>
      <c r="J938" s="271"/>
      <c r="K938" s="298"/>
      <c r="L938" s="47">
        <v>0.93</v>
      </c>
      <c r="M938" s="73"/>
      <c r="N938" s="65">
        <v>1</v>
      </c>
      <c r="O938" s="40">
        <v>0</v>
      </c>
      <c r="P938" s="40">
        <v>1</v>
      </c>
      <c r="Q938" s="51">
        <v>0</v>
      </c>
      <c r="R938" s="236" t="s">
        <v>33</v>
      </c>
      <c r="S938" s="297"/>
      <c r="T938" s="272"/>
      <c r="U938" s="271"/>
      <c r="V938" s="298"/>
      <c r="W938" s="71">
        <v>0.93</v>
      </c>
      <c r="X938" s="24"/>
      <c r="Y938" s="24"/>
      <c r="Z938" s="24"/>
      <c r="AA938" s="24"/>
      <c r="AB938" s="10"/>
      <c r="AC938" s="34"/>
      <c r="AD938" s="271"/>
      <c r="AE938" s="271"/>
      <c r="AF938" s="272"/>
      <c r="AG938" s="314"/>
      <c r="AH938" s="315"/>
      <c r="AI938" s="297"/>
      <c r="AJ938" s="271"/>
      <c r="AK938" s="271"/>
      <c r="AL938" s="271"/>
      <c r="AM938" s="298"/>
    </row>
    <row r="939" spans="1:39" x14ac:dyDescent="0.25">
      <c r="A939" s="61">
        <v>43789</v>
      </c>
      <c r="B939" s="62"/>
      <c r="C939" s="63">
        <v>0.23472222222222219</v>
      </c>
      <c r="D939" s="62"/>
      <c r="E939" s="63">
        <v>0.27013888888888887</v>
      </c>
      <c r="F939" s="48" t="e">
        <f>VLOOKUP(G939,APPAREILS!$B$2:$C$702,2,FALSE)</f>
        <v>#N/A</v>
      </c>
      <c r="G939" s="41"/>
      <c r="H939" s="28">
        <v>0.95</v>
      </c>
      <c r="J939" s="273"/>
      <c r="K939" s="300"/>
      <c r="L939" s="48">
        <v>0.95</v>
      </c>
      <c r="M939" s="72"/>
      <c r="N939" s="62">
        <v>1</v>
      </c>
      <c r="O939" s="42">
        <v>0</v>
      </c>
      <c r="P939" s="42">
        <v>1</v>
      </c>
      <c r="Q939" s="52">
        <v>0</v>
      </c>
      <c r="R939" s="237" t="s">
        <v>33</v>
      </c>
      <c r="S939" s="299"/>
      <c r="T939" s="274"/>
      <c r="U939" s="273"/>
      <c r="V939" s="300"/>
      <c r="W939" s="70">
        <v>0.95</v>
      </c>
      <c r="AD939" s="273"/>
      <c r="AE939" s="273"/>
      <c r="AF939" s="274"/>
      <c r="AG939" s="316"/>
      <c r="AH939" s="317"/>
      <c r="AI939" s="299"/>
      <c r="AJ939" s="273"/>
      <c r="AK939" s="273"/>
      <c r="AL939" s="273"/>
      <c r="AM939" s="300"/>
    </row>
    <row r="940" spans="1:39" x14ac:dyDescent="0.25">
      <c r="A940" s="61">
        <v>43790</v>
      </c>
      <c r="B940" s="62"/>
      <c r="C940" s="63">
        <v>8.3333333333333329E-2</v>
      </c>
      <c r="D940" s="62"/>
      <c r="E940" s="63">
        <v>0.1125</v>
      </c>
      <c r="F940" s="48" t="e">
        <f>VLOOKUP(G940,APPAREILS!$B$2:$C$702,2,FALSE)</f>
        <v>#N/A</v>
      </c>
      <c r="G940" s="41"/>
      <c r="H940" s="28">
        <v>0.78</v>
      </c>
      <c r="J940" s="273"/>
      <c r="K940" s="300"/>
      <c r="L940" s="48">
        <v>0.78</v>
      </c>
      <c r="M940" s="72"/>
      <c r="N940" s="62">
        <v>1</v>
      </c>
      <c r="O940" s="42">
        <v>0</v>
      </c>
      <c r="P940" s="42">
        <v>1</v>
      </c>
      <c r="Q940" s="52">
        <v>0</v>
      </c>
      <c r="R940" s="237" t="s">
        <v>33</v>
      </c>
      <c r="S940" s="299"/>
      <c r="T940" s="274"/>
      <c r="U940" s="273"/>
      <c r="V940" s="300"/>
      <c r="W940" s="70">
        <v>0.78</v>
      </c>
      <c r="AD940" s="273"/>
      <c r="AE940" s="273"/>
      <c r="AF940" s="274"/>
      <c r="AG940" s="316"/>
      <c r="AH940" s="317"/>
      <c r="AI940" s="299"/>
      <c r="AJ940" s="273"/>
      <c r="AK940" s="273"/>
      <c r="AL940" s="273"/>
      <c r="AM940" s="300"/>
    </row>
    <row r="941" spans="1:39" x14ac:dyDescent="0.25">
      <c r="A941" s="64">
        <v>43790</v>
      </c>
      <c r="B941" s="65"/>
      <c r="C941" s="66">
        <v>0.11597222222222221</v>
      </c>
      <c r="D941" s="65"/>
      <c r="E941" s="66">
        <v>0.15138888888888888</v>
      </c>
      <c r="F941" s="47" t="e">
        <f>VLOOKUP(G941,APPAREILS!$B$2:$C$702,2,FALSE)</f>
        <v>#N/A</v>
      </c>
      <c r="G941" s="39"/>
      <c r="H941" s="29">
        <v>0.97</v>
      </c>
      <c r="I941" s="24"/>
      <c r="J941" s="271"/>
      <c r="K941" s="298"/>
      <c r="L941" s="47">
        <v>0.97</v>
      </c>
      <c r="M941" s="73"/>
      <c r="N941" s="65">
        <v>1</v>
      </c>
      <c r="O941" s="40">
        <v>0</v>
      </c>
      <c r="P941" s="40">
        <v>1</v>
      </c>
      <c r="Q941" s="51">
        <v>0</v>
      </c>
      <c r="R941" s="236" t="s">
        <v>33</v>
      </c>
      <c r="S941" s="297"/>
      <c r="T941" s="272"/>
      <c r="U941" s="271"/>
      <c r="V941" s="298"/>
      <c r="W941" s="71">
        <v>0.97</v>
      </c>
      <c r="X941" s="24"/>
      <c r="Y941" s="24"/>
      <c r="Z941" s="24"/>
      <c r="AA941" s="24"/>
      <c r="AB941" s="10"/>
      <c r="AC941" s="34"/>
      <c r="AD941" s="271"/>
      <c r="AE941" s="271"/>
      <c r="AF941" s="272"/>
      <c r="AG941" s="314"/>
      <c r="AH941" s="315"/>
      <c r="AI941" s="297"/>
      <c r="AJ941" s="271"/>
      <c r="AK941" s="271"/>
      <c r="AL941" s="271"/>
      <c r="AM941" s="298"/>
    </row>
    <row r="942" spans="1:39" x14ac:dyDescent="0.25">
      <c r="A942" s="61">
        <v>43790</v>
      </c>
      <c r="B942" s="62"/>
      <c r="C942" s="63">
        <v>0.16805555555555554</v>
      </c>
      <c r="D942" s="62"/>
      <c r="E942" s="63">
        <v>0.18680555555555556</v>
      </c>
      <c r="F942" s="48" t="e">
        <f>VLOOKUP(G942,APPAREILS!$B$2:$C$702,2,FALSE)</f>
        <v>#N/A</v>
      </c>
      <c r="G942" s="41"/>
      <c r="H942" s="28">
        <v>0.53</v>
      </c>
      <c r="J942" s="273"/>
      <c r="K942" s="300"/>
      <c r="L942" s="48">
        <v>0.53</v>
      </c>
      <c r="M942" s="72"/>
      <c r="N942" s="62">
        <v>1</v>
      </c>
      <c r="O942" s="42">
        <v>0</v>
      </c>
      <c r="P942" s="42">
        <v>1</v>
      </c>
      <c r="Q942" s="52">
        <v>0</v>
      </c>
      <c r="R942" s="237" t="s">
        <v>33</v>
      </c>
      <c r="S942" s="299"/>
      <c r="T942" s="274"/>
      <c r="U942" s="273"/>
      <c r="V942" s="300"/>
      <c r="W942" s="70">
        <v>0.53</v>
      </c>
      <c r="AD942" s="273"/>
      <c r="AE942" s="273"/>
      <c r="AF942" s="274"/>
      <c r="AG942" s="316"/>
      <c r="AH942" s="317"/>
      <c r="AI942" s="299"/>
      <c r="AJ942" s="273"/>
      <c r="AK942" s="273"/>
      <c r="AL942" s="273"/>
      <c r="AM942" s="300"/>
    </row>
    <row r="943" spans="1:39" x14ac:dyDescent="0.25">
      <c r="A943" s="61">
        <v>43790</v>
      </c>
      <c r="B943" s="62"/>
      <c r="C943" s="63">
        <v>0.20138888888888887</v>
      </c>
      <c r="D943" s="62"/>
      <c r="E943" s="63">
        <v>0.23819444444444446</v>
      </c>
      <c r="F943" s="48" t="e">
        <f>VLOOKUP(G943,APPAREILS!$B$2:$C$702,2,FALSE)</f>
        <v>#N/A</v>
      </c>
      <c r="G943" s="41"/>
      <c r="H943" s="28">
        <v>0.95</v>
      </c>
      <c r="J943" s="273"/>
      <c r="K943" s="300"/>
      <c r="L943" s="48">
        <v>0.95</v>
      </c>
      <c r="M943" s="72"/>
      <c r="N943" s="62">
        <v>1</v>
      </c>
      <c r="O943" s="42">
        <v>0</v>
      </c>
      <c r="P943" s="42">
        <v>1</v>
      </c>
      <c r="Q943" s="52">
        <v>0</v>
      </c>
      <c r="R943" s="237" t="s">
        <v>33</v>
      </c>
      <c r="S943" s="299"/>
      <c r="T943" s="274"/>
      <c r="U943" s="273"/>
      <c r="V943" s="300"/>
      <c r="W943" s="70">
        <v>0.95</v>
      </c>
      <c r="AD943" s="273"/>
      <c r="AE943" s="273"/>
      <c r="AF943" s="274"/>
      <c r="AG943" s="316"/>
      <c r="AH943" s="317"/>
      <c r="AI943" s="299"/>
      <c r="AJ943" s="273"/>
      <c r="AK943" s="273"/>
      <c r="AL943" s="273"/>
      <c r="AM943" s="300"/>
    </row>
    <row r="944" spans="1:39" x14ac:dyDescent="0.25">
      <c r="A944" s="64">
        <v>43790</v>
      </c>
      <c r="B944" s="65"/>
      <c r="C944" s="66">
        <v>0.24166666666666667</v>
      </c>
      <c r="D944" s="65"/>
      <c r="E944" s="66">
        <v>0.27013888888888887</v>
      </c>
      <c r="F944" s="47" t="e">
        <f>VLOOKUP(G944,APPAREILS!$B$2:$C$702,2,FALSE)</f>
        <v>#N/A</v>
      </c>
      <c r="G944" s="39"/>
      <c r="H944" s="29">
        <v>0.78</v>
      </c>
      <c r="I944" s="24"/>
      <c r="J944" s="271"/>
      <c r="K944" s="298"/>
      <c r="L944" s="47">
        <v>0.78</v>
      </c>
      <c r="M944" s="73"/>
      <c r="N944" s="65">
        <v>1</v>
      </c>
      <c r="O944" s="40">
        <v>0</v>
      </c>
      <c r="P944" s="40">
        <v>1</v>
      </c>
      <c r="Q944" s="51">
        <v>0</v>
      </c>
      <c r="R944" s="236" t="s">
        <v>33</v>
      </c>
      <c r="S944" s="297"/>
      <c r="T944" s="272"/>
      <c r="U944" s="271"/>
      <c r="V944" s="298"/>
      <c r="W944" s="71">
        <v>0.78</v>
      </c>
      <c r="X944" s="24"/>
      <c r="Y944" s="24"/>
      <c r="Z944" s="24"/>
      <c r="AA944" s="24"/>
      <c r="AB944" s="10"/>
      <c r="AC944" s="34"/>
      <c r="AD944" s="271"/>
      <c r="AE944" s="271"/>
      <c r="AF944" s="272"/>
      <c r="AG944" s="314"/>
      <c r="AH944" s="315"/>
      <c r="AI944" s="297"/>
      <c r="AJ944" s="271"/>
      <c r="AK944" s="271"/>
      <c r="AL944" s="271"/>
      <c r="AM944" s="298"/>
    </row>
    <row r="945" spans="1:39" x14ac:dyDescent="0.25">
      <c r="A945" s="61">
        <v>43792</v>
      </c>
      <c r="B945" s="62"/>
      <c r="C945" s="63">
        <v>8.4027777777777771E-2</v>
      </c>
      <c r="D945" s="62"/>
      <c r="E945" s="63">
        <v>0.11458333333333333</v>
      </c>
      <c r="F945" s="48" t="e">
        <f>VLOOKUP(G945,APPAREILS!$B$2:$C$702,2,FALSE)</f>
        <v>#N/A</v>
      </c>
      <c r="G945" s="41"/>
      <c r="H945" s="28">
        <v>0.95</v>
      </c>
      <c r="J945" s="273"/>
      <c r="K945" s="300"/>
      <c r="L945" s="48">
        <v>0.95</v>
      </c>
      <c r="M945" s="72"/>
      <c r="N945" s="62">
        <v>1</v>
      </c>
      <c r="O945" s="42">
        <v>0</v>
      </c>
      <c r="P945" s="42">
        <v>1</v>
      </c>
      <c r="Q945" s="52">
        <v>0</v>
      </c>
      <c r="R945" s="237" t="s">
        <v>33</v>
      </c>
      <c r="S945" s="299"/>
      <c r="T945" s="274"/>
      <c r="U945" s="273"/>
      <c r="V945" s="300"/>
      <c r="W945" s="70">
        <v>0.95</v>
      </c>
      <c r="AD945" s="273"/>
      <c r="AE945" s="273"/>
      <c r="AF945" s="274"/>
      <c r="AG945" s="316"/>
      <c r="AH945" s="317"/>
      <c r="AI945" s="299"/>
      <c r="AJ945" s="273"/>
      <c r="AK945" s="273"/>
      <c r="AL945" s="273"/>
      <c r="AM945" s="300"/>
    </row>
    <row r="946" spans="1:39" x14ac:dyDescent="0.25">
      <c r="A946" s="61">
        <v>43792</v>
      </c>
      <c r="B946" s="62"/>
      <c r="C946" s="63">
        <v>0.11805555555555557</v>
      </c>
      <c r="D946" s="62"/>
      <c r="E946" s="63">
        <v>0.15625</v>
      </c>
      <c r="F946" s="48" t="e">
        <f>VLOOKUP(G946,APPAREILS!$B$2:$C$702,2,FALSE)</f>
        <v>#N/A</v>
      </c>
      <c r="G946" s="41"/>
      <c r="H946" s="28">
        <v>0.92</v>
      </c>
      <c r="J946" s="273"/>
      <c r="K946" s="300"/>
      <c r="L946" s="48">
        <v>0.92</v>
      </c>
      <c r="M946" s="72"/>
      <c r="N946" s="62">
        <v>1</v>
      </c>
      <c r="O946" s="42">
        <v>0</v>
      </c>
      <c r="P946" s="42">
        <v>1</v>
      </c>
      <c r="Q946" s="52">
        <v>0</v>
      </c>
      <c r="R946" s="237" t="s">
        <v>33</v>
      </c>
      <c r="S946" s="299"/>
      <c r="T946" s="274"/>
      <c r="U946" s="273"/>
      <c r="V946" s="300"/>
      <c r="W946" s="70">
        <v>0.92</v>
      </c>
      <c r="AD946" s="273"/>
      <c r="AE946" s="273"/>
      <c r="AF946" s="274"/>
      <c r="AG946" s="316"/>
      <c r="AH946" s="317"/>
      <c r="AI946" s="299"/>
      <c r="AJ946" s="273"/>
      <c r="AK946" s="273"/>
      <c r="AL946" s="273"/>
      <c r="AM946" s="300"/>
    </row>
    <row r="947" spans="1:39" x14ac:dyDescent="0.25">
      <c r="A947" s="64">
        <v>43792</v>
      </c>
      <c r="B947" s="65"/>
      <c r="C947" s="66">
        <v>0.18124999999999999</v>
      </c>
      <c r="D947" s="65"/>
      <c r="E947" s="66">
        <v>0.21527777777777779</v>
      </c>
      <c r="F947" s="47" t="e">
        <f>VLOOKUP(G947,APPAREILS!$B$2:$C$702,2,FALSE)</f>
        <v>#N/A</v>
      </c>
      <c r="G947" s="39"/>
      <c r="H947" s="29">
        <v>1</v>
      </c>
      <c r="I947" s="24"/>
      <c r="J947" s="271"/>
      <c r="K947" s="298"/>
      <c r="L947" s="47">
        <v>1</v>
      </c>
      <c r="M947" s="73"/>
      <c r="N947" s="65">
        <v>1</v>
      </c>
      <c r="O947" s="40">
        <v>0</v>
      </c>
      <c r="P947" s="40">
        <v>1</v>
      </c>
      <c r="Q947" s="51">
        <v>0</v>
      </c>
      <c r="R947" s="236" t="s">
        <v>33</v>
      </c>
      <c r="S947" s="297"/>
      <c r="T947" s="272"/>
      <c r="U947" s="271"/>
      <c r="V947" s="298"/>
      <c r="W947" s="71">
        <v>1</v>
      </c>
      <c r="X947" s="24"/>
      <c r="Y947" s="24"/>
      <c r="Z947" s="24"/>
      <c r="AA947" s="24"/>
      <c r="AB947" s="10"/>
      <c r="AC947" s="34"/>
      <c r="AD947" s="271"/>
      <c r="AE947" s="271"/>
      <c r="AF947" s="272"/>
      <c r="AG947" s="314"/>
      <c r="AH947" s="315"/>
      <c r="AI947" s="297"/>
      <c r="AJ947" s="271"/>
      <c r="AK947" s="271"/>
      <c r="AL947" s="271"/>
      <c r="AM947" s="298"/>
    </row>
    <row r="948" spans="1:39" x14ac:dyDescent="0.25">
      <c r="A948" s="61">
        <v>43792</v>
      </c>
      <c r="B948" s="62"/>
      <c r="C948" s="63">
        <v>0.21875</v>
      </c>
      <c r="D948" s="62"/>
      <c r="E948" s="63">
        <v>0.25694444444444448</v>
      </c>
      <c r="F948" s="48" t="e">
        <f>VLOOKUP(G948,APPAREILS!$B$2:$C$702,2,FALSE)</f>
        <v>#N/A</v>
      </c>
      <c r="G948" s="41"/>
      <c r="H948" s="28">
        <v>0.83</v>
      </c>
      <c r="J948" s="273"/>
      <c r="K948" s="300"/>
      <c r="L948" s="48">
        <v>0.83</v>
      </c>
      <c r="M948" s="72"/>
      <c r="N948" s="62">
        <v>1</v>
      </c>
      <c r="O948" s="42">
        <v>0</v>
      </c>
      <c r="P948" s="42">
        <v>1</v>
      </c>
      <c r="Q948" s="52">
        <v>0</v>
      </c>
      <c r="R948" s="237" t="s">
        <v>33</v>
      </c>
      <c r="S948" s="299"/>
      <c r="T948" s="274"/>
      <c r="U948" s="273"/>
      <c r="V948" s="300"/>
      <c r="W948" s="70">
        <v>0.83</v>
      </c>
      <c r="AD948" s="273"/>
      <c r="AE948" s="273"/>
      <c r="AF948" s="274"/>
      <c r="AG948" s="316"/>
      <c r="AH948" s="317"/>
      <c r="AI948" s="299"/>
      <c r="AJ948" s="273"/>
      <c r="AK948" s="273"/>
      <c r="AL948" s="273"/>
      <c r="AM948" s="300"/>
    </row>
    <row r="949" spans="1:39" x14ac:dyDescent="0.25">
      <c r="A949" s="61">
        <v>43793</v>
      </c>
      <c r="B949" s="62"/>
      <c r="C949" s="63">
        <v>8.1944444444444445E-2</v>
      </c>
      <c r="D949" s="62"/>
      <c r="E949" s="63">
        <v>0.12013888888888889</v>
      </c>
      <c r="F949" s="48" t="e">
        <f>VLOOKUP(G949,APPAREILS!$B$2:$C$702,2,FALSE)</f>
        <v>#N/A</v>
      </c>
      <c r="G949" s="41"/>
      <c r="H949" s="28">
        <v>0.93</v>
      </c>
      <c r="J949" s="273"/>
      <c r="K949" s="300"/>
      <c r="L949" s="48">
        <v>0.93</v>
      </c>
      <c r="M949" s="72"/>
      <c r="N949" s="62">
        <v>1</v>
      </c>
      <c r="O949" s="42">
        <v>0</v>
      </c>
      <c r="P949" s="42">
        <v>1</v>
      </c>
      <c r="Q949" s="52">
        <v>0</v>
      </c>
      <c r="R949" s="237" t="s">
        <v>33</v>
      </c>
      <c r="S949" s="299"/>
      <c r="T949" s="274"/>
      <c r="U949" s="273"/>
      <c r="V949" s="300"/>
      <c r="W949" s="70">
        <v>0.93</v>
      </c>
      <c r="AD949" s="273"/>
      <c r="AE949" s="273"/>
      <c r="AF949" s="274"/>
      <c r="AG949" s="316"/>
      <c r="AH949" s="317"/>
      <c r="AI949" s="299"/>
      <c r="AJ949" s="273"/>
      <c r="AK949" s="273"/>
      <c r="AL949" s="273"/>
      <c r="AM949" s="300"/>
    </row>
    <row r="950" spans="1:39" x14ac:dyDescent="0.25">
      <c r="A950" s="64">
        <v>43793</v>
      </c>
      <c r="B950" s="65"/>
      <c r="C950" s="66">
        <v>0.14861111111111111</v>
      </c>
      <c r="D950" s="65"/>
      <c r="E950" s="66">
        <v>0.18333333333333335</v>
      </c>
      <c r="F950" s="47" t="e">
        <f>VLOOKUP(G950,APPAREILS!$B$2:$C$702,2,FALSE)</f>
        <v>#N/A</v>
      </c>
      <c r="G950" s="39"/>
      <c r="H950" s="29">
        <v>1</v>
      </c>
      <c r="I950" s="24"/>
      <c r="J950" s="271"/>
      <c r="K950" s="298"/>
      <c r="L950" s="47">
        <v>1</v>
      </c>
      <c r="M950" s="73"/>
      <c r="N950" s="65">
        <v>1</v>
      </c>
      <c r="O950" s="40">
        <v>0</v>
      </c>
      <c r="P950" s="40">
        <v>1</v>
      </c>
      <c r="Q950" s="51">
        <v>0</v>
      </c>
      <c r="R950" s="236" t="s">
        <v>33</v>
      </c>
      <c r="S950" s="297"/>
      <c r="T950" s="272"/>
      <c r="U950" s="271"/>
      <c r="V950" s="298"/>
      <c r="W950" s="71">
        <v>1</v>
      </c>
      <c r="X950" s="24"/>
      <c r="Y950" s="24"/>
      <c r="Z950" s="24"/>
      <c r="AA950" s="24"/>
      <c r="AB950" s="10"/>
      <c r="AC950" s="34"/>
      <c r="AD950" s="271"/>
      <c r="AE950" s="271"/>
      <c r="AF950" s="272"/>
      <c r="AG950" s="314"/>
      <c r="AH950" s="315"/>
      <c r="AI950" s="297"/>
      <c r="AJ950" s="271"/>
      <c r="AK950" s="271"/>
      <c r="AL950" s="271"/>
      <c r="AM950" s="298"/>
    </row>
    <row r="951" spans="1:39" x14ac:dyDescent="0.25">
      <c r="A951" s="61">
        <v>43794</v>
      </c>
      <c r="B951" s="62"/>
      <c r="C951" s="63">
        <v>8.5416666666666655E-2</v>
      </c>
      <c r="D951" s="62"/>
      <c r="E951" s="63">
        <v>0.11180555555555556</v>
      </c>
      <c r="F951" s="48" t="e">
        <f>VLOOKUP(G951,APPAREILS!$B$2:$C$702,2,FALSE)</f>
        <v>#N/A</v>
      </c>
      <c r="G951" s="41"/>
      <c r="H951" s="28">
        <v>0.48</v>
      </c>
      <c r="J951" s="273"/>
      <c r="K951" s="300"/>
      <c r="L951" s="48">
        <v>0.48</v>
      </c>
      <c r="M951" s="72"/>
      <c r="N951" s="62">
        <v>1</v>
      </c>
      <c r="O951" s="42">
        <v>0</v>
      </c>
      <c r="P951" s="42">
        <v>1</v>
      </c>
      <c r="Q951" s="52">
        <v>0</v>
      </c>
      <c r="R951" s="237" t="s">
        <v>33</v>
      </c>
      <c r="S951" s="299"/>
      <c r="T951" s="274"/>
      <c r="U951" s="273"/>
      <c r="V951" s="300"/>
      <c r="W951" s="70">
        <v>0.48</v>
      </c>
      <c r="AD951" s="273"/>
      <c r="AE951" s="273"/>
      <c r="AF951" s="274"/>
      <c r="AG951" s="316"/>
      <c r="AH951" s="317"/>
      <c r="AI951" s="299"/>
      <c r="AJ951" s="273"/>
      <c r="AK951" s="273"/>
      <c r="AL951" s="273"/>
      <c r="AM951" s="300"/>
    </row>
    <row r="952" spans="1:39" x14ac:dyDescent="0.25">
      <c r="A952" s="61">
        <v>43794</v>
      </c>
      <c r="B952" s="62"/>
      <c r="C952" s="63">
        <v>0.13125000000000001</v>
      </c>
      <c r="D952" s="62"/>
      <c r="E952" s="63">
        <v>0.14791666666666667</v>
      </c>
      <c r="F952" s="48" t="e">
        <f>VLOOKUP(G952,APPAREILS!$B$2:$C$702,2,FALSE)</f>
        <v>#N/A</v>
      </c>
      <c r="G952" s="41"/>
      <c r="H952" s="28">
        <v>0.72</v>
      </c>
      <c r="J952" s="273"/>
      <c r="K952" s="300"/>
      <c r="L952" s="48">
        <v>0.72</v>
      </c>
      <c r="M952" s="72"/>
      <c r="N952" s="62">
        <v>1</v>
      </c>
      <c r="O952" s="42">
        <v>0</v>
      </c>
      <c r="P952" s="42">
        <v>1</v>
      </c>
      <c r="Q952" s="52">
        <v>0</v>
      </c>
      <c r="R952" s="237" t="s">
        <v>33</v>
      </c>
      <c r="S952" s="299"/>
      <c r="T952" s="274"/>
      <c r="U952" s="273"/>
      <c r="V952" s="300"/>
      <c r="W952" s="70">
        <v>0.72</v>
      </c>
      <c r="AD952" s="273"/>
      <c r="AE952" s="273"/>
      <c r="AF952" s="274"/>
      <c r="AG952" s="316"/>
      <c r="AH952" s="317"/>
      <c r="AI952" s="299"/>
      <c r="AJ952" s="273"/>
      <c r="AK952" s="273"/>
      <c r="AL952" s="273"/>
      <c r="AM952" s="300"/>
    </row>
    <row r="953" spans="1:39" x14ac:dyDescent="0.25">
      <c r="A953" s="64">
        <v>43797</v>
      </c>
      <c r="B953" s="65"/>
      <c r="C953" s="66">
        <v>8.6111111111111124E-2</v>
      </c>
      <c r="D953" s="65"/>
      <c r="E953" s="66">
        <v>0.12083333333333333</v>
      </c>
      <c r="F953" s="47" t="e">
        <f>VLOOKUP(G953,APPAREILS!$B$2:$C$702,2,FALSE)</f>
        <v>#N/A</v>
      </c>
      <c r="G953" s="39"/>
      <c r="H953" s="29">
        <v>0.78</v>
      </c>
      <c r="I953" s="24"/>
      <c r="J953" s="271"/>
      <c r="K953" s="298"/>
      <c r="L953" s="47">
        <v>0.78</v>
      </c>
      <c r="M953" s="73"/>
      <c r="N953" s="65">
        <v>1</v>
      </c>
      <c r="O953" s="40">
        <v>0</v>
      </c>
      <c r="P953" s="40">
        <v>1</v>
      </c>
      <c r="Q953" s="51">
        <v>0</v>
      </c>
      <c r="R953" s="236" t="s">
        <v>33</v>
      </c>
      <c r="S953" s="297"/>
      <c r="T953" s="272"/>
      <c r="U953" s="271"/>
      <c r="V953" s="298"/>
      <c r="W953" s="71">
        <v>0.78</v>
      </c>
      <c r="X953" s="24"/>
      <c r="Y953" s="24"/>
      <c r="Z953" s="24"/>
      <c r="AA953" s="24"/>
      <c r="AB953" s="10"/>
      <c r="AC953" s="34"/>
      <c r="AD953" s="271"/>
      <c r="AE953" s="271"/>
      <c r="AF953" s="272"/>
      <c r="AG953" s="314"/>
      <c r="AH953" s="315"/>
      <c r="AI953" s="297"/>
      <c r="AJ953" s="271"/>
      <c r="AK953" s="271"/>
      <c r="AL953" s="271"/>
      <c r="AM953" s="298"/>
    </row>
    <row r="954" spans="1:39" x14ac:dyDescent="0.25">
      <c r="A954" s="61">
        <v>43797</v>
      </c>
      <c r="B954" s="62"/>
      <c r="C954" s="63">
        <v>0.13958333333333334</v>
      </c>
      <c r="D954" s="62"/>
      <c r="E954" s="63">
        <v>0.17291666666666669</v>
      </c>
      <c r="F954" s="48" t="e">
        <f>VLOOKUP(G954,APPAREILS!$B$2:$C$702,2,FALSE)</f>
        <v>#N/A</v>
      </c>
      <c r="G954" s="41"/>
      <c r="H954" s="28">
        <v>0.85</v>
      </c>
      <c r="J954" s="273"/>
      <c r="K954" s="300"/>
      <c r="L954" s="48">
        <v>0.85</v>
      </c>
      <c r="M954" s="72"/>
      <c r="N954" s="62">
        <v>1</v>
      </c>
      <c r="O954" s="42">
        <v>0</v>
      </c>
      <c r="P954" s="42">
        <v>1</v>
      </c>
      <c r="Q954" s="52">
        <v>0</v>
      </c>
      <c r="R954" s="237" t="s">
        <v>33</v>
      </c>
      <c r="S954" s="299"/>
      <c r="T954" s="274"/>
      <c r="U954" s="273"/>
      <c r="V954" s="300"/>
      <c r="W954" s="70">
        <v>0.85</v>
      </c>
      <c r="AD954" s="273"/>
      <c r="AE954" s="273"/>
      <c r="AF954" s="274"/>
      <c r="AG954" s="316"/>
      <c r="AH954" s="317"/>
      <c r="AI954" s="299"/>
      <c r="AJ954" s="273"/>
      <c r="AK954" s="273"/>
      <c r="AL954" s="273"/>
      <c r="AM954" s="300"/>
    </row>
    <row r="955" spans="1:39" x14ac:dyDescent="0.25">
      <c r="A955" s="61">
        <v>43797</v>
      </c>
      <c r="B955" s="62"/>
      <c r="C955" s="63">
        <v>0.1763888888888889</v>
      </c>
      <c r="D955" s="62"/>
      <c r="E955" s="63">
        <v>0.21319444444444444</v>
      </c>
      <c r="F955" s="48" t="e">
        <f>VLOOKUP(G955,APPAREILS!$B$2:$C$702,2,FALSE)</f>
        <v>#N/A</v>
      </c>
      <c r="G955" s="41"/>
      <c r="H955" s="28">
        <v>0.93</v>
      </c>
      <c r="J955" s="273"/>
      <c r="K955" s="300"/>
      <c r="L955" s="48">
        <v>0.93</v>
      </c>
      <c r="M955" s="72"/>
      <c r="N955" s="62">
        <v>1</v>
      </c>
      <c r="O955" s="42">
        <v>0</v>
      </c>
      <c r="P955" s="42">
        <v>1</v>
      </c>
      <c r="Q955" s="52">
        <v>0</v>
      </c>
      <c r="R955" s="237" t="s">
        <v>33</v>
      </c>
      <c r="S955" s="299"/>
      <c r="T955" s="274"/>
      <c r="U955" s="273"/>
      <c r="V955" s="300"/>
      <c r="W955" s="70">
        <v>0.93</v>
      </c>
      <c r="AD955" s="273"/>
      <c r="AE955" s="273"/>
      <c r="AF955" s="274"/>
      <c r="AG955" s="316"/>
      <c r="AH955" s="317"/>
      <c r="AI955" s="299"/>
      <c r="AJ955" s="273"/>
      <c r="AK955" s="273"/>
      <c r="AL955" s="273"/>
      <c r="AM955" s="300"/>
    </row>
    <row r="956" spans="1:39" x14ac:dyDescent="0.25">
      <c r="A956" s="64">
        <v>43797</v>
      </c>
      <c r="B956" s="65"/>
      <c r="C956" s="66">
        <v>0.23194444444444443</v>
      </c>
      <c r="D956" s="65"/>
      <c r="E956" s="66">
        <v>0.2638888888888889</v>
      </c>
      <c r="F956" s="47" t="e">
        <f>VLOOKUP(G956,APPAREILS!$B$2:$C$702,2,FALSE)</f>
        <v>#N/A</v>
      </c>
      <c r="G956" s="39"/>
      <c r="H956" s="29">
        <v>0.93</v>
      </c>
      <c r="I956" s="24"/>
      <c r="J956" s="271"/>
      <c r="K956" s="298"/>
      <c r="L956" s="47">
        <v>0.93</v>
      </c>
      <c r="M956" s="73"/>
      <c r="N956" s="65">
        <v>1</v>
      </c>
      <c r="O956" s="40">
        <v>0</v>
      </c>
      <c r="P956" s="40">
        <v>1</v>
      </c>
      <c r="Q956" s="51">
        <v>0</v>
      </c>
      <c r="R956" s="236" t="s">
        <v>33</v>
      </c>
      <c r="S956" s="297"/>
      <c r="T956" s="272"/>
      <c r="U956" s="271"/>
      <c r="V956" s="298"/>
      <c r="W956" s="71">
        <v>0.93</v>
      </c>
      <c r="X956" s="24"/>
      <c r="Y956" s="24"/>
      <c r="Z956" s="24"/>
      <c r="AA956" s="24"/>
      <c r="AB956" s="10"/>
      <c r="AC956" s="34"/>
      <c r="AD956" s="271"/>
      <c r="AE956" s="271"/>
      <c r="AF956" s="272"/>
      <c r="AG956" s="314"/>
      <c r="AH956" s="315"/>
      <c r="AI956" s="297"/>
      <c r="AJ956" s="271"/>
      <c r="AK956" s="271"/>
      <c r="AL956" s="271"/>
      <c r="AM956" s="298"/>
    </row>
    <row r="957" spans="1:39" x14ac:dyDescent="0.25">
      <c r="A957" s="61">
        <v>43797</v>
      </c>
      <c r="B957" s="62"/>
      <c r="C957" s="63">
        <v>0.27638888888888885</v>
      </c>
      <c r="D957" s="62"/>
      <c r="E957" s="63">
        <v>0.30486111111111108</v>
      </c>
      <c r="F957" s="48" t="e">
        <f>VLOOKUP(G957,APPAREILS!$B$2:$C$702,2,FALSE)</f>
        <v>#N/A</v>
      </c>
      <c r="G957" s="41"/>
      <c r="H957" s="28">
        <v>0.92</v>
      </c>
      <c r="J957" s="273"/>
      <c r="K957" s="300"/>
      <c r="L957" s="48">
        <v>0.92</v>
      </c>
      <c r="M957" s="72"/>
      <c r="N957" s="62">
        <v>1</v>
      </c>
      <c r="O957" s="42">
        <v>0</v>
      </c>
      <c r="P957" s="42">
        <v>1</v>
      </c>
      <c r="Q957" s="52">
        <v>0</v>
      </c>
      <c r="R957" s="237" t="s">
        <v>33</v>
      </c>
      <c r="S957" s="299"/>
      <c r="T957" s="274"/>
      <c r="U957" s="273"/>
      <c r="V957" s="300"/>
      <c r="W957" s="70">
        <v>0.92</v>
      </c>
      <c r="AD957" s="273"/>
      <c r="AE957" s="273"/>
      <c r="AF957" s="274"/>
      <c r="AG957" s="316"/>
      <c r="AH957" s="317"/>
      <c r="AI957" s="299"/>
      <c r="AJ957" s="273"/>
      <c r="AK957" s="273"/>
      <c r="AL957" s="273"/>
      <c r="AM957" s="300"/>
    </row>
    <row r="958" spans="1:39" x14ac:dyDescent="0.25">
      <c r="A958" s="61">
        <v>43798</v>
      </c>
      <c r="B958" s="62"/>
      <c r="C958" s="63">
        <v>8.819444444444445E-2</v>
      </c>
      <c r="D958" s="62"/>
      <c r="E958" s="63">
        <v>0.12222222222222223</v>
      </c>
      <c r="F958" s="48" t="e">
        <f>VLOOKUP(G958,APPAREILS!$B$2:$C$702,2,FALSE)</f>
        <v>#N/A</v>
      </c>
      <c r="G958" s="41"/>
      <c r="H958" s="28">
        <v>0.8</v>
      </c>
      <c r="J958" s="273"/>
      <c r="K958" s="300"/>
      <c r="L958" s="48">
        <v>0.8</v>
      </c>
      <c r="M958" s="72"/>
      <c r="N958" s="62">
        <v>1</v>
      </c>
      <c r="O958" s="42">
        <v>0</v>
      </c>
      <c r="P958" s="42">
        <v>1</v>
      </c>
      <c r="Q958" s="52">
        <v>0</v>
      </c>
      <c r="R958" s="237" t="s">
        <v>33</v>
      </c>
      <c r="S958" s="299"/>
      <c r="T958" s="274"/>
      <c r="U958" s="273"/>
      <c r="V958" s="300"/>
      <c r="W958" s="70">
        <v>0.8</v>
      </c>
      <c r="AD958" s="273"/>
      <c r="AE958" s="273"/>
      <c r="AF958" s="274"/>
      <c r="AG958" s="316"/>
      <c r="AH958" s="317"/>
      <c r="AI958" s="299"/>
      <c r="AJ958" s="273"/>
      <c r="AK958" s="273"/>
      <c r="AL958" s="273"/>
      <c r="AM958" s="300"/>
    </row>
    <row r="959" spans="1:39" x14ac:dyDescent="0.25">
      <c r="A959" s="64">
        <v>43798</v>
      </c>
      <c r="B959" s="65"/>
      <c r="C959" s="66">
        <v>0.12569444444444444</v>
      </c>
      <c r="D959" s="65"/>
      <c r="E959" s="66">
        <v>0.15902777777777777</v>
      </c>
      <c r="F959" s="47" t="e">
        <f>VLOOKUP(G959,APPAREILS!$B$2:$C$702,2,FALSE)</f>
        <v>#N/A</v>
      </c>
      <c r="G959" s="39"/>
      <c r="H959" s="29">
        <v>0.78</v>
      </c>
      <c r="I959" s="24"/>
      <c r="J959" s="271"/>
      <c r="K959" s="298"/>
      <c r="L959" s="47">
        <v>0.78</v>
      </c>
      <c r="M959" s="73"/>
      <c r="N959" s="65">
        <v>1</v>
      </c>
      <c r="O959" s="40">
        <v>0</v>
      </c>
      <c r="P959" s="40">
        <v>1</v>
      </c>
      <c r="Q959" s="51">
        <v>0</v>
      </c>
      <c r="R959" s="236" t="s">
        <v>33</v>
      </c>
      <c r="S959" s="297"/>
      <c r="T959" s="272"/>
      <c r="U959" s="271"/>
      <c r="V959" s="298"/>
      <c r="W959" s="71">
        <v>0.78</v>
      </c>
      <c r="X959" s="24"/>
      <c r="Y959" s="24"/>
      <c r="Z959" s="24"/>
      <c r="AA959" s="24"/>
      <c r="AB959" s="10"/>
      <c r="AC959" s="34"/>
      <c r="AD959" s="271"/>
      <c r="AE959" s="271"/>
      <c r="AF959" s="272"/>
      <c r="AG959" s="314"/>
      <c r="AH959" s="315"/>
      <c r="AI959" s="297"/>
      <c r="AJ959" s="271"/>
      <c r="AK959" s="271"/>
      <c r="AL959" s="271"/>
      <c r="AM959" s="298"/>
    </row>
    <row r="960" spans="1:39" x14ac:dyDescent="0.25">
      <c r="A960" s="61">
        <v>43798</v>
      </c>
      <c r="B960" s="62"/>
      <c r="C960" s="63">
        <v>0.17708333333333334</v>
      </c>
      <c r="D960" s="62"/>
      <c r="E960" s="63">
        <v>0.20486111111111113</v>
      </c>
      <c r="F960" s="48" t="e">
        <f>VLOOKUP(G960,APPAREILS!$B$2:$C$702,2,FALSE)</f>
        <v>#N/A</v>
      </c>
      <c r="G960" s="41"/>
      <c r="H960" s="28">
        <v>0.92</v>
      </c>
      <c r="J960" s="273"/>
      <c r="K960" s="300"/>
      <c r="L960" s="48">
        <v>0.92</v>
      </c>
      <c r="M960" s="72"/>
      <c r="N960" s="62">
        <v>1</v>
      </c>
      <c r="O960" s="42">
        <v>0</v>
      </c>
      <c r="P960" s="42">
        <v>1</v>
      </c>
      <c r="Q960" s="52">
        <v>0</v>
      </c>
      <c r="R960" s="237" t="s">
        <v>33</v>
      </c>
      <c r="S960" s="299"/>
      <c r="T960" s="274"/>
      <c r="U960" s="273"/>
      <c r="V960" s="300"/>
      <c r="W960" s="70">
        <v>0.92</v>
      </c>
      <c r="AD960" s="273"/>
      <c r="AE960" s="273"/>
      <c r="AF960" s="274"/>
      <c r="AG960" s="316"/>
      <c r="AH960" s="317"/>
      <c r="AI960" s="299"/>
      <c r="AJ960" s="273"/>
      <c r="AK960" s="273"/>
      <c r="AL960" s="273"/>
      <c r="AM960" s="300"/>
    </row>
    <row r="961" spans="1:39" x14ac:dyDescent="0.25">
      <c r="A961" s="61">
        <v>43798</v>
      </c>
      <c r="B961" s="62"/>
      <c r="C961" s="63">
        <v>0.20902777777777778</v>
      </c>
      <c r="D961" s="62"/>
      <c r="E961" s="63">
        <v>0.23819444444444446</v>
      </c>
      <c r="F961" s="48" t="e">
        <f>VLOOKUP(G961,APPAREILS!$B$2:$C$702,2,FALSE)</f>
        <v>#N/A</v>
      </c>
      <c r="G961" s="41"/>
      <c r="H961" s="28">
        <v>0.9</v>
      </c>
      <c r="J961" s="273"/>
      <c r="K961" s="300"/>
      <c r="L961" s="48">
        <v>0.9</v>
      </c>
      <c r="M961" s="72"/>
      <c r="N961" s="62">
        <v>1</v>
      </c>
      <c r="O961" s="42">
        <v>0</v>
      </c>
      <c r="P961" s="42">
        <v>1</v>
      </c>
      <c r="Q961" s="52">
        <v>0</v>
      </c>
      <c r="R961" s="237" t="s">
        <v>33</v>
      </c>
      <c r="S961" s="299"/>
      <c r="T961" s="274"/>
      <c r="U961" s="273"/>
      <c r="V961" s="300"/>
      <c r="W961" s="70">
        <v>0.9</v>
      </c>
      <c r="AD961" s="273"/>
      <c r="AE961" s="273"/>
      <c r="AF961" s="274"/>
      <c r="AG961" s="316"/>
      <c r="AH961" s="317"/>
      <c r="AI961" s="299"/>
      <c r="AJ961" s="273"/>
      <c r="AK961" s="273"/>
      <c r="AL961" s="273"/>
      <c r="AM961" s="300"/>
    </row>
    <row r="962" spans="1:39" x14ac:dyDescent="0.25">
      <c r="A962" s="64">
        <v>43799</v>
      </c>
      <c r="B962" s="65"/>
      <c r="C962" s="66">
        <v>0.12708333333333333</v>
      </c>
      <c r="D962" s="65"/>
      <c r="E962" s="66">
        <v>0.16180555555555556</v>
      </c>
      <c r="F962" s="47" t="e">
        <f>VLOOKUP(G962,APPAREILS!$B$2:$C$702,2,FALSE)</f>
        <v>#N/A</v>
      </c>
      <c r="G962" s="39"/>
      <c r="H962" s="29">
        <v>0.95</v>
      </c>
      <c r="I962" s="24"/>
      <c r="J962" s="271"/>
      <c r="K962" s="298"/>
      <c r="L962" s="47">
        <v>0.95</v>
      </c>
      <c r="M962" s="73"/>
      <c r="N962" s="65">
        <v>1</v>
      </c>
      <c r="O962" s="40">
        <v>0</v>
      </c>
      <c r="P962" s="40">
        <v>1</v>
      </c>
      <c r="Q962" s="51">
        <v>0</v>
      </c>
      <c r="R962" s="236" t="s">
        <v>33</v>
      </c>
      <c r="S962" s="297"/>
      <c r="T962" s="272"/>
      <c r="U962" s="271"/>
      <c r="V962" s="298"/>
      <c r="W962" s="71">
        <v>0.95</v>
      </c>
      <c r="X962" s="24"/>
      <c r="Y962" s="24"/>
      <c r="Z962" s="24"/>
      <c r="AA962" s="24"/>
      <c r="AB962" s="10"/>
      <c r="AC962" s="34"/>
      <c r="AD962" s="271"/>
      <c r="AE962" s="271"/>
      <c r="AF962" s="272"/>
      <c r="AG962" s="314"/>
      <c r="AH962" s="315"/>
      <c r="AI962" s="297"/>
      <c r="AJ962" s="271"/>
      <c r="AK962" s="271"/>
      <c r="AL962" s="271"/>
      <c r="AM962" s="298"/>
    </row>
    <row r="963" spans="1:39" x14ac:dyDescent="0.25">
      <c r="A963" s="61">
        <v>43799</v>
      </c>
      <c r="B963" s="62"/>
      <c r="C963" s="63">
        <v>0.17500000000000002</v>
      </c>
      <c r="D963" s="62"/>
      <c r="E963" s="63">
        <v>0.21041666666666667</v>
      </c>
      <c r="F963" s="48" t="e">
        <f>VLOOKUP(G963,APPAREILS!$B$2:$C$702,2,FALSE)</f>
        <v>#N/A</v>
      </c>
      <c r="G963" s="41"/>
      <c r="H963" s="28">
        <v>0.92</v>
      </c>
      <c r="J963" s="273"/>
      <c r="K963" s="300"/>
      <c r="L963" s="48">
        <v>0.92</v>
      </c>
      <c r="M963" s="72"/>
      <c r="N963" s="62">
        <v>1</v>
      </c>
      <c r="O963" s="42">
        <v>0</v>
      </c>
      <c r="P963" s="42">
        <v>1</v>
      </c>
      <c r="Q963" s="52">
        <v>0</v>
      </c>
      <c r="R963" s="237" t="s">
        <v>33</v>
      </c>
      <c r="S963" s="299"/>
      <c r="T963" s="274"/>
      <c r="U963" s="273"/>
      <c r="V963" s="300"/>
      <c r="W963" s="70">
        <v>0.92</v>
      </c>
      <c r="AD963" s="273"/>
      <c r="AE963" s="273"/>
      <c r="AF963" s="274"/>
      <c r="AG963" s="316"/>
      <c r="AH963" s="317"/>
      <c r="AI963" s="299"/>
      <c r="AJ963" s="273"/>
      <c r="AK963" s="273"/>
      <c r="AL963" s="273"/>
      <c r="AM963" s="300"/>
    </row>
    <row r="964" spans="1:39" x14ac:dyDescent="0.25">
      <c r="A964" s="61">
        <v>43800</v>
      </c>
      <c r="B964" s="62"/>
      <c r="C964" s="63">
        <v>8.6805555555555566E-2</v>
      </c>
      <c r="D964" s="62"/>
      <c r="E964" s="63">
        <v>0.11805555555555557</v>
      </c>
      <c r="F964" s="48" t="e">
        <f>VLOOKUP(G964,APPAREILS!$B$2:$C$702,2,FALSE)</f>
        <v>#N/A</v>
      </c>
      <c r="G964" s="41"/>
      <c r="H964" s="28">
        <v>0.25</v>
      </c>
      <c r="J964" s="273"/>
      <c r="K964" s="300"/>
      <c r="L964" s="48">
        <v>0.25</v>
      </c>
      <c r="M964" s="72"/>
      <c r="N964" s="62">
        <v>1</v>
      </c>
      <c r="O964" s="42">
        <v>0</v>
      </c>
      <c r="P964" s="42">
        <v>2</v>
      </c>
      <c r="Q964" s="52">
        <v>0</v>
      </c>
      <c r="R964" s="237" t="s">
        <v>33</v>
      </c>
      <c r="S964" s="299"/>
      <c r="T964" s="274"/>
      <c r="U964" s="273"/>
      <c r="V964" s="300"/>
      <c r="W964" s="70">
        <v>0.25</v>
      </c>
      <c r="AD964" s="273"/>
      <c r="AE964" s="273"/>
      <c r="AF964" s="274"/>
      <c r="AG964" s="316"/>
      <c r="AH964" s="317"/>
      <c r="AI964" s="299"/>
      <c r="AJ964" s="273"/>
      <c r="AK964" s="273"/>
      <c r="AL964" s="273"/>
      <c r="AM964" s="300"/>
    </row>
    <row r="965" spans="1:39" x14ac:dyDescent="0.25">
      <c r="A965" s="64">
        <v>43800</v>
      </c>
      <c r="B965" s="65"/>
      <c r="C965" s="66">
        <v>0.13333333333333333</v>
      </c>
      <c r="D965" s="65"/>
      <c r="E965" s="66">
        <v>0.20625000000000002</v>
      </c>
      <c r="F965" s="47" t="e">
        <f>VLOOKUP(G965,APPAREILS!$B$2:$C$702,2,FALSE)</f>
        <v>#N/A</v>
      </c>
      <c r="G965" s="39"/>
      <c r="H965" s="29">
        <v>0.47</v>
      </c>
      <c r="I965" s="24"/>
      <c r="J965" s="271"/>
      <c r="K965" s="298"/>
      <c r="L965" s="47">
        <v>0.47</v>
      </c>
      <c r="M965" s="73"/>
      <c r="N965" s="65">
        <v>1</v>
      </c>
      <c r="O965" s="40">
        <v>0</v>
      </c>
      <c r="P965" s="40">
        <v>3</v>
      </c>
      <c r="Q965" s="51">
        <v>0</v>
      </c>
      <c r="R965" s="236" t="s">
        <v>33</v>
      </c>
      <c r="S965" s="297"/>
      <c r="T965" s="272"/>
      <c r="U965" s="271"/>
      <c r="V965" s="298"/>
      <c r="W965" s="71">
        <v>0.47</v>
      </c>
      <c r="X965" s="24"/>
      <c r="Y965" s="24"/>
      <c r="Z965" s="24"/>
      <c r="AA965" s="24"/>
      <c r="AB965" s="10"/>
      <c r="AC965" s="34"/>
      <c r="AD965" s="271"/>
      <c r="AE965" s="271"/>
      <c r="AF965" s="272"/>
      <c r="AG965" s="314"/>
      <c r="AH965" s="315"/>
      <c r="AI965" s="297"/>
      <c r="AJ965" s="271"/>
      <c r="AK965" s="271"/>
      <c r="AL965" s="271"/>
      <c r="AM965" s="298"/>
    </row>
    <row r="966" spans="1:39" x14ac:dyDescent="0.25">
      <c r="A966" s="61">
        <v>43800</v>
      </c>
      <c r="B966" s="62"/>
      <c r="C966" s="63">
        <v>0.22291666666666665</v>
      </c>
      <c r="D966" s="62"/>
      <c r="E966" s="63">
        <v>0.25694444444444448</v>
      </c>
      <c r="F966" s="48" t="e">
        <f>VLOOKUP(G966,APPAREILS!$B$2:$C$702,2,FALSE)</f>
        <v>#N/A</v>
      </c>
      <c r="G966" s="41"/>
      <c r="H966" s="28">
        <v>0.92</v>
      </c>
      <c r="J966" s="273"/>
      <c r="K966" s="300"/>
      <c r="L966" s="48">
        <v>0.92</v>
      </c>
      <c r="M966" s="72"/>
      <c r="N966" s="62">
        <v>1</v>
      </c>
      <c r="O966" s="42">
        <v>0</v>
      </c>
      <c r="P966" s="42">
        <v>1</v>
      </c>
      <c r="Q966" s="52">
        <v>0</v>
      </c>
      <c r="R966" s="237" t="s">
        <v>33</v>
      </c>
      <c r="S966" s="299"/>
      <c r="T966" s="274"/>
      <c r="U966" s="273"/>
      <c r="V966" s="300"/>
      <c r="W966" s="70">
        <v>0.92</v>
      </c>
      <c r="AD966" s="273"/>
      <c r="AE966" s="273"/>
      <c r="AF966" s="274"/>
      <c r="AG966" s="316"/>
      <c r="AH966" s="317"/>
      <c r="AI966" s="299"/>
      <c r="AJ966" s="273"/>
      <c r="AK966" s="273"/>
      <c r="AL966" s="273"/>
      <c r="AM966" s="300"/>
    </row>
    <row r="967" spans="1:39" x14ac:dyDescent="0.25">
      <c r="A967" s="61">
        <v>43800</v>
      </c>
      <c r="B967" s="62"/>
      <c r="C967" s="63">
        <v>0.28333333333333333</v>
      </c>
      <c r="D967" s="62"/>
      <c r="E967" s="63">
        <v>0.29930555555555555</v>
      </c>
      <c r="F967" s="48" t="e">
        <f>VLOOKUP(G967,APPAREILS!$B$2:$C$702,2,FALSE)</f>
        <v>#N/A</v>
      </c>
      <c r="G967" s="41"/>
      <c r="H967" s="28">
        <v>1.83</v>
      </c>
      <c r="J967" s="273"/>
      <c r="K967" s="300"/>
      <c r="L967" s="48">
        <v>1.83</v>
      </c>
      <c r="M967" s="72"/>
      <c r="N967" s="62">
        <v>3</v>
      </c>
      <c r="O967" s="42">
        <v>0</v>
      </c>
      <c r="P967" s="42">
        <v>1</v>
      </c>
      <c r="Q967" s="52">
        <v>0</v>
      </c>
      <c r="R967" s="237" t="s">
        <v>33</v>
      </c>
      <c r="S967" s="299"/>
      <c r="T967" s="274"/>
      <c r="U967" s="273"/>
      <c r="V967" s="300"/>
      <c r="W967" s="70">
        <v>1.83</v>
      </c>
      <c r="AD967" s="273"/>
      <c r="AE967" s="273"/>
      <c r="AF967" s="274"/>
      <c r="AG967" s="316"/>
      <c r="AH967" s="317"/>
      <c r="AI967" s="299"/>
      <c r="AJ967" s="273"/>
      <c r="AK967" s="273"/>
      <c r="AL967" s="273"/>
      <c r="AM967" s="300"/>
    </row>
    <row r="968" spans="1:39" x14ac:dyDescent="0.25">
      <c r="A968" s="64">
        <v>43800</v>
      </c>
      <c r="B968" s="65"/>
      <c r="C968" s="66">
        <v>0.47291666666666665</v>
      </c>
      <c r="D968" s="65"/>
      <c r="E968" s="66">
        <v>0.48402777777777778</v>
      </c>
      <c r="F968" s="47" t="e">
        <f>VLOOKUP(G968,APPAREILS!$B$2:$C$702,2,FALSE)</f>
        <v>#N/A</v>
      </c>
      <c r="G968" s="39"/>
      <c r="H968" s="29">
        <v>0.83</v>
      </c>
      <c r="I968" s="24"/>
      <c r="J968" s="271"/>
      <c r="K968" s="298"/>
      <c r="L968" s="47">
        <v>0.83</v>
      </c>
      <c r="M968" s="73"/>
      <c r="N968" s="65">
        <v>2</v>
      </c>
      <c r="O968" s="40">
        <v>0</v>
      </c>
      <c r="P968" s="40">
        <v>1</v>
      </c>
      <c r="Q968" s="51">
        <v>0</v>
      </c>
      <c r="R968" s="236" t="s">
        <v>33</v>
      </c>
      <c r="S968" s="297"/>
      <c r="T968" s="272"/>
      <c r="U968" s="271"/>
      <c r="V968" s="298"/>
      <c r="W968" s="71">
        <v>0.83</v>
      </c>
      <c r="X968" s="24"/>
      <c r="Y968" s="24"/>
      <c r="Z968" s="24"/>
      <c r="AA968" s="24"/>
      <c r="AB968" s="10"/>
      <c r="AC968" s="34"/>
      <c r="AD968" s="271"/>
      <c r="AE968" s="271"/>
      <c r="AF968" s="272"/>
      <c r="AG968" s="314"/>
      <c r="AH968" s="315"/>
      <c r="AI968" s="297"/>
      <c r="AJ968" s="271"/>
      <c r="AK968" s="271"/>
      <c r="AL968" s="271"/>
      <c r="AM968" s="298"/>
    </row>
    <row r="969" spans="1:39" x14ac:dyDescent="0.25">
      <c r="A969" s="61">
        <v>43801</v>
      </c>
      <c r="B969" s="62"/>
      <c r="C969" s="63">
        <v>8.6805555555555566E-2</v>
      </c>
      <c r="D969" s="62"/>
      <c r="E969" s="63">
        <v>0.12083333333333333</v>
      </c>
      <c r="F969" s="48" t="e">
        <f>VLOOKUP(G969,APPAREILS!$B$2:$C$702,2,FALSE)</f>
        <v>#N/A</v>
      </c>
      <c r="G969" s="41"/>
      <c r="H969" s="28">
        <v>0.9</v>
      </c>
      <c r="J969" s="273"/>
      <c r="K969" s="300"/>
      <c r="L969" s="48">
        <v>0.9</v>
      </c>
      <c r="M969" s="72"/>
      <c r="N969" s="62">
        <v>1</v>
      </c>
      <c r="O969" s="42">
        <v>0</v>
      </c>
      <c r="P969" s="42">
        <v>1</v>
      </c>
      <c r="Q969" s="52">
        <v>0</v>
      </c>
      <c r="R969" s="237" t="s">
        <v>33</v>
      </c>
      <c r="S969" s="299"/>
      <c r="T969" s="274"/>
      <c r="U969" s="273"/>
      <c r="V969" s="300"/>
      <c r="W969" s="70">
        <v>0.9</v>
      </c>
      <c r="AD969" s="273"/>
      <c r="AE969" s="273"/>
      <c r="AF969" s="274"/>
      <c r="AG969" s="316"/>
      <c r="AH969" s="317"/>
      <c r="AI969" s="299"/>
      <c r="AJ969" s="273"/>
      <c r="AK969" s="273"/>
      <c r="AL969" s="273"/>
      <c r="AM969" s="300"/>
    </row>
    <row r="970" spans="1:39" x14ac:dyDescent="0.25">
      <c r="A970" s="61">
        <v>43801</v>
      </c>
      <c r="B970" s="62"/>
      <c r="C970" s="63">
        <v>0.13125000000000001</v>
      </c>
      <c r="D970" s="62"/>
      <c r="E970" s="63">
        <v>0.15833333333333333</v>
      </c>
      <c r="F970" s="48" t="e">
        <f>VLOOKUP(G970,APPAREILS!$B$2:$C$702,2,FALSE)</f>
        <v>#N/A</v>
      </c>
      <c r="G970" s="41"/>
      <c r="H970" s="28">
        <v>0.75</v>
      </c>
      <c r="J970" s="273"/>
      <c r="K970" s="300"/>
      <c r="L970" s="48">
        <v>0.75</v>
      </c>
      <c r="M970" s="72"/>
      <c r="N970" s="62">
        <v>1</v>
      </c>
      <c r="O970" s="42">
        <v>0</v>
      </c>
      <c r="P970" s="42">
        <v>1</v>
      </c>
      <c r="Q970" s="52">
        <v>0</v>
      </c>
      <c r="R970" s="237" t="s">
        <v>33</v>
      </c>
      <c r="S970" s="299"/>
      <c r="T970" s="274"/>
      <c r="U970" s="273"/>
      <c r="V970" s="300"/>
      <c r="W970" s="70">
        <v>0.75</v>
      </c>
      <c r="AD970" s="273"/>
      <c r="AE970" s="273"/>
      <c r="AF970" s="274"/>
      <c r="AG970" s="316"/>
      <c r="AH970" s="317"/>
      <c r="AI970" s="299"/>
      <c r="AJ970" s="273"/>
      <c r="AK970" s="273"/>
      <c r="AL970" s="273"/>
      <c r="AM970" s="300"/>
    </row>
    <row r="971" spans="1:39" x14ac:dyDescent="0.25">
      <c r="A971" s="64">
        <v>43801</v>
      </c>
      <c r="B971" s="65"/>
      <c r="C971" s="66">
        <v>0.18263888888888891</v>
      </c>
      <c r="D971" s="65"/>
      <c r="E971" s="66">
        <v>0.21597222222222223</v>
      </c>
      <c r="F971" s="47" t="e">
        <f>VLOOKUP(G971,APPAREILS!$B$2:$C$702,2,FALSE)</f>
        <v>#N/A</v>
      </c>
      <c r="G971" s="39"/>
      <c r="H971" s="29">
        <v>0.92</v>
      </c>
      <c r="I971" s="24"/>
      <c r="J971" s="271"/>
      <c r="K971" s="298"/>
      <c r="L971" s="47">
        <v>0.92</v>
      </c>
      <c r="M971" s="73"/>
      <c r="N971" s="65">
        <v>1</v>
      </c>
      <c r="O971" s="40">
        <v>0</v>
      </c>
      <c r="P971" s="40">
        <v>1</v>
      </c>
      <c r="Q971" s="51">
        <v>0</v>
      </c>
      <c r="R971" s="236" t="s">
        <v>33</v>
      </c>
      <c r="S971" s="297"/>
      <c r="T971" s="272"/>
      <c r="U971" s="271"/>
      <c r="V971" s="298"/>
      <c r="W971" s="71">
        <v>0.92</v>
      </c>
      <c r="X971" s="24"/>
      <c r="Y971" s="24"/>
      <c r="Z971" s="24"/>
      <c r="AA971" s="24"/>
      <c r="AB971" s="10"/>
      <c r="AC971" s="34"/>
      <c r="AD971" s="271"/>
      <c r="AE971" s="271"/>
      <c r="AF971" s="272"/>
      <c r="AG971" s="314"/>
      <c r="AH971" s="315"/>
      <c r="AI971" s="297"/>
      <c r="AJ971" s="271"/>
      <c r="AK971" s="271"/>
      <c r="AL971" s="271"/>
      <c r="AM971" s="298"/>
    </row>
    <row r="972" spans="1:39" x14ac:dyDescent="0.25">
      <c r="A972" s="61">
        <v>43803</v>
      </c>
      <c r="B972" s="62"/>
      <c r="C972" s="63">
        <v>8.2638888888888887E-2</v>
      </c>
      <c r="D972" s="62"/>
      <c r="E972" s="63">
        <v>0.15486111111111112</v>
      </c>
      <c r="F972" s="48" t="e">
        <f>VLOOKUP(G972,APPAREILS!$B$2:$C$702,2,FALSE)</f>
        <v>#N/A</v>
      </c>
      <c r="G972" s="41"/>
      <c r="H972" s="28">
        <v>0.92</v>
      </c>
      <c r="J972" s="273"/>
      <c r="K972" s="300"/>
      <c r="L972" s="48">
        <v>0.92</v>
      </c>
      <c r="M972" s="72"/>
      <c r="N972" s="62">
        <v>2</v>
      </c>
      <c r="O972" s="42">
        <v>0</v>
      </c>
      <c r="P972" s="42">
        <v>1</v>
      </c>
      <c r="Q972" s="52">
        <v>0</v>
      </c>
      <c r="R972" s="237" t="s">
        <v>33</v>
      </c>
      <c r="S972" s="299"/>
      <c r="T972" s="274"/>
      <c r="U972" s="273"/>
      <c r="V972" s="300"/>
      <c r="W972" s="70">
        <v>0.92</v>
      </c>
      <c r="AD972" s="273"/>
      <c r="AE972" s="273"/>
      <c r="AF972" s="274"/>
      <c r="AG972" s="316"/>
      <c r="AH972" s="317"/>
      <c r="AI972" s="299"/>
      <c r="AJ972" s="273"/>
      <c r="AK972" s="273"/>
      <c r="AL972" s="273"/>
      <c r="AM972" s="300"/>
    </row>
    <row r="973" spans="1:39" x14ac:dyDescent="0.25">
      <c r="A973" s="61">
        <v>43803</v>
      </c>
      <c r="B973" s="62"/>
      <c r="C973" s="63">
        <v>0.16805555555555554</v>
      </c>
      <c r="D973" s="62"/>
      <c r="E973" s="63">
        <v>0.20208333333333331</v>
      </c>
      <c r="F973" s="48" t="e">
        <f>VLOOKUP(G973,APPAREILS!$B$2:$C$702,2,FALSE)</f>
        <v>#N/A</v>
      </c>
      <c r="G973" s="41"/>
      <c r="H973" s="28">
        <v>1.82</v>
      </c>
      <c r="J973" s="273"/>
      <c r="K973" s="300"/>
      <c r="L973" s="48">
        <v>1.82</v>
      </c>
      <c r="M973" s="72"/>
      <c r="N973" s="62">
        <v>1</v>
      </c>
      <c r="O973" s="42">
        <v>0</v>
      </c>
      <c r="P973" s="42">
        <v>2</v>
      </c>
      <c r="Q973" s="52">
        <v>0</v>
      </c>
      <c r="R973" s="237" t="s">
        <v>33</v>
      </c>
      <c r="S973" s="299"/>
      <c r="T973" s="274"/>
      <c r="U973" s="273"/>
      <c r="V973" s="300"/>
      <c r="W973" s="70">
        <v>1.82</v>
      </c>
      <c r="AD973" s="273"/>
      <c r="AE973" s="273"/>
      <c r="AF973" s="274"/>
      <c r="AG973" s="316"/>
      <c r="AH973" s="317"/>
      <c r="AI973" s="299"/>
      <c r="AJ973" s="273"/>
      <c r="AK973" s="273"/>
      <c r="AL973" s="273"/>
      <c r="AM973" s="300"/>
    </row>
    <row r="974" spans="1:39" x14ac:dyDescent="0.25">
      <c r="A974" s="64">
        <v>43804</v>
      </c>
      <c r="B974" s="65"/>
      <c r="C974" s="66">
        <v>8.6805555555555566E-2</v>
      </c>
      <c r="D974" s="65"/>
      <c r="E974" s="66">
        <v>0.13194444444444445</v>
      </c>
      <c r="F974" s="47" t="e">
        <f>VLOOKUP(G974,APPAREILS!$B$2:$C$702,2,FALSE)</f>
        <v>#N/A</v>
      </c>
      <c r="G974" s="39"/>
      <c r="H974" s="29">
        <v>0.15</v>
      </c>
      <c r="I974" s="24"/>
      <c r="J974" s="271"/>
      <c r="K974" s="298"/>
      <c r="L974" s="47">
        <v>0.15</v>
      </c>
      <c r="M974" s="73"/>
      <c r="N974" s="65">
        <v>2</v>
      </c>
      <c r="O974" s="40">
        <v>0</v>
      </c>
      <c r="P974" s="40">
        <v>1</v>
      </c>
      <c r="Q974" s="51">
        <v>0</v>
      </c>
      <c r="R974" s="236" t="s">
        <v>33</v>
      </c>
      <c r="S974" s="297"/>
      <c r="T974" s="272"/>
      <c r="U974" s="271"/>
      <c r="V974" s="298"/>
      <c r="W974" s="71">
        <v>0.15</v>
      </c>
      <c r="X974" s="24"/>
      <c r="Y974" s="24"/>
      <c r="Z974" s="24"/>
      <c r="AA974" s="24"/>
      <c r="AB974" s="10"/>
      <c r="AC974" s="34"/>
      <c r="AD974" s="271"/>
      <c r="AE974" s="271"/>
      <c r="AF974" s="272"/>
      <c r="AG974" s="314"/>
      <c r="AH974" s="315"/>
      <c r="AI974" s="297"/>
      <c r="AJ974" s="271"/>
      <c r="AK974" s="271"/>
      <c r="AL974" s="271"/>
      <c r="AM974" s="298"/>
    </row>
    <row r="975" spans="1:39" x14ac:dyDescent="0.25">
      <c r="A975" s="61">
        <v>43804</v>
      </c>
      <c r="B975" s="62"/>
      <c r="C975" s="63">
        <v>0.14861111111111111</v>
      </c>
      <c r="D975" s="62"/>
      <c r="E975" s="63">
        <v>0.21666666666666667</v>
      </c>
      <c r="F975" s="48" t="e">
        <f>VLOOKUP(G975,APPAREILS!$B$2:$C$702,2,FALSE)</f>
        <v>#N/A</v>
      </c>
      <c r="G975" s="41"/>
      <c r="H975" s="28">
        <v>0.4</v>
      </c>
      <c r="J975" s="273"/>
      <c r="K975" s="300"/>
      <c r="L975" s="48">
        <v>0.4</v>
      </c>
      <c r="M975" s="72"/>
      <c r="N975" s="62">
        <v>2</v>
      </c>
      <c r="O975" s="42">
        <v>0</v>
      </c>
      <c r="P975" s="42">
        <v>5</v>
      </c>
      <c r="Q975" s="52">
        <v>0</v>
      </c>
      <c r="R975" s="237" t="s">
        <v>33</v>
      </c>
      <c r="S975" s="299"/>
      <c r="T975" s="274"/>
      <c r="U975" s="273"/>
      <c r="V975" s="300"/>
      <c r="W975" s="70">
        <v>0.4</v>
      </c>
      <c r="AD975" s="273"/>
      <c r="AE975" s="273"/>
      <c r="AF975" s="274"/>
      <c r="AG975" s="316"/>
      <c r="AH975" s="317"/>
      <c r="AI975" s="299"/>
      <c r="AJ975" s="273"/>
      <c r="AK975" s="273"/>
      <c r="AL975" s="273"/>
      <c r="AM975" s="300"/>
    </row>
    <row r="976" spans="1:39" x14ac:dyDescent="0.25">
      <c r="A976" s="61">
        <v>43804</v>
      </c>
      <c r="B976" s="62"/>
      <c r="C976" s="63">
        <v>0.23402777777777781</v>
      </c>
      <c r="D976" s="62"/>
      <c r="E976" s="63">
        <v>0.24861111111111112</v>
      </c>
      <c r="F976" s="48" t="e">
        <f>VLOOKUP(G976,APPAREILS!$B$2:$C$702,2,FALSE)</f>
        <v>#N/A</v>
      </c>
      <c r="G976" s="41"/>
      <c r="H976" s="28">
        <v>0.43</v>
      </c>
      <c r="J976" s="273"/>
      <c r="K976" s="300"/>
      <c r="L976" s="48">
        <v>0.43</v>
      </c>
      <c r="M976" s="72"/>
      <c r="N976" s="62">
        <v>1</v>
      </c>
      <c r="O976" s="42">
        <v>0</v>
      </c>
      <c r="P976" s="42">
        <v>1</v>
      </c>
      <c r="Q976" s="52">
        <v>0</v>
      </c>
      <c r="R976" s="237" t="s">
        <v>33</v>
      </c>
      <c r="S976" s="299"/>
      <c r="T976" s="274"/>
      <c r="U976" s="273"/>
      <c r="V976" s="300"/>
      <c r="W976" s="70">
        <v>0.43</v>
      </c>
      <c r="AD976" s="273"/>
      <c r="AE976" s="273"/>
      <c r="AF976" s="274"/>
      <c r="AG976" s="316"/>
      <c r="AH976" s="317"/>
      <c r="AI976" s="299"/>
      <c r="AJ976" s="273"/>
      <c r="AK976" s="273"/>
      <c r="AL976" s="273"/>
      <c r="AM976" s="300"/>
    </row>
    <row r="977" spans="1:39" x14ac:dyDescent="0.25">
      <c r="A977" s="64">
        <v>43804</v>
      </c>
      <c r="B977" s="65"/>
      <c r="C977" s="66">
        <v>0.31666666666666665</v>
      </c>
      <c r="D977" s="65"/>
      <c r="E977" s="66">
        <v>0.3298611111111111</v>
      </c>
      <c r="F977" s="47" t="e">
        <f>VLOOKUP(G977,APPAREILS!$B$2:$C$702,2,FALSE)</f>
        <v>#N/A</v>
      </c>
      <c r="G977" s="39"/>
      <c r="H977" s="29">
        <v>1.73</v>
      </c>
      <c r="I977" s="24"/>
      <c r="J977" s="271"/>
      <c r="K977" s="298"/>
      <c r="L977" s="47">
        <v>1.73</v>
      </c>
      <c r="M977" s="73"/>
      <c r="N977" s="65">
        <v>5</v>
      </c>
      <c r="O977" s="40">
        <v>0</v>
      </c>
      <c r="P977" s="40">
        <v>2</v>
      </c>
      <c r="Q977" s="51">
        <v>0</v>
      </c>
      <c r="R977" s="236" t="s">
        <v>33</v>
      </c>
      <c r="S977" s="297"/>
      <c r="T977" s="272"/>
      <c r="U977" s="271"/>
      <c r="V977" s="298"/>
      <c r="W977" s="71">
        <v>1.73</v>
      </c>
      <c r="X977" s="24"/>
      <c r="Y977" s="24"/>
      <c r="Z977" s="24"/>
      <c r="AA977" s="24"/>
      <c r="AB977" s="10"/>
      <c r="AC977" s="34"/>
      <c r="AD977" s="271"/>
      <c r="AE977" s="271"/>
      <c r="AF977" s="272"/>
      <c r="AG977" s="314"/>
      <c r="AH977" s="315"/>
      <c r="AI977" s="297"/>
      <c r="AJ977" s="271"/>
      <c r="AK977" s="271"/>
      <c r="AL977" s="271"/>
      <c r="AM977" s="298"/>
    </row>
    <row r="978" spans="1:39" x14ac:dyDescent="0.25">
      <c r="A978" s="61">
        <v>43804</v>
      </c>
      <c r="B978" s="62"/>
      <c r="C978" s="63">
        <v>0.45069444444444445</v>
      </c>
      <c r="D978" s="62"/>
      <c r="E978" s="63">
        <v>0.45347222222222222</v>
      </c>
      <c r="F978" s="48" t="e">
        <f>VLOOKUP(G978,APPAREILS!$B$2:$C$702,2,FALSE)</f>
        <v>#N/A</v>
      </c>
      <c r="G978" s="41"/>
      <c r="H978" s="28">
        <v>1.18</v>
      </c>
      <c r="J978" s="273"/>
      <c r="K978" s="300"/>
      <c r="L978" s="48">
        <v>1.18</v>
      </c>
      <c r="M978" s="72"/>
      <c r="N978" s="62">
        <v>1</v>
      </c>
      <c r="O978" s="42">
        <v>0</v>
      </c>
      <c r="P978" s="42">
        <v>2</v>
      </c>
      <c r="Q978" s="52">
        <v>0</v>
      </c>
      <c r="R978" s="237" t="s">
        <v>33</v>
      </c>
      <c r="S978" s="299"/>
      <c r="T978" s="274"/>
      <c r="U978" s="273"/>
      <c r="V978" s="300"/>
      <c r="W978" s="70">
        <v>1.18</v>
      </c>
      <c r="AD978" s="273"/>
      <c r="AE978" s="273"/>
      <c r="AF978" s="274"/>
      <c r="AG978" s="316"/>
      <c r="AH978" s="317"/>
      <c r="AI978" s="299"/>
      <c r="AJ978" s="273"/>
      <c r="AK978" s="273"/>
      <c r="AL978" s="273"/>
      <c r="AM978" s="300"/>
    </row>
    <row r="979" spans="1:39" x14ac:dyDescent="0.25">
      <c r="A979" s="61">
        <v>43805</v>
      </c>
      <c r="B979" s="62"/>
      <c r="C979" s="63">
        <v>8.4722222222222213E-2</v>
      </c>
      <c r="D979" s="62"/>
      <c r="E979" s="63">
        <v>0.15763888888888888</v>
      </c>
      <c r="F979" s="48" t="e">
        <f>VLOOKUP(G979,APPAREILS!$B$2:$C$702,2,FALSE)</f>
        <v>#N/A</v>
      </c>
      <c r="G979" s="41"/>
      <c r="H979" s="28">
        <v>0.78</v>
      </c>
      <c r="J979" s="273"/>
      <c r="K979" s="300"/>
      <c r="L979" s="48">
        <v>0.78</v>
      </c>
      <c r="M979" s="72"/>
      <c r="N979" s="62">
        <v>2</v>
      </c>
      <c r="O979" s="42">
        <v>0</v>
      </c>
      <c r="P979" s="42">
        <v>1</v>
      </c>
      <c r="Q979" s="52">
        <v>0</v>
      </c>
      <c r="R979" s="237" t="s">
        <v>33</v>
      </c>
      <c r="S979" s="299"/>
      <c r="T979" s="274"/>
      <c r="U979" s="273"/>
      <c r="V979" s="300"/>
      <c r="W979" s="70">
        <v>0.78</v>
      </c>
      <c r="AD979" s="273"/>
      <c r="AE979" s="273"/>
      <c r="AF979" s="274"/>
      <c r="AG979" s="316"/>
      <c r="AH979" s="317"/>
      <c r="AI979" s="299"/>
      <c r="AJ979" s="273"/>
      <c r="AK979" s="273"/>
      <c r="AL979" s="273"/>
      <c r="AM979" s="300"/>
    </row>
    <row r="980" spans="1:39" x14ac:dyDescent="0.25">
      <c r="A980" s="64">
        <v>43805</v>
      </c>
      <c r="B980" s="65"/>
      <c r="C980" s="66">
        <v>0.17222222222222225</v>
      </c>
      <c r="D980" s="65"/>
      <c r="E980" s="66">
        <v>0.20486111111111113</v>
      </c>
      <c r="F980" s="47" t="e">
        <f>VLOOKUP(G980,APPAREILS!$B$2:$C$702,2,FALSE)</f>
        <v>#N/A</v>
      </c>
      <c r="G980" s="39"/>
      <c r="H980" s="29">
        <v>1.75</v>
      </c>
      <c r="I980" s="24"/>
      <c r="J980" s="271"/>
      <c r="K980" s="298"/>
      <c r="L980" s="47">
        <v>1.75</v>
      </c>
      <c r="M980" s="73"/>
      <c r="N980" s="65">
        <v>1</v>
      </c>
      <c r="O980" s="40">
        <v>0</v>
      </c>
      <c r="P980" s="40">
        <v>2</v>
      </c>
      <c r="Q980" s="51">
        <v>0</v>
      </c>
      <c r="R980" s="236" t="s">
        <v>33</v>
      </c>
      <c r="S980" s="297"/>
      <c r="T980" s="272"/>
      <c r="U980" s="271"/>
      <c r="V980" s="298"/>
      <c r="W980" s="71">
        <v>1.75</v>
      </c>
      <c r="X980" s="24"/>
      <c r="Y980" s="24"/>
      <c r="Z980" s="24"/>
      <c r="AA980" s="24"/>
      <c r="AB980" s="10"/>
      <c r="AC980" s="34"/>
      <c r="AD980" s="271"/>
      <c r="AE980" s="271"/>
      <c r="AF980" s="272"/>
      <c r="AG980" s="314"/>
      <c r="AH980" s="315"/>
      <c r="AI980" s="297"/>
      <c r="AJ980" s="271"/>
      <c r="AK980" s="271"/>
      <c r="AL980" s="271"/>
      <c r="AM980" s="298"/>
    </row>
    <row r="981" spans="1:39" x14ac:dyDescent="0.25">
      <c r="A981" s="61">
        <v>43806</v>
      </c>
      <c r="B981" s="62"/>
      <c r="C981" s="63">
        <v>8.4027777777777771E-2</v>
      </c>
      <c r="D981" s="62"/>
      <c r="E981" s="63">
        <v>9.3055555555555558E-2</v>
      </c>
      <c r="F981" s="48" t="e">
        <f>VLOOKUP(G981,APPAREILS!$B$2:$C$702,2,FALSE)</f>
        <v>#N/A</v>
      </c>
      <c r="G981" s="41"/>
      <c r="H981" s="28">
        <v>0.97</v>
      </c>
      <c r="J981" s="273"/>
      <c r="K981" s="300"/>
      <c r="L981" s="48">
        <v>0.97</v>
      </c>
      <c r="M981" s="72"/>
      <c r="N981" s="62">
        <v>1</v>
      </c>
      <c r="O981" s="42">
        <v>0</v>
      </c>
      <c r="P981" s="42">
        <v>1</v>
      </c>
      <c r="Q981" s="52">
        <v>0</v>
      </c>
      <c r="R981" s="237" t="s">
        <v>33</v>
      </c>
      <c r="S981" s="299"/>
      <c r="T981" s="274"/>
      <c r="U981" s="273"/>
      <c r="V981" s="300"/>
      <c r="W981" s="70">
        <v>0.97</v>
      </c>
      <c r="AD981" s="273"/>
      <c r="AE981" s="273"/>
      <c r="AF981" s="274"/>
      <c r="AG981" s="316"/>
      <c r="AH981" s="317"/>
      <c r="AI981" s="299"/>
      <c r="AJ981" s="273"/>
      <c r="AK981" s="273"/>
      <c r="AL981" s="273"/>
      <c r="AM981" s="300"/>
    </row>
    <row r="982" spans="1:39" x14ac:dyDescent="0.25">
      <c r="A982" s="61">
        <v>43806</v>
      </c>
      <c r="B982" s="62"/>
      <c r="C982" s="63">
        <v>0.1076388888888889</v>
      </c>
      <c r="D982" s="62"/>
      <c r="E982" s="63">
        <v>0.13680555555555554</v>
      </c>
      <c r="F982" s="48" t="e">
        <f>VLOOKUP(G982,APPAREILS!$B$2:$C$702,2,FALSE)</f>
        <v>#N/A</v>
      </c>
      <c r="G982" s="41"/>
      <c r="H982" s="28">
        <v>0.8</v>
      </c>
      <c r="J982" s="273"/>
      <c r="K982" s="300"/>
      <c r="L982" s="48">
        <v>0.8</v>
      </c>
      <c r="M982" s="72"/>
      <c r="N982" s="62">
        <v>1</v>
      </c>
      <c r="O982" s="42">
        <v>0</v>
      </c>
      <c r="P982" s="42">
        <v>1</v>
      </c>
      <c r="Q982" s="52">
        <v>0</v>
      </c>
      <c r="R982" s="237" t="s">
        <v>33</v>
      </c>
      <c r="S982" s="299"/>
      <c r="T982" s="274"/>
      <c r="U982" s="273"/>
      <c r="V982" s="300"/>
      <c r="W982" s="70">
        <v>0.8</v>
      </c>
      <c r="AD982" s="273"/>
      <c r="AE982" s="273"/>
      <c r="AF982" s="274"/>
      <c r="AG982" s="316"/>
      <c r="AH982" s="317"/>
      <c r="AI982" s="299"/>
      <c r="AJ982" s="273"/>
      <c r="AK982" s="273"/>
      <c r="AL982" s="273"/>
      <c r="AM982" s="300"/>
    </row>
    <row r="983" spans="1:39" x14ac:dyDescent="0.25">
      <c r="A983" s="64">
        <v>43806</v>
      </c>
      <c r="B983" s="65"/>
      <c r="C983" s="66">
        <v>0.14930555555555555</v>
      </c>
      <c r="D983" s="65"/>
      <c r="E983" s="66">
        <v>0.18541666666666667</v>
      </c>
      <c r="F983" s="47" t="e">
        <f>VLOOKUP(G983,APPAREILS!$B$2:$C$702,2,FALSE)</f>
        <v>#N/A</v>
      </c>
      <c r="G983" s="39"/>
      <c r="H983" s="29">
        <v>0.3</v>
      </c>
      <c r="I983" s="24"/>
      <c r="J983" s="271"/>
      <c r="K983" s="298"/>
      <c r="L983" s="47">
        <v>0.3</v>
      </c>
      <c r="M983" s="73"/>
      <c r="N983" s="65">
        <v>1</v>
      </c>
      <c r="O983" s="40">
        <v>0</v>
      </c>
      <c r="P983" s="40">
        <v>1</v>
      </c>
      <c r="Q983" s="51">
        <v>0</v>
      </c>
      <c r="R983" s="236" t="s">
        <v>33</v>
      </c>
      <c r="S983" s="297"/>
      <c r="T983" s="272"/>
      <c r="U983" s="271"/>
      <c r="V983" s="298"/>
      <c r="W983" s="71">
        <v>0.3</v>
      </c>
      <c r="X983" s="24"/>
      <c r="Y983" s="24"/>
      <c r="Z983" s="24"/>
      <c r="AA983" s="24"/>
      <c r="AB983" s="10"/>
      <c r="AC983" s="34"/>
      <c r="AD983" s="271"/>
      <c r="AE983" s="271"/>
      <c r="AF983" s="272"/>
      <c r="AG983" s="314"/>
      <c r="AH983" s="315"/>
      <c r="AI983" s="297"/>
      <c r="AJ983" s="271"/>
      <c r="AK983" s="271"/>
      <c r="AL983" s="271"/>
      <c r="AM983" s="298"/>
    </row>
    <row r="984" spans="1:39" x14ac:dyDescent="0.25">
      <c r="A984" s="61">
        <v>43807</v>
      </c>
      <c r="B984" s="62"/>
      <c r="C984" s="63">
        <v>8.4722222222222213E-2</v>
      </c>
      <c r="D984" s="62"/>
      <c r="E984" s="63">
        <v>0.15972222222222224</v>
      </c>
      <c r="F984" s="48" t="e">
        <f>VLOOKUP(G984,APPAREILS!$B$2:$C$702,2,FALSE)</f>
        <v>#N/A</v>
      </c>
      <c r="G984" s="41"/>
      <c r="H984" s="28">
        <v>0.95</v>
      </c>
      <c r="J984" s="273"/>
      <c r="K984" s="300"/>
      <c r="L984" s="48">
        <v>0.95</v>
      </c>
      <c r="M984" s="72"/>
      <c r="N984" s="62">
        <v>2</v>
      </c>
      <c r="O984" s="42">
        <v>0</v>
      </c>
      <c r="P984" s="42">
        <v>1</v>
      </c>
      <c r="Q984" s="52">
        <v>0</v>
      </c>
      <c r="R984" s="237" t="s">
        <v>33</v>
      </c>
      <c r="S984" s="299"/>
      <c r="T984" s="274"/>
      <c r="U984" s="273"/>
      <c r="V984" s="300"/>
      <c r="W984" s="70">
        <v>0.95</v>
      </c>
      <c r="AD984" s="273"/>
      <c r="AE984" s="273"/>
      <c r="AF984" s="274"/>
      <c r="AG984" s="316"/>
      <c r="AH984" s="317"/>
      <c r="AI984" s="299"/>
      <c r="AJ984" s="273"/>
      <c r="AK984" s="273"/>
      <c r="AL984" s="273"/>
      <c r="AM984" s="300"/>
    </row>
    <row r="985" spans="1:39" x14ac:dyDescent="0.25">
      <c r="A985" s="61">
        <v>43807</v>
      </c>
      <c r="B985" s="62"/>
      <c r="C985" s="63">
        <v>0.18194444444444444</v>
      </c>
      <c r="D985" s="62"/>
      <c r="E985" s="63">
        <v>0.21805555555555556</v>
      </c>
      <c r="F985" s="48" t="e">
        <f>VLOOKUP(G985,APPAREILS!$B$2:$C$702,2,FALSE)</f>
        <v>#N/A</v>
      </c>
      <c r="G985" s="41"/>
      <c r="H985" s="28">
        <v>1.9</v>
      </c>
      <c r="J985" s="273"/>
      <c r="K985" s="300"/>
      <c r="L985" s="48">
        <v>1.9</v>
      </c>
      <c r="M985" s="72"/>
      <c r="N985" s="62">
        <v>1</v>
      </c>
      <c r="O985" s="42">
        <v>0</v>
      </c>
      <c r="P985" s="42">
        <v>2</v>
      </c>
      <c r="Q985" s="52">
        <v>0</v>
      </c>
      <c r="R985" s="237" t="s">
        <v>33</v>
      </c>
      <c r="S985" s="299"/>
      <c r="T985" s="274"/>
      <c r="U985" s="273"/>
      <c r="V985" s="300"/>
      <c r="W985" s="70">
        <v>1.9</v>
      </c>
      <c r="AD985" s="273"/>
      <c r="AE985" s="273"/>
      <c r="AF985" s="274"/>
      <c r="AG985" s="316"/>
      <c r="AH985" s="317"/>
      <c r="AI985" s="299"/>
      <c r="AJ985" s="273"/>
      <c r="AK985" s="273"/>
      <c r="AL985" s="273"/>
      <c r="AM985" s="300"/>
    </row>
    <row r="986" spans="1:39" x14ac:dyDescent="0.25">
      <c r="A986" s="64">
        <v>43812</v>
      </c>
      <c r="B986" s="65"/>
      <c r="C986" s="66">
        <v>9.7222222222222224E-2</v>
      </c>
      <c r="D986" s="65"/>
      <c r="E986" s="66">
        <v>0.1076388888888889</v>
      </c>
      <c r="F986" s="47" t="e">
        <f>VLOOKUP(G986,APPAREILS!$B$2:$C$702,2,FALSE)</f>
        <v>#N/A</v>
      </c>
      <c r="G986" s="39"/>
      <c r="H986" s="29">
        <v>1.78</v>
      </c>
      <c r="I986" s="24"/>
      <c r="J986" s="271"/>
      <c r="K986" s="298"/>
      <c r="L986" s="47">
        <v>1.78</v>
      </c>
      <c r="M986" s="73"/>
      <c r="N986" s="65">
        <v>1</v>
      </c>
      <c r="O986" s="40">
        <v>0</v>
      </c>
      <c r="P986" s="40">
        <v>2</v>
      </c>
      <c r="Q986" s="51">
        <v>0</v>
      </c>
      <c r="R986" s="236" t="s">
        <v>33</v>
      </c>
      <c r="S986" s="297"/>
      <c r="T986" s="272"/>
      <c r="U986" s="271"/>
      <c r="V986" s="298"/>
      <c r="W986" s="71">
        <v>1.78</v>
      </c>
      <c r="X986" s="24"/>
      <c r="Y986" s="24"/>
      <c r="Z986" s="24"/>
      <c r="AA986" s="24"/>
      <c r="AB986" s="10"/>
      <c r="AC986" s="34"/>
      <c r="AD986" s="271"/>
      <c r="AE986" s="271"/>
      <c r="AF986" s="272"/>
      <c r="AG986" s="314"/>
      <c r="AH986" s="315"/>
      <c r="AI986" s="297"/>
      <c r="AJ986" s="271"/>
      <c r="AK986" s="271"/>
      <c r="AL986" s="271"/>
      <c r="AM986" s="298"/>
    </row>
    <row r="987" spans="1:39" x14ac:dyDescent="0.25">
      <c r="A987" s="61">
        <v>43812</v>
      </c>
      <c r="B987" s="62"/>
      <c r="C987" s="63">
        <v>0.12083333333333333</v>
      </c>
      <c r="D987" s="62"/>
      <c r="E987" s="63">
        <v>0.19513888888888889</v>
      </c>
      <c r="F987" s="48" t="e">
        <f>VLOOKUP(G987,APPAREILS!$B$2:$C$702,2,FALSE)</f>
        <v>#N/A</v>
      </c>
      <c r="G987" s="41"/>
      <c r="H987" s="28">
        <v>0.25</v>
      </c>
      <c r="J987" s="273"/>
      <c r="K987" s="300"/>
      <c r="L987" s="48">
        <v>0.25</v>
      </c>
      <c r="M987" s="72"/>
      <c r="N987" s="62">
        <v>2</v>
      </c>
      <c r="O987" s="42">
        <v>0</v>
      </c>
      <c r="P987" s="42">
        <v>1</v>
      </c>
      <c r="Q987" s="52">
        <v>0</v>
      </c>
      <c r="R987" s="237" t="s">
        <v>33</v>
      </c>
      <c r="S987" s="299"/>
      <c r="T987" s="274"/>
      <c r="U987" s="273"/>
      <c r="V987" s="300"/>
      <c r="W987" s="70">
        <v>0.25</v>
      </c>
      <c r="AD987" s="273"/>
      <c r="AE987" s="273"/>
      <c r="AF987" s="274"/>
      <c r="AG987" s="316"/>
      <c r="AH987" s="317"/>
      <c r="AI987" s="299"/>
      <c r="AJ987" s="273"/>
      <c r="AK987" s="273"/>
      <c r="AL987" s="273"/>
      <c r="AM987" s="300"/>
    </row>
    <row r="988" spans="1:39" x14ac:dyDescent="0.25">
      <c r="A988" s="61">
        <v>43813</v>
      </c>
      <c r="B988" s="62"/>
      <c r="C988" s="63">
        <v>0.11666666666666665</v>
      </c>
      <c r="D988" s="62"/>
      <c r="E988" s="63">
        <v>0.15138888888888888</v>
      </c>
      <c r="F988" s="48" t="e">
        <f>VLOOKUP(G988,APPAREILS!$B$2:$C$702,2,FALSE)</f>
        <v>#N/A</v>
      </c>
      <c r="G988" s="41"/>
      <c r="H988" s="28">
        <v>0.93</v>
      </c>
      <c r="J988" s="273"/>
      <c r="K988" s="300"/>
      <c r="L988" s="48">
        <v>0.93</v>
      </c>
      <c r="M988" s="72"/>
      <c r="N988" s="62">
        <v>1</v>
      </c>
      <c r="O988" s="42">
        <v>0</v>
      </c>
      <c r="P988" s="42">
        <v>1</v>
      </c>
      <c r="Q988" s="52">
        <v>0</v>
      </c>
      <c r="R988" s="237" t="s">
        <v>33</v>
      </c>
      <c r="S988" s="299"/>
      <c r="T988" s="274"/>
      <c r="U988" s="273"/>
      <c r="V988" s="300"/>
      <c r="W988" s="70">
        <v>0.93</v>
      </c>
      <c r="AD988" s="273"/>
      <c r="AE988" s="273"/>
      <c r="AF988" s="274"/>
      <c r="AG988" s="316"/>
      <c r="AH988" s="317"/>
      <c r="AI988" s="299"/>
      <c r="AJ988" s="273"/>
      <c r="AK988" s="273"/>
      <c r="AL988" s="273"/>
      <c r="AM988" s="300"/>
    </row>
    <row r="989" spans="1:39" x14ac:dyDescent="0.25">
      <c r="A989" s="64">
        <v>43813</v>
      </c>
      <c r="B989" s="65"/>
      <c r="C989" s="66">
        <v>0.16597222222222222</v>
      </c>
      <c r="D989" s="65"/>
      <c r="E989" s="66">
        <v>0.20069444444444443</v>
      </c>
      <c r="F989" s="47" t="e">
        <f>VLOOKUP(G989,APPAREILS!$B$2:$C$702,2,FALSE)</f>
        <v>#N/A</v>
      </c>
      <c r="G989" s="39"/>
      <c r="H989" s="29">
        <v>0.93</v>
      </c>
      <c r="I989" s="24"/>
      <c r="J989" s="271"/>
      <c r="K989" s="298"/>
      <c r="L989" s="47">
        <v>0.93</v>
      </c>
      <c r="M989" s="73"/>
      <c r="N989" s="65">
        <v>1</v>
      </c>
      <c r="O989" s="40">
        <v>0</v>
      </c>
      <c r="P989" s="40">
        <v>1</v>
      </c>
      <c r="Q989" s="51">
        <v>0</v>
      </c>
      <c r="R989" s="236" t="s">
        <v>33</v>
      </c>
      <c r="S989" s="297"/>
      <c r="T989" s="272"/>
      <c r="U989" s="271"/>
      <c r="V989" s="298"/>
      <c r="W989" s="71">
        <v>0.93</v>
      </c>
      <c r="X989" s="24"/>
      <c r="Y989" s="24"/>
      <c r="Z989" s="24"/>
      <c r="AA989" s="24"/>
      <c r="AB989" s="10"/>
      <c r="AC989" s="34"/>
      <c r="AD989" s="271"/>
      <c r="AE989" s="271"/>
      <c r="AF989" s="272"/>
      <c r="AG989" s="314"/>
      <c r="AH989" s="315"/>
      <c r="AI989" s="297"/>
      <c r="AJ989" s="271"/>
      <c r="AK989" s="271"/>
      <c r="AL989" s="271"/>
      <c r="AM989" s="298"/>
    </row>
    <row r="990" spans="1:39" x14ac:dyDescent="0.25">
      <c r="A990" s="61">
        <v>43815</v>
      </c>
      <c r="B990" s="62"/>
      <c r="C990" s="63">
        <v>0.41250000000000003</v>
      </c>
      <c r="D990" s="62"/>
      <c r="E990" s="63">
        <v>0.42777777777777781</v>
      </c>
      <c r="F990" s="48" t="e">
        <f>VLOOKUP(G990,APPAREILS!$B$2:$C$702,2,FALSE)</f>
        <v>#N/A</v>
      </c>
      <c r="G990" s="41"/>
      <c r="H990" s="28">
        <v>0.45</v>
      </c>
      <c r="J990" s="273"/>
      <c r="K990" s="300"/>
      <c r="L990" s="48">
        <v>0.45</v>
      </c>
      <c r="M990" s="72"/>
      <c r="N990" s="62">
        <v>2</v>
      </c>
      <c r="O990" s="42">
        <v>0</v>
      </c>
      <c r="P990" s="42">
        <v>2</v>
      </c>
      <c r="Q990" s="52">
        <v>0</v>
      </c>
      <c r="R990" s="237" t="s">
        <v>33</v>
      </c>
      <c r="S990" s="299"/>
      <c r="T990" s="274"/>
      <c r="U990" s="273"/>
      <c r="V990" s="300"/>
      <c r="W990" s="70">
        <v>0.45</v>
      </c>
      <c r="AD990" s="273"/>
      <c r="AE990" s="273"/>
      <c r="AF990" s="274"/>
      <c r="AG990" s="316"/>
      <c r="AH990" s="317"/>
      <c r="AI990" s="299"/>
      <c r="AJ990" s="273"/>
      <c r="AK990" s="273"/>
      <c r="AL990" s="273"/>
      <c r="AM990" s="300"/>
    </row>
    <row r="991" spans="1:39" x14ac:dyDescent="0.25">
      <c r="A991" s="61">
        <v>43819</v>
      </c>
      <c r="B991" s="62"/>
      <c r="C991" s="63">
        <v>0.1277777777777778</v>
      </c>
      <c r="D991" s="62"/>
      <c r="E991" s="63">
        <v>0.16388888888888889</v>
      </c>
      <c r="F991" s="48" t="e">
        <f>VLOOKUP(G991,APPAREILS!$B$2:$C$702,2,FALSE)</f>
        <v>#N/A</v>
      </c>
      <c r="G991" s="41"/>
      <c r="H991" s="28">
        <v>0.17</v>
      </c>
      <c r="J991" s="273"/>
      <c r="K991" s="300"/>
      <c r="L991" s="48">
        <v>0.17</v>
      </c>
      <c r="M991" s="72"/>
      <c r="N991" s="62">
        <v>1</v>
      </c>
      <c r="O991" s="42">
        <v>0</v>
      </c>
      <c r="P991" s="42">
        <v>1</v>
      </c>
      <c r="Q991" s="52">
        <v>0</v>
      </c>
      <c r="R991" s="237" t="s">
        <v>33</v>
      </c>
      <c r="S991" s="299"/>
      <c r="T991" s="274"/>
      <c r="U991" s="273"/>
      <c r="V991" s="300"/>
      <c r="W991" s="70">
        <v>0.17</v>
      </c>
      <c r="AD991" s="273"/>
      <c r="AE991" s="273"/>
      <c r="AF991" s="274"/>
      <c r="AG991" s="316"/>
      <c r="AH991" s="317"/>
      <c r="AI991" s="299"/>
      <c r="AJ991" s="273"/>
      <c r="AK991" s="273"/>
      <c r="AL991" s="273"/>
      <c r="AM991" s="300"/>
    </row>
    <row r="992" spans="1:39" x14ac:dyDescent="0.25">
      <c r="A992" s="64">
        <v>43819</v>
      </c>
      <c r="B992" s="65"/>
      <c r="C992" s="66">
        <v>0.3034722222222222</v>
      </c>
      <c r="D992" s="65"/>
      <c r="E992" s="66">
        <v>0.30694444444444441</v>
      </c>
      <c r="F992" s="47" t="e">
        <f>VLOOKUP(G992,APPAREILS!$B$2:$C$702,2,FALSE)</f>
        <v>#N/A</v>
      </c>
      <c r="G992" s="39"/>
      <c r="H992" s="29">
        <v>0.17</v>
      </c>
      <c r="I992" s="24"/>
      <c r="J992" s="271"/>
      <c r="K992" s="298"/>
      <c r="L992" s="47">
        <v>0.17</v>
      </c>
      <c r="M992" s="73"/>
      <c r="N992" s="65">
        <v>1</v>
      </c>
      <c r="O992" s="40">
        <v>0</v>
      </c>
      <c r="P992" s="40">
        <v>1</v>
      </c>
      <c r="Q992" s="51">
        <v>0</v>
      </c>
      <c r="R992" s="236" t="s">
        <v>33</v>
      </c>
      <c r="S992" s="297"/>
      <c r="T992" s="272"/>
      <c r="U992" s="271"/>
      <c r="V992" s="298"/>
      <c r="W992" s="71">
        <v>0.17</v>
      </c>
      <c r="X992" s="24"/>
      <c r="Y992" s="24"/>
      <c r="Z992" s="24"/>
      <c r="AA992" s="24"/>
      <c r="AB992" s="10"/>
      <c r="AC992" s="34"/>
      <c r="AD992" s="271"/>
      <c r="AE992" s="271"/>
      <c r="AF992" s="272"/>
      <c r="AG992" s="314"/>
      <c r="AH992" s="315"/>
      <c r="AI992" s="297"/>
      <c r="AJ992" s="271"/>
      <c r="AK992" s="271"/>
      <c r="AL992" s="271"/>
      <c r="AM992" s="298"/>
    </row>
    <row r="993" spans="1:39" x14ac:dyDescent="0.25">
      <c r="A993" s="61">
        <v>43819</v>
      </c>
      <c r="B993" s="62"/>
      <c r="C993" s="63">
        <v>0.44930555555555557</v>
      </c>
      <c r="D993" s="62"/>
      <c r="E993" s="63">
        <v>0.45277777777777778</v>
      </c>
      <c r="F993" s="48" t="e">
        <f>VLOOKUP(G993,APPAREILS!$B$2:$C$702,2,FALSE)</f>
        <v>#N/A</v>
      </c>
      <c r="G993" s="41"/>
      <c r="H993" s="28">
        <v>0.95</v>
      </c>
      <c r="J993" s="273"/>
      <c r="K993" s="300"/>
      <c r="L993" s="48">
        <v>0.95</v>
      </c>
      <c r="M993" s="72"/>
      <c r="N993" s="62">
        <v>1</v>
      </c>
      <c r="O993" s="42">
        <v>0</v>
      </c>
      <c r="P993" s="42">
        <v>1</v>
      </c>
      <c r="Q993" s="52">
        <v>0</v>
      </c>
      <c r="R993" s="237" t="s">
        <v>33</v>
      </c>
      <c r="S993" s="299"/>
      <c r="T993" s="274"/>
      <c r="U993" s="273"/>
      <c r="V993" s="300"/>
      <c r="W993" s="70">
        <v>0.95</v>
      </c>
      <c r="AD993" s="273"/>
      <c r="AE993" s="273"/>
      <c r="AF993" s="274"/>
      <c r="AG993" s="316"/>
      <c r="AH993" s="317"/>
      <c r="AI993" s="299"/>
      <c r="AJ993" s="273"/>
      <c r="AK993" s="273"/>
      <c r="AL993" s="273"/>
      <c r="AM993" s="300"/>
    </row>
    <row r="994" spans="1:39" x14ac:dyDescent="0.25">
      <c r="A994" s="61">
        <v>43821</v>
      </c>
      <c r="B994" s="62"/>
      <c r="C994" s="63">
        <v>8.6805555555555566E-2</v>
      </c>
      <c r="D994" s="62"/>
      <c r="E994" s="63">
        <v>0.12222222222222223</v>
      </c>
      <c r="F994" s="48" t="e">
        <f>VLOOKUP(G994,APPAREILS!$B$2:$C$702,2,FALSE)</f>
        <v>#N/A</v>
      </c>
      <c r="G994" s="41"/>
      <c r="H994" s="28">
        <v>1.82</v>
      </c>
      <c r="J994" s="273"/>
      <c r="K994" s="300"/>
      <c r="L994" s="48">
        <v>1.82</v>
      </c>
      <c r="M994" s="72"/>
      <c r="N994" s="62">
        <v>1</v>
      </c>
      <c r="O994" s="42">
        <v>0</v>
      </c>
      <c r="P994" s="42">
        <v>2</v>
      </c>
      <c r="Q994" s="52">
        <v>0</v>
      </c>
      <c r="R994" s="237" t="s">
        <v>33</v>
      </c>
      <c r="S994" s="299"/>
      <c r="T994" s="274"/>
      <c r="U994" s="273"/>
      <c r="V994" s="300"/>
      <c r="W994" s="70">
        <v>1.82</v>
      </c>
      <c r="AD994" s="273"/>
      <c r="AE994" s="273"/>
      <c r="AF994" s="274"/>
      <c r="AG994" s="316"/>
      <c r="AH994" s="317"/>
      <c r="AI994" s="299"/>
      <c r="AJ994" s="273"/>
      <c r="AK994" s="273"/>
      <c r="AL994" s="273"/>
      <c r="AM994" s="300"/>
    </row>
    <row r="995" spans="1:39" x14ac:dyDescent="0.25">
      <c r="A995" s="64">
        <v>43821</v>
      </c>
      <c r="B995" s="65"/>
      <c r="C995" s="66">
        <v>0.13819444444444443</v>
      </c>
      <c r="D995" s="65"/>
      <c r="E995" s="66">
        <v>0.21041666666666667</v>
      </c>
      <c r="F995" s="47" t="e">
        <f>VLOOKUP(G995,APPAREILS!$B$2:$C$702,2,FALSE)</f>
        <v>#N/A</v>
      </c>
      <c r="G995" s="39"/>
      <c r="H995" s="29">
        <v>0.93</v>
      </c>
      <c r="I995" s="24"/>
      <c r="J995" s="271"/>
      <c r="K995" s="298"/>
      <c r="L995" s="47">
        <v>0.93</v>
      </c>
      <c r="M995" s="73"/>
      <c r="N995" s="65">
        <v>2</v>
      </c>
      <c r="O995" s="40">
        <v>0</v>
      </c>
      <c r="P995" s="40">
        <v>1</v>
      </c>
      <c r="Q995" s="51">
        <v>0</v>
      </c>
      <c r="R995" s="236" t="s">
        <v>33</v>
      </c>
      <c r="S995" s="297"/>
      <c r="T995" s="272"/>
      <c r="U995" s="271"/>
      <c r="V995" s="298"/>
      <c r="W995" s="71">
        <v>0.93</v>
      </c>
      <c r="X995" s="24"/>
      <c r="Y995" s="24"/>
      <c r="Z995" s="24"/>
      <c r="AA995" s="24"/>
      <c r="AB995" s="10"/>
      <c r="AC995" s="34"/>
      <c r="AD995" s="271"/>
      <c r="AE995" s="271"/>
      <c r="AF995" s="272"/>
      <c r="AG995" s="314"/>
      <c r="AH995" s="315"/>
      <c r="AI995" s="297"/>
      <c r="AJ995" s="271"/>
      <c r="AK995" s="271"/>
      <c r="AL995" s="271"/>
      <c r="AM995" s="298"/>
    </row>
    <row r="996" spans="1:39" x14ac:dyDescent="0.25">
      <c r="A996" s="61">
        <v>43823</v>
      </c>
      <c r="B996" s="62"/>
      <c r="C996" s="63">
        <v>8.8888888888888892E-2</v>
      </c>
      <c r="D996" s="62"/>
      <c r="E996" s="63">
        <v>0.1111111111111111</v>
      </c>
      <c r="F996" s="48" t="e">
        <f>VLOOKUP(G996,APPAREILS!$B$2:$C$702,2,FALSE)</f>
        <v>#N/A</v>
      </c>
      <c r="G996" s="41"/>
      <c r="H996" s="28">
        <v>0.93</v>
      </c>
      <c r="J996" s="273"/>
      <c r="K996" s="300"/>
      <c r="L996" s="48">
        <v>0.93</v>
      </c>
      <c r="M996" s="72"/>
      <c r="N996" s="62">
        <v>1</v>
      </c>
      <c r="O996" s="42">
        <v>0</v>
      </c>
      <c r="P996" s="42">
        <v>1</v>
      </c>
      <c r="Q996" s="52">
        <v>0</v>
      </c>
      <c r="R996" s="237" t="s">
        <v>33</v>
      </c>
      <c r="S996" s="299"/>
      <c r="T996" s="274"/>
      <c r="U996" s="273"/>
      <c r="V996" s="300"/>
      <c r="W996" s="70">
        <v>0.93</v>
      </c>
      <c r="AD996" s="273"/>
      <c r="AE996" s="273"/>
      <c r="AF996" s="274"/>
      <c r="AG996" s="316"/>
      <c r="AH996" s="317"/>
      <c r="AI996" s="299"/>
      <c r="AJ996" s="273"/>
      <c r="AK996" s="273"/>
      <c r="AL996" s="273"/>
      <c r="AM996" s="300"/>
    </row>
    <row r="997" spans="1:39" x14ac:dyDescent="0.25">
      <c r="A997" s="61">
        <v>43823</v>
      </c>
      <c r="B997" s="62"/>
      <c r="C997" s="63">
        <v>0.12569444444444444</v>
      </c>
      <c r="D997" s="62"/>
      <c r="E997" s="63">
        <v>0.15763888888888888</v>
      </c>
      <c r="F997" s="48" t="e">
        <f>VLOOKUP(G997,APPAREILS!$B$2:$C$702,2,FALSE)</f>
        <v>#N/A</v>
      </c>
      <c r="G997" s="41"/>
      <c r="H997" s="28">
        <v>0.62</v>
      </c>
      <c r="J997" s="273"/>
      <c r="K997" s="300"/>
      <c r="L997" s="48">
        <v>0.62</v>
      </c>
      <c r="M997" s="72"/>
      <c r="N997" s="62">
        <v>1</v>
      </c>
      <c r="O997" s="42">
        <v>0</v>
      </c>
      <c r="P997" s="42">
        <v>1</v>
      </c>
      <c r="Q997" s="52">
        <v>0</v>
      </c>
      <c r="R997" s="237" t="s">
        <v>33</v>
      </c>
      <c r="S997" s="299"/>
      <c r="T997" s="274"/>
      <c r="U997" s="273"/>
      <c r="V997" s="300"/>
      <c r="W997" s="70">
        <v>0.62</v>
      </c>
      <c r="AD997" s="273"/>
      <c r="AE997" s="273"/>
      <c r="AF997" s="274"/>
      <c r="AG997" s="316"/>
      <c r="AH997" s="317"/>
      <c r="AI997" s="299"/>
      <c r="AJ997" s="273"/>
      <c r="AK997" s="273"/>
      <c r="AL997" s="273"/>
      <c r="AM997" s="300"/>
    </row>
    <row r="998" spans="1:39" x14ac:dyDescent="0.25">
      <c r="A998" s="64">
        <v>43823</v>
      </c>
      <c r="B998" s="65"/>
      <c r="C998" s="66">
        <v>0.17777777777777778</v>
      </c>
      <c r="D998" s="65"/>
      <c r="E998" s="66">
        <v>0.20902777777777778</v>
      </c>
      <c r="F998" s="47" t="e">
        <f>VLOOKUP(G998,APPAREILS!$B$2:$C$702,2,FALSE)</f>
        <v>#N/A</v>
      </c>
      <c r="G998" s="39"/>
      <c r="H998" s="29">
        <v>0.85</v>
      </c>
      <c r="I998" s="24"/>
      <c r="J998" s="271"/>
      <c r="K998" s="298"/>
      <c r="L998" s="47">
        <v>0.85</v>
      </c>
      <c r="M998" s="73"/>
      <c r="N998" s="65">
        <v>1</v>
      </c>
      <c r="O998" s="40">
        <v>0</v>
      </c>
      <c r="P998" s="40">
        <v>1</v>
      </c>
      <c r="Q998" s="51">
        <v>0</v>
      </c>
      <c r="R998" s="236" t="s">
        <v>33</v>
      </c>
      <c r="S998" s="297"/>
      <c r="T998" s="272"/>
      <c r="U998" s="271"/>
      <c r="V998" s="298"/>
      <c r="W998" s="71">
        <v>0.85</v>
      </c>
      <c r="X998" s="24"/>
      <c r="Y998" s="24"/>
      <c r="Z998" s="24"/>
      <c r="AA998" s="24"/>
      <c r="AB998" s="10"/>
      <c r="AC998" s="34"/>
      <c r="AD998" s="271"/>
      <c r="AE998" s="271"/>
      <c r="AF998" s="272"/>
      <c r="AG998" s="314"/>
      <c r="AH998" s="315"/>
      <c r="AI998" s="297"/>
      <c r="AJ998" s="271"/>
      <c r="AK998" s="271"/>
      <c r="AL998" s="271"/>
      <c r="AM998" s="298"/>
    </row>
    <row r="999" spans="1:39" x14ac:dyDescent="0.25">
      <c r="A999" s="61">
        <v>43823</v>
      </c>
      <c r="B999" s="62"/>
      <c r="C999" s="63">
        <v>0.2298611111111111</v>
      </c>
      <c r="D999" s="62"/>
      <c r="E999" s="63">
        <v>0.25138888888888888</v>
      </c>
      <c r="F999" s="48" t="e">
        <f>VLOOKUP(G999,APPAREILS!$B$2:$C$702,2,FALSE)</f>
        <v>#N/A</v>
      </c>
      <c r="G999" s="41"/>
      <c r="H999" s="28">
        <v>0.85</v>
      </c>
      <c r="J999" s="273"/>
      <c r="K999" s="300"/>
      <c r="L999" s="48">
        <v>0.85</v>
      </c>
      <c r="M999" s="72"/>
      <c r="N999" s="62">
        <v>1</v>
      </c>
      <c r="O999" s="42">
        <v>0</v>
      </c>
      <c r="P999" s="42">
        <v>1</v>
      </c>
      <c r="Q999" s="52">
        <v>1</v>
      </c>
      <c r="R999" s="237" t="s">
        <v>33</v>
      </c>
      <c r="S999" s="299"/>
      <c r="T999" s="274"/>
      <c r="U999" s="273"/>
      <c r="V999" s="300"/>
      <c r="W999" s="70">
        <v>0.85</v>
      </c>
      <c r="AD999" s="273"/>
      <c r="AE999" s="273"/>
      <c r="AF999" s="274"/>
      <c r="AG999" s="316"/>
      <c r="AH999" s="317"/>
      <c r="AI999" s="299"/>
      <c r="AJ999" s="273"/>
      <c r="AK999" s="273"/>
      <c r="AL999" s="273"/>
      <c r="AM999" s="300"/>
    </row>
    <row r="1000" spans="1:39" x14ac:dyDescent="0.25">
      <c r="A1000" s="61">
        <v>43823</v>
      </c>
      <c r="B1000" s="62"/>
      <c r="C1000" s="63">
        <v>0.2673611111111111</v>
      </c>
      <c r="D1000" s="62"/>
      <c r="E1000" s="63">
        <v>0.30208333333333331</v>
      </c>
      <c r="F1000" s="48" t="e">
        <f>VLOOKUP(G1000,APPAREILS!$B$2:$C$702,2,FALSE)</f>
        <v>#N/A</v>
      </c>
      <c r="G1000" s="41"/>
      <c r="H1000" s="28">
        <v>0.62</v>
      </c>
      <c r="J1000" s="273"/>
      <c r="K1000" s="300"/>
      <c r="L1000" s="48">
        <v>0.62</v>
      </c>
      <c r="M1000" s="72"/>
      <c r="N1000" s="62">
        <v>1</v>
      </c>
      <c r="O1000" s="42">
        <v>0</v>
      </c>
      <c r="P1000" s="42">
        <v>1</v>
      </c>
      <c r="Q1000" s="52">
        <v>0</v>
      </c>
      <c r="R1000" s="237" t="s">
        <v>33</v>
      </c>
      <c r="S1000" s="299"/>
      <c r="T1000" s="274"/>
      <c r="U1000" s="273"/>
      <c r="V1000" s="300"/>
      <c r="W1000" s="70">
        <v>0.62</v>
      </c>
      <c r="AD1000" s="273"/>
      <c r="AE1000" s="273"/>
      <c r="AF1000" s="274"/>
      <c r="AG1000" s="316"/>
      <c r="AH1000" s="317"/>
      <c r="AI1000" s="299"/>
      <c r="AJ1000" s="273"/>
      <c r="AK1000" s="273"/>
      <c r="AL1000" s="273"/>
      <c r="AM1000" s="300"/>
    </row>
    <row r="1001" spans="1:39" x14ac:dyDescent="0.25">
      <c r="A1001" s="64">
        <v>43826</v>
      </c>
      <c r="B1001" s="65"/>
      <c r="C1001" s="66">
        <v>9.5138888888888884E-2</v>
      </c>
      <c r="D1001" s="65"/>
      <c r="E1001" s="66">
        <v>0.11875000000000001</v>
      </c>
      <c r="F1001" s="47" t="e">
        <f>VLOOKUP(G1001,APPAREILS!$B$2:$C$702,2,FALSE)</f>
        <v>#N/A</v>
      </c>
      <c r="G1001" s="39"/>
      <c r="H1001" s="29">
        <v>0.17</v>
      </c>
      <c r="I1001" s="24"/>
      <c r="J1001" s="271"/>
      <c r="K1001" s="298"/>
      <c r="L1001" s="47">
        <v>0.17</v>
      </c>
      <c r="M1001" s="73"/>
      <c r="N1001" s="65">
        <v>1</v>
      </c>
      <c r="O1001" s="40">
        <v>0</v>
      </c>
      <c r="P1001" s="40">
        <v>1</v>
      </c>
      <c r="Q1001" s="51">
        <v>0</v>
      </c>
      <c r="R1001" s="236" t="s">
        <v>33</v>
      </c>
      <c r="S1001" s="297"/>
      <c r="T1001" s="272"/>
      <c r="U1001" s="271"/>
      <c r="V1001" s="298"/>
      <c r="W1001" s="71">
        <v>0.17</v>
      </c>
      <c r="X1001" s="24"/>
      <c r="Y1001" s="24"/>
      <c r="Z1001" s="24"/>
      <c r="AA1001" s="24"/>
      <c r="AB1001" s="10"/>
      <c r="AC1001" s="34"/>
      <c r="AD1001" s="271"/>
      <c r="AE1001" s="271"/>
      <c r="AF1001" s="272"/>
      <c r="AG1001" s="314"/>
      <c r="AH1001" s="315"/>
      <c r="AI1001" s="297"/>
      <c r="AJ1001" s="271"/>
      <c r="AK1001" s="271"/>
      <c r="AL1001" s="271"/>
      <c r="AM1001" s="298"/>
    </row>
    <row r="1002" spans="1:39" x14ac:dyDescent="0.25">
      <c r="A1002" s="61">
        <v>43826</v>
      </c>
      <c r="B1002" s="62"/>
      <c r="C1002" s="63">
        <v>0.13263888888888889</v>
      </c>
      <c r="D1002" s="62"/>
      <c r="E1002" s="63">
        <v>0.14930555555555555</v>
      </c>
      <c r="F1002" s="48" t="e">
        <f>VLOOKUP(G1002,APPAREILS!$B$2:$C$702,2,FALSE)</f>
        <v>#N/A</v>
      </c>
      <c r="G1002" s="41"/>
      <c r="H1002" s="28">
        <v>0.87</v>
      </c>
      <c r="J1002" s="273"/>
      <c r="K1002" s="300"/>
      <c r="L1002" s="48">
        <v>0.87</v>
      </c>
      <c r="M1002" s="72"/>
      <c r="N1002" s="62">
        <v>1</v>
      </c>
      <c r="O1002" s="42">
        <v>0</v>
      </c>
      <c r="P1002" s="42">
        <v>1</v>
      </c>
      <c r="Q1002" s="52">
        <v>0</v>
      </c>
      <c r="R1002" s="237" t="s">
        <v>33</v>
      </c>
      <c r="S1002" s="299"/>
      <c r="T1002" s="274"/>
      <c r="U1002" s="273"/>
      <c r="V1002" s="300"/>
      <c r="W1002" s="70">
        <v>0.87</v>
      </c>
      <c r="AD1002" s="273"/>
      <c r="AE1002" s="273"/>
      <c r="AF1002" s="274"/>
      <c r="AG1002" s="316"/>
      <c r="AH1002" s="317"/>
      <c r="AI1002" s="299"/>
      <c r="AJ1002" s="273"/>
      <c r="AK1002" s="273"/>
      <c r="AL1002" s="273"/>
      <c r="AM1002" s="300"/>
    </row>
    <row r="1003" spans="1:39" x14ac:dyDescent="0.25">
      <c r="A1003" s="61">
        <v>43826</v>
      </c>
      <c r="B1003" s="62"/>
      <c r="C1003" s="63">
        <v>0.22500000000000001</v>
      </c>
      <c r="D1003" s="62"/>
      <c r="E1003" s="63">
        <v>0.23541666666666669</v>
      </c>
      <c r="F1003" s="48" t="e">
        <f>VLOOKUP(G1003,APPAREILS!$B$2:$C$702,2,FALSE)</f>
        <v>#N/A</v>
      </c>
      <c r="G1003" s="41"/>
      <c r="H1003" s="28">
        <v>0.35</v>
      </c>
      <c r="J1003" s="273"/>
      <c r="K1003" s="300"/>
      <c r="L1003" s="48">
        <v>0.35</v>
      </c>
      <c r="M1003" s="72"/>
      <c r="N1003" s="62">
        <v>1</v>
      </c>
      <c r="O1003" s="42">
        <v>0</v>
      </c>
      <c r="P1003" s="42">
        <v>1</v>
      </c>
      <c r="Q1003" s="52">
        <v>0</v>
      </c>
      <c r="R1003" s="237" t="s">
        <v>33</v>
      </c>
      <c r="S1003" s="299"/>
      <c r="T1003" s="274"/>
      <c r="U1003" s="273"/>
      <c r="V1003" s="300"/>
      <c r="W1003" s="70">
        <v>0.35</v>
      </c>
      <c r="AD1003" s="273"/>
      <c r="AE1003" s="273"/>
      <c r="AF1003" s="274"/>
      <c r="AG1003" s="316"/>
      <c r="AH1003" s="317"/>
      <c r="AI1003" s="299"/>
      <c r="AJ1003" s="273"/>
      <c r="AK1003" s="273"/>
      <c r="AL1003" s="273"/>
      <c r="AM1003" s="300"/>
    </row>
    <row r="1004" spans="1:39" x14ac:dyDescent="0.25">
      <c r="A1004" s="64">
        <v>43826</v>
      </c>
      <c r="B1004" s="65"/>
      <c r="C1004" s="66">
        <v>0.29583333333333334</v>
      </c>
      <c r="D1004" s="65"/>
      <c r="E1004" s="66">
        <v>0.32847222222222222</v>
      </c>
      <c r="F1004" s="47" t="e">
        <f>VLOOKUP(G1004,APPAREILS!$B$2:$C$702,2,FALSE)</f>
        <v>#N/A</v>
      </c>
      <c r="G1004" s="39"/>
      <c r="H1004" s="29">
        <v>0.5</v>
      </c>
      <c r="I1004" s="24"/>
      <c r="J1004" s="271"/>
      <c r="K1004" s="298"/>
      <c r="L1004" s="47">
        <v>0.5</v>
      </c>
      <c r="M1004" s="73"/>
      <c r="N1004" s="65">
        <v>1</v>
      </c>
      <c r="O1004" s="40">
        <v>0</v>
      </c>
      <c r="P1004" s="40">
        <v>1</v>
      </c>
      <c r="Q1004" s="51">
        <v>0</v>
      </c>
      <c r="R1004" s="236" t="s">
        <v>33</v>
      </c>
      <c r="S1004" s="297"/>
      <c r="T1004" s="272"/>
      <c r="U1004" s="271"/>
      <c r="V1004" s="298"/>
      <c r="W1004" s="71">
        <v>0.5</v>
      </c>
      <c r="X1004" s="24"/>
      <c r="Y1004" s="24"/>
      <c r="Z1004" s="24"/>
      <c r="AA1004" s="24"/>
      <c r="AB1004" s="10"/>
      <c r="AC1004" s="34"/>
      <c r="AD1004" s="271"/>
      <c r="AE1004" s="271"/>
      <c r="AF1004" s="272"/>
      <c r="AG1004" s="314"/>
      <c r="AH1004" s="315"/>
      <c r="AI1004" s="297"/>
      <c r="AJ1004" s="271"/>
      <c r="AK1004" s="271"/>
      <c r="AL1004" s="271"/>
      <c r="AM1004" s="298"/>
    </row>
    <row r="1005" spans="1:39" x14ac:dyDescent="0.25">
      <c r="A1005" s="61">
        <v>43826</v>
      </c>
      <c r="B1005" s="62"/>
      <c r="C1005" s="63">
        <v>0.46666666666666662</v>
      </c>
      <c r="D1005" s="62"/>
      <c r="E1005" s="63">
        <v>0.47013888888888888</v>
      </c>
      <c r="F1005" s="48" t="e">
        <f>VLOOKUP(G1005,APPAREILS!$B$2:$C$702,2,FALSE)</f>
        <v>#N/A</v>
      </c>
      <c r="G1005" s="41"/>
      <c r="H1005" s="28">
        <v>0.67</v>
      </c>
      <c r="J1005" s="273"/>
      <c r="K1005" s="300"/>
      <c r="L1005" s="48">
        <v>0.67</v>
      </c>
      <c r="M1005" s="72"/>
      <c r="N1005" s="62">
        <v>1</v>
      </c>
      <c r="O1005" s="42">
        <v>0</v>
      </c>
      <c r="P1005" s="42">
        <v>1</v>
      </c>
      <c r="Q1005" s="52">
        <v>0</v>
      </c>
      <c r="R1005" s="237" t="s">
        <v>33</v>
      </c>
      <c r="S1005" s="299"/>
      <c r="T1005" s="274"/>
      <c r="U1005" s="273"/>
      <c r="V1005" s="300"/>
      <c r="W1005" s="70">
        <v>0.67</v>
      </c>
      <c r="AD1005" s="273"/>
      <c r="AE1005" s="273"/>
      <c r="AF1005" s="274"/>
      <c r="AG1005" s="316"/>
      <c r="AH1005" s="317"/>
      <c r="AI1005" s="299"/>
      <c r="AJ1005" s="273"/>
      <c r="AK1005" s="273"/>
      <c r="AL1005" s="273"/>
      <c r="AM1005" s="300"/>
    </row>
    <row r="1006" spans="1:39" x14ac:dyDescent="0.25">
      <c r="A1006" s="61">
        <v>43833</v>
      </c>
      <c r="B1006" s="62"/>
      <c r="C1006" s="63">
        <v>7.9861111111111105E-2</v>
      </c>
      <c r="D1006" s="62"/>
      <c r="E1006" s="63">
        <v>0.15208333333333332</v>
      </c>
      <c r="F1006" s="48" t="e">
        <f>VLOOKUP(G1006,APPAREILS!$B$2:$C$702,2,FALSE)</f>
        <v>#N/A</v>
      </c>
      <c r="G1006" s="41"/>
      <c r="H1006" s="28">
        <v>0.35</v>
      </c>
      <c r="J1006" s="273"/>
      <c r="K1006" s="300"/>
      <c r="L1006" s="48">
        <v>0.35</v>
      </c>
      <c r="M1006" s="72"/>
      <c r="N1006" s="62">
        <v>2</v>
      </c>
      <c r="O1006" s="42">
        <v>0</v>
      </c>
      <c r="P1006" s="42">
        <v>1</v>
      </c>
      <c r="Q1006" s="52">
        <v>0</v>
      </c>
      <c r="R1006" s="237" t="s">
        <v>33</v>
      </c>
      <c r="S1006" s="299"/>
      <c r="T1006" s="274"/>
      <c r="U1006" s="273"/>
      <c r="V1006" s="300"/>
      <c r="W1006" s="70">
        <v>0.35</v>
      </c>
      <c r="AD1006" s="273"/>
      <c r="AE1006" s="273"/>
      <c r="AF1006" s="274"/>
      <c r="AG1006" s="316"/>
      <c r="AH1006" s="317"/>
      <c r="AI1006" s="299"/>
      <c r="AJ1006" s="273"/>
      <c r="AK1006" s="273"/>
      <c r="AL1006" s="273"/>
      <c r="AM1006" s="300"/>
    </row>
    <row r="1007" spans="1:39" x14ac:dyDescent="0.25">
      <c r="A1007" s="64">
        <v>43833</v>
      </c>
      <c r="B1007" s="65"/>
      <c r="C1007" s="66">
        <v>0.16597222222222222</v>
      </c>
      <c r="D1007" s="65"/>
      <c r="E1007" s="66">
        <v>0.23958333333333334</v>
      </c>
      <c r="F1007" s="47" t="e">
        <f>VLOOKUP(G1007,APPAREILS!$B$2:$C$702,2,FALSE)</f>
        <v>#N/A</v>
      </c>
      <c r="G1007" s="39"/>
      <c r="H1007" s="29">
        <v>0.93</v>
      </c>
      <c r="I1007" s="24"/>
      <c r="J1007" s="271"/>
      <c r="K1007" s="298"/>
      <c r="L1007" s="47">
        <v>0.93</v>
      </c>
      <c r="M1007" s="73"/>
      <c r="N1007" s="65">
        <v>2</v>
      </c>
      <c r="O1007" s="40">
        <v>0</v>
      </c>
      <c r="P1007" s="40">
        <v>1</v>
      </c>
      <c r="Q1007" s="51">
        <v>0</v>
      </c>
      <c r="R1007" s="236" t="s">
        <v>33</v>
      </c>
      <c r="S1007" s="297"/>
      <c r="T1007" s="272"/>
      <c r="U1007" s="271"/>
      <c r="V1007" s="298"/>
      <c r="W1007" s="71">
        <v>0.93</v>
      </c>
      <c r="X1007" s="24"/>
      <c r="Y1007" s="24"/>
      <c r="Z1007" s="24"/>
      <c r="AA1007" s="24"/>
      <c r="AB1007" s="10"/>
      <c r="AC1007" s="34"/>
      <c r="AD1007" s="271"/>
      <c r="AE1007" s="271"/>
      <c r="AF1007" s="272"/>
      <c r="AG1007" s="314"/>
      <c r="AH1007" s="315"/>
      <c r="AI1007" s="297"/>
      <c r="AJ1007" s="271"/>
      <c r="AK1007" s="271"/>
      <c r="AL1007" s="271"/>
      <c r="AM1007" s="298"/>
    </row>
    <row r="1008" spans="1:39" x14ac:dyDescent="0.25">
      <c r="A1008" s="61">
        <v>43833</v>
      </c>
      <c r="B1008" s="62"/>
      <c r="C1008" s="63">
        <v>0.25347222222222221</v>
      </c>
      <c r="D1008" s="62"/>
      <c r="E1008" s="63">
        <v>0.2902777777777778</v>
      </c>
      <c r="F1008" s="48" t="e">
        <f>VLOOKUP(G1008,APPAREILS!$B$2:$C$702,2,FALSE)</f>
        <v>#N/A</v>
      </c>
      <c r="G1008" s="41"/>
      <c r="H1008" s="28">
        <v>0.97</v>
      </c>
      <c r="J1008" s="273"/>
      <c r="K1008" s="300"/>
      <c r="L1008" s="48">
        <v>0.97</v>
      </c>
      <c r="M1008" s="72"/>
      <c r="N1008" s="62">
        <v>1</v>
      </c>
      <c r="O1008" s="42">
        <v>0</v>
      </c>
      <c r="P1008" s="42">
        <v>1</v>
      </c>
      <c r="Q1008" s="52">
        <v>0</v>
      </c>
      <c r="R1008" s="237" t="s">
        <v>33</v>
      </c>
      <c r="S1008" s="299"/>
      <c r="T1008" s="274"/>
      <c r="U1008" s="273"/>
      <c r="V1008" s="300"/>
      <c r="W1008" s="70">
        <v>0.97</v>
      </c>
      <c r="AD1008" s="273"/>
      <c r="AE1008" s="273"/>
      <c r="AF1008" s="274"/>
      <c r="AG1008" s="316"/>
      <c r="AH1008" s="317"/>
      <c r="AI1008" s="299"/>
      <c r="AJ1008" s="273"/>
      <c r="AK1008" s="273"/>
      <c r="AL1008" s="273"/>
      <c r="AM1008" s="300"/>
    </row>
    <row r="1009" spans="1:39" x14ac:dyDescent="0.25">
      <c r="A1009" s="61">
        <v>43833</v>
      </c>
      <c r="B1009" s="62"/>
      <c r="C1009" s="63">
        <v>0.30763888888888891</v>
      </c>
      <c r="D1009" s="62"/>
      <c r="E1009" s="63">
        <v>0.3430555555555555</v>
      </c>
      <c r="F1009" s="48" t="e">
        <f>VLOOKUP(G1009,APPAREILS!$B$2:$C$702,2,FALSE)</f>
        <v>#N/A</v>
      </c>
      <c r="G1009" s="41"/>
      <c r="H1009" s="28">
        <v>1.87</v>
      </c>
      <c r="J1009" s="273"/>
      <c r="K1009" s="300"/>
      <c r="L1009" s="48">
        <v>1.87</v>
      </c>
      <c r="M1009" s="72"/>
      <c r="N1009" s="62">
        <v>1</v>
      </c>
      <c r="O1009" s="42">
        <v>0</v>
      </c>
      <c r="P1009" s="42">
        <v>1</v>
      </c>
      <c r="Q1009" s="52">
        <v>0</v>
      </c>
      <c r="R1009" s="237" t="s">
        <v>33</v>
      </c>
      <c r="S1009" s="299"/>
      <c r="T1009" s="274"/>
      <c r="U1009" s="273"/>
      <c r="V1009" s="300"/>
      <c r="W1009" s="70">
        <v>1.87</v>
      </c>
      <c r="AD1009" s="273"/>
      <c r="AE1009" s="273"/>
      <c r="AF1009" s="274"/>
      <c r="AG1009" s="316"/>
      <c r="AH1009" s="317"/>
      <c r="AI1009" s="299"/>
      <c r="AJ1009" s="273"/>
      <c r="AK1009" s="273"/>
      <c r="AL1009" s="273"/>
      <c r="AM1009" s="300"/>
    </row>
    <row r="1010" spans="1:39" x14ac:dyDescent="0.25">
      <c r="A1010" s="64">
        <v>43833</v>
      </c>
      <c r="B1010" s="65"/>
      <c r="C1010" s="66">
        <v>0.35694444444444445</v>
      </c>
      <c r="D1010" s="65"/>
      <c r="E1010" s="66">
        <v>0.36736111111111108</v>
      </c>
      <c r="F1010" s="47" t="e">
        <f>VLOOKUP(G1010,APPAREILS!$B$2:$C$702,2,FALSE)</f>
        <v>#N/A</v>
      </c>
      <c r="G1010" s="39"/>
      <c r="H1010" s="29">
        <v>1.8</v>
      </c>
      <c r="I1010" s="24"/>
      <c r="J1010" s="271"/>
      <c r="K1010" s="298"/>
      <c r="L1010" s="47">
        <v>1.8</v>
      </c>
      <c r="M1010" s="73"/>
      <c r="N1010" s="65">
        <v>1</v>
      </c>
      <c r="O1010" s="40">
        <v>0</v>
      </c>
      <c r="P1010" s="40">
        <v>2</v>
      </c>
      <c r="Q1010" s="51">
        <v>0</v>
      </c>
      <c r="R1010" s="236" t="s">
        <v>33</v>
      </c>
      <c r="S1010" s="297"/>
      <c r="T1010" s="272"/>
      <c r="U1010" s="271"/>
      <c r="V1010" s="298"/>
      <c r="W1010" s="71">
        <v>1.8</v>
      </c>
      <c r="X1010" s="24"/>
      <c r="Y1010" s="24"/>
      <c r="Z1010" s="24"/>
      <c r="AA1010" s="24"/>
      <c r="AB1010" s="10"/>
      <c r="AC1010" s="34"/>
      <c r="AD1010" s="271"/>
      <c r="AE1010" s="271"/>
      <c r="AF1010" s="272"/>
      <c r="AG1010" s="314"/>
      <c r="AH1010" s="315"/>
      <c r="AI1010" s="297"/>
      <c r="AJ1010" s="271"/>
      <c r="AK1010" s="271"/>
      <c r="AL1010" s="271"/>
      <c r="AM1010" s="298"/>
    </row>
    <row r="1011" spans="1:39" x14ac:dyDescent="0.25">
      <c r="A1011" s="61">
        <v>43834</v>
      </c>
      <c r="B1011" s="62"/>
      <c r="C1011" s="63">
        <v>0.14166666666666666</v>
      </c>
      <c r="D1011" s="62"/>
      <c r="E1011" s="63">
        <v>0.17222222222222225</v>
      </c>
      <c r="F1011" s="48" t="e">
        <f>VLOOKUP(G1011,APPAREILS!$B$2:$C$702,2,FALSE)</f>
        <v>#N/A</v>
      </c>
      <c r="G1011" s="41"/>
      <c r="H1011" s="28">
        <v>0.17</v>
      </c>
      <c r="J1011" s="273"/>
      <c r="K1011" s="300"/>
      <c r="L1011" s="48">
        <v>0.17</v>
      </c>
      <c r="M1011" s="72"/>
      <c r="N1011" s="62">
        <v>1</v>
      </c>
      <c r="O1011" s="42">
        <v>0</v>
      </c>
      <c r="P1011" s="42">
        <v>1</v>
      </c>
      <c r="Q1011" s="52">
        <v>0</v>
      </c>
      <c r="R1011" s="237" t="s">
        <v>33</v>
      </c>
      <c r="S1011" s="299"/>
      <c r="T1011" s="274"/>
      <c r="U1011" s="273"/>
      <c r="V1011" s="300"/>
      <c r="W1011" s="70">
        <v>0.17</v>
      </c>
      <c r="AD1011" s="273"/>
      <c r="AE1011" s="273"/>
      <c r="AF1011" s="274"/>
      <c r="AG1011" s="316"/>
      <c r="AH1011" s="317"/>
      <c r="AI1011" s="299"/>
      <c r="AJ1011" s="273"/>
      <c r="AK1011" s="273"/>
      <c r="AL1011" s="273"/>
      <c r="AM1011" s="300"/>
    </row>
    <row r="1012" spans="1:39" x14ac:dyDescent="0.25">
      <c r="A1012" s="61">
        <v>43834</v>
      </c>
      <c r="B1012" s="62"/>
      <c r="C1012" s="63">
        <v>0.20416666666666669</v>
      </c>
      <c r="D1012" s="62"/>
      <c r="E1012" s="63">
        <v>0.21666666666666667</v>
      </c>
      <c r="F1012" s="48" t="e">
        <f>VLOOKUP(G1012,APPAREILS!$B$2:$C$702,2,FALSE)</f>
        <v>#N/A</v>
      </c>
      <c r="G1012" s="41"/>
      <c r="H1012" s="28">
        <v>0.6</v>
      </c>
      <c r="J1012" s="273"/>
      <c r="K1012" s="300"/>
      <c r="L1012" s="48">
        <v>0.6</v>
      </c>
      <c r="M1012" s="72"/>
      <c r="N1012" s="62">
        <v>1</v>
      </c>
      <c r="O1012" s="42">
        <v>0</v>
      </c>
      <c r="P1012" s="42">
        <v>1</v>
      </c>
      <c r="Q1012" s="52">
        <v>0</v>
      </c>
      <c r="R1012" s="237" t="s">
        <v>33</v>
      </c>
      <c r="S1012" s="299"/>
      <c r="T1012" s="274"/>
      <c r="U1012" s="273"/>
      <c r="V1012" s="300"/>
      <c r="W1012" s="70">
        <v>0.6</v>
      </c>
      <c r="AD1012" s="273"/>
      <c r="AE1012" s="273"/>
      <c r="AF1012" s="274"/>
      <c r="AG1012" s="316"/>
      <c r="AH1012" s="317"/>
      <c r="AI1012" s="299"/>
      <c r="AJ1012" s="273"/>
      <c r="AK1012" s="273"/>
      <c r="AL1012" s="273"/>
      <c r="AM1012" s="300"/>
    </row>
    <row r="1013" spans="1:39" x14ac:dyDescent="0.25">
      <c r="A1013" s="64">
        <v>43834</v>
      </c>
      <c r="B1013" s="65"/>
      <c r="C1013" s="66">
        <v>0.23611111111111113</v>
      </c>
      <c r="D1013" s="65"/>
      <c r="E1013" s="66">
        <v>0.25694444444444448</v>
      </c>
      <c r="F1013" s="47" t="e">
        <f>VLOOKUP(G1013,APPAREILS!$B$2:$C$702,2,FALSE)</f>
        <v>#N/A</v>
      </c>
      <c r="G1013" s="39"/>
      <c r="H1013" s="29">
        <v>0.4</v>
      </c>
      <c r="I1013" s="24"/>
      <c r="J1013" s="271"/>
      <c r="K1013" s="298"/>
      <c r="L1013" s="47">
        <v>0.4</v>
      </c>
      <c r="M1013" s="73"/>
      <c r="N1013" s="65">
        <v>1</v>
      </c>
      <c r="O1013" s="40">
        <v>0</v>
      </c>
      <c r="P1013" s="40">
        <v>1</v>
      </c>
      <c r="Q1013" s="51">
        <v>0</v>
      </c>
      <c r="R1013" s="236" t="s">
        <v>33</v>
      </c>
      <c r="S1013" s="297"/>
      <c r="T1013" s="272"/>
      <c r="U1013" s="271"/>
      <c r="V1013" s="298"/>
      <c r="W1013" s="71">
        <v>0.4</v>
      </c>
      <c r="X1013" s="24"/>
      <c r="Y1013" s="24"/>
      <c r="Z1013" s="24"/>
      <c r="AA1013" s="24"/>
      <c r="AB1013" s="10"/>
      <c r="AC1013" s="34"/>
      <c r="AD1013" s="271"/>
      <c r="AE1013" s="271"/>
      <c r="AF1013" s="272"/>
      <c r="AG1013" s="314"/>
      <c r="AH1013" s="315"/>
      <c r="AI1013" s="297"/>
      <c r="AJ1013" s="271"/>
      <c r="AK1013" s="271"/>
      <c r="AL1013" s="271"/>
      <c r="AM1013" s="298"/>
    </row>
    <row r="1014" spans="1:39" x14ac:dyDescent="0.25">
      <c r="A1014" s="61">
        <v>43834</v>
      </c>
      <c r="B1014" s="62"/>
      <c r="C1014" s="63">
        <v>0.40902777777777777</v>
      </c>
      <c r="D1014" s="62"/>
      <c r="E1014" s="63">
        <v>0.41597222222222219</v>
      </c>
      <c r="F1014" s="48" t="e">
        <f>VLOOKUP(G1014,APPAREILS!$B$2:$C$702,2,FALSE)</f>
        <v>#N/A</v>
      </c>
      <c r="G1014" s="41"/>
      <c r="H1014" s="28">
        <v>0.82</v>
      </c>
      <c r="J1014" s="273"/>
      <c r="K1014" s="300"/>
      <c r="L1014" s="48">
        <v>0.82</v>
      </c>
      <c r="M1014" s="72"/>
      <c r="N1014" s="62">
        <v>1</v>
      </c>
      <c r="O1014" s="42">
        <v>0</v>
      </c>
      <c r="P1014" s="42">
        <v>1</v>
      </c>
      <c r="Q1014" s="52">
        <v>0</v>
      </c>
      <c r="R1014" s="237" t="s">
        <v>33</v>
      </c>
      <c r="S1014" s="299"/>
      <c r="T1014" s="274"/>
      <c r="U1014" s="273"/>
      <c r="V1014" s="300"/>
      <c r="W1014" s="70">
        <v>0.82</v>
      </c>
      <c r="AD1014" s="273"/>
      <c r="AE1014" s="273"/>
      <c r="AF1014" s="274"/>
      <c r="AG1014" s="316"/>
      <c r="AH1014" s="317"/>
      <c r="AI1014" s="299"/>
      <c r="AJ1014" s="273"/>
      <c r="AK1014" s="273"/>
      <c r="AL1014" s="273"/>
      <c r="AM1014" s="300"/>
    </row>
    <row r="1015" spans="1:39" x14ac:dyDescent="0.25">
      <c r="A1015" s="61">
        <v>43837</v>
      </c>
      <c r="B1015" s="62"/>
      <c r="C1015" s="63">
        <v>0.12152777777777778</v>
      </c>
      <c r="D1015" s="62"/>
      <c r="E1015" s="63">
        <v>0.14930555555555555</v>
      </c>
      <c r="F1015" s="48" t="e">
        <f>VLOOKUP(G1015,APPAREILS!$B$2:$C$702,2,FALSE)</f>
        <v>#N/A</v>
      </c>
      <c r="G1015" s="41"/>
      <c r="H1015" s="28">
        <v>0.5</v>
      </c>
      <c r="J1015" s="273"/>
      <c r="K1015" s="300"/>
      <c r="L1015" s="48">
        <v>0.5</v>
      </c>
      <c r="M1015" s="72"/>
      <c r="N1015" s="62">
        <v>1</v>
      </c>
      <c r="O1015" s="42">
        <v>0</v>
      </c>
      <c r="P1015" s="42">
        <v>1</v>
      </c>
      <c r="Q1015" s="52">
        <v>0</v>
      </c>
      <c r="R1015" s="237" t="s">
        <v>33</v>
      </c>
      <c r="S1015" s="299"/>
      <c r="T1015" s="274"/>
      <c r="U1015" s="273"/>
      <c r="V1015" s="300"/>
      <c r="W1015" s="70">
        <v>0.5</v>
      </c>
      <c r="AD1015" s="273"/>
      <c r="AE1015" s="273"/>
      <c r="AF1015" s="274"/>
      <c r="AG1015" s="316"/>
      <c r="AH1015" s="317"/>
      <c r="AI1015" s="299"/>
      <c r="AJ1015" s="273"/>
      <c r="AK1015" s="273"/>
      <c r="AL1015" s="273"/>
      <c r="AM1015" s="300"/>
    </row>
    <row r="1016" spans="1:39" x14ac:dyDescent="0.25">
      <c r="A1016" s="64">
        <v>43837</v>
      </c>
      <c r="B1016" s="65"/>
      <c r="C1016" s="66">
        <v>0.1673611111111111</v>
      </c>
      <c r="D1016" s="65"/>
      <c r="E1016" s="66">
        <v>0.19652777777777777</v>
      </c>
      <c r="F1016" s="47" t="e">
        <f>VLOOKUP(G1016,APPAREILS!$B$2:$C$702,2,FALSE)</f>
        <v>#N/A</v>
      </c>
      <c r="G1016" s="39"/>
      <c r="H1016" s="29">
        <v>0.78</v>
      </c>
      <c r="I1016" s="24"/>
      <c r="J1016" s="271"/>
      <c r="K1016" s="298"/>
      <c r="L1016" s="47">
        <v>0.78</v>
      </c>
      <c r="M1016" s="73"/>
      <c r="N1016" s="65">
        <v>1</v>
      </c>
      <c r="O1016" s="40">
        <v>0</v>
      </c>
      <c r="P1016" s="40">
        <v>1</v>
      </c>
      <c r="Q1016" s="51">
        <v>0</v>
      </c>
      <c r="R1016" s="236" t="s">
        <v>33</v>
      </c>
      <c r="S1016" s="297"/>
      <c r="T1016" s="272"/>
      <c r="U1016" s="271"/>
      <c r="V1016" s="298"/>
      <c r="W1016" s="71">
        <v>0.78</v>
      </c>
      <c r="X1016" s="24"/>
      <c r="Y1016" s="24"/>
      <c r="Z1016" s="24"/>
      <c r="AA1016" s="24"/>
      <c r="AB1016" s="10"/>
      <c r="AC1016" s="34"/>
      <c r="AD1016" s="271"/>
      <c r="AE1016" s="271"/>
      <c r="AF1016" s="272"/>
      <c r="AG1016" s="314"/>
      <c r="AH1016" s="315"/>
      <c r="AI1016" s="297"/>
      <c r="AJ1016" s="271"/>
      <c r="AK1016" s="271"/>
      <c r="AL1016" s="271"/>
      <c r="AM1016" s="298"/>
    </row>
    <row r="1017" spans="1:39" x14ac:dyDescent="0.25">
      <c r="A1017" s="61">
        <v>43837</v>
      </c>
      <c r="B1017" s="62"/>
      <c r="C1017" s="63">
        <v>0.20902777777777778</v>
      </c>
      <c r="D1017" s="62"/>
      <c r="E1017" s="63">
        <v>0.22638888888888889</v>
      </c>
      <c r="F1017" s="48" t="e">
        <f>VLOOKUP(G1017,APPAREILS!$B$2:$C$702,2,FALSE)</f>
        <v>#N/A</v>
      </c>
      <c r="G1017" s="41"/>
      <c r="H1017" s="28">
        <v>0.77</v>
      </c>
      <c r="J1017" s="273"/>
      <c r="K1017" s="300"/>
      <c r="L1017" s="48">
        <v>0.77</v>
      </c>
      <c r="M1017" s="72"/>
      <c r="N1017" s="62">
        <v>1</v>
      </c>
      <c r="O1017" s="42">
        <v>0</v>
      </c>
      <c r="P1017" s="42">
        <v>1</v>
      </c>
      <c r="Q1017" s="52">
        <v>0</v>
      </c>
      <c r="R1017" s="237" t="s">
        <v>33</v>
      </c>
      <c r="S1017" s="299"/>
      <c r="T1017" s="274"/>
      <c r="U1017" s="273"/>
      <c r="V1017" s="300"/>
      <c r="W1017" s="70">
        <v>0.77</v>
      </c>
      <c r="AD1017" s="273"/>
      <c r="AE1017" s="273"/>
      <c r="AF1017" s="274"/>
      <c r="AG1017" s="316"/>
      <c r="AH1017" s="317"/>
      <c r="AI1017" s="299"/>
      <c r="AJ1017" s="273"/>
      <c r="AK1017" s="273"/>
      <c r="AL1017" s="273"/>
      <c r="AM1017" s="300"/>
    </row>
    <row r="1018" spans="1:39" x14ac:dyDescent="0.25">
      <c r="A1018" s="61">
        <v>43838</v>
      </c>
      <c r="B1018" s="62"/>
      <c r="C1018" s="63">
        <v>8.3333333333333329E-2</v>
      </c>
      <c r="D1018" s="62"/>
      <c r="E1018" s="63">
        <v>0.12083333333333333</v>
      </c>
      <c r="F1018" s="48" t="e">
        <f>VLOOKUP(G1018,APPAREILS!$B$2:$C$702,2,FALSE)</f>
        <v>#N/A</v>
      </c>
      <c r="G1018" s="41"/>
      <c r="H1018" s="28">
        <v>0.83</v>
      </c>
      <c r="J1018" s="273"/>
      <c r="K1018" s="300"/>
      <c r="L1018" s="48">
        <v>0.83</v>
      </c>
      <c r="M1018" s="72"/>
      <c r="N1018" s="62">
        <v>1</v>
      </c>
      <c r="O1018" s="42">
        <v>0</v>
      </c>
      <c r="P1018" s="42">
        <v>1</v>
      </c>
      <c r="Q1018" s="52">
        <v>0</v>
      </c>
      <c r="R1018" s="237" t="s">
        <v>33</v>
      </c>
      <c r="S1018" s="299"/>
      <c r="T1018" s="274"/>
      <c r="U1018" s="273"/>
      <c r="V1018" s="300"/>
      <c r="W1018" s="70">
        <v>0.83</v>
      </c>
      <c r="AD1018" s="273"/>
      <c r="AE1018" s="273"/>
      <c r="AF1018" s="274"/>
      <c r="AG1018" s="316"/>
      <c r="AH1018" s="317"/>
      <c r="AI1018" s="299"/>
      <c r="AJ1018" s="273"/>
      <c r="AK1018" s="273"/>
      <c r="AL1018" s="273"/>
      <c r="AM1018" s="300"/>
    </row>
    <row r="1019" spans="1:39" x14ac:dyDescent="0.25">
      <c r="A1019" s="64">
        <v>43838</v>
      </c>
      <c r="B1019" s="65"/>
      <c r="C1019" s="66">
        <v>0.1451388888888889</v>
      </c>
      <c r="D1019" s="65"/>
      <c r="E1019" s="66">
        <v>0.17500000000000002</v>
      </c>
      <c r="F1019" s="47" t="e">
        <f>VLOOKUP(G1019,APPAREILS!$B$2:$C$702,2,FALSE)</f>
        <v>#N/A</v>
      </c>
      <c r="G1019" s="39"/>
      <c r="H1019" s="29">
        <v>1.45</v>
      </c>
      <c r="I1019" s="24"/>
      <c r="J1019" s="271"/>
      <c r="K1019" s="298"/>
      <c r="L1019" s="47">
        <v>1.45</v>
      </c>
      <c r="M1019" s="73"/>
      <c r="N1019" s="65">
        <v>1</v>
      </c>
      <c r="O1019" s="40">
        <v>0</v>
      </c>
      <c r="P1019" s="40">
        <v>2</v>
      </c>
      <c r="Q1019" s="51">
        <v>0</v>
      </c>
      <c r="R1019" s="236" t="s">
        <v>33</v>
      </c>
      <c r="S1019" s="297"/>
      <c r="T1019" s="272"/>
      <c r="U1019" s="271"/>
      <c r="V1019" s="298"/>
      <c r="W1019" s="71">
        <v>1.45</v>
      </c>
      <c r="X1019" s="24"/>
      <c r="Y1019" s="24"/>
      <c r="Z1019" s="24"/>
      <c r="AA1019" s="24"/>
      <c r="AB1019" s="10"/>
      <c r="AC1019" s="34"/>
      <c r="AD1019" s="271"/>
      <c r="AE1019" s="271"/>
      <c r="AF1019" s="272"/>
      <c r="AG1019" s="314"/>
      <c r="AH1019" s="315"/>
      <c r="AI1019" s="297"/>
      <c r="AJ1019" s="271"/>
      <c r="AK1019" s="271"/>
      <c r="AL1019" s="271"/>
      <c r="AM1019" s="298"/>
    </row>
    <row r="1020" spans="1:39" x14ac:dyDescent="0.25">
      <c r="A1020" s="61">
        <v>43838</v>
      </c>
      <c r="B1020" s="62"/>
      <c r="C1020" s="63">
        <v>0.18958333333333333</v>
      </c>
      <c r="D1020" s="62"/>
      <c r="E1020" s="63">
        <v>0.24652777777777779</v>
      </c>
      <c r="F1020" s="48" t="e">
        <f>VLOOKUP(G1020,APPAREILS!$B$2:$C$702,2,FALSE)</f>
        <v>#N/A</v>
      </c>
      <c r="G1020" s="41"/>
      <c r="H1020" s="28">
        <v>0.82</v>
      </c>
      <c r="J1020" s="273"/>
      <c r="K1020" s="300"/>
      <c r="L1020" s="48">
        <v>0.82</v>
      </c>
      <c r="M1020" s="72"/>
      <c r="N1020" s="62">
        <v>2</v>
      </c>
      <c r="O1020" s="42">
        <v>0</v>
      </c>
      <c r="P1020" s="42">
        <v>1</v>
      </c>
      <c r="Q1020" s="52">
        <v>0</v>
      </c>
      <c r="R1020" s="237" t="s">
        <v>33</v>
      </c>
      <c r="S1020" s="299"/>
      <c r="T1020" s="274"/>
      <c r="U1020" s="273"/>
      <c r="V1020" s="300"/>
      <c r="W1020" s="70">
        <v>0.82</v>
      </c>
      <c r="AD1020" s="273"/>
      <c r="AE1020" s="273"/>
      <c r="AF1020" s="274"/>
      <c r="AG1020" s="316"/>
      <c r="AH1020" s="317"/>
      <c r="AI1020" s="299"/>
      <c r="AJ1020" s="273"/>
      <c r="AK1020" s="273"/>
      <c r="AL1020" s="273"/>
      <c r="AM1020" s="300"/>
    </row>
    <row r="1021" spans="1:39" x14ac:dyDescent="0.25">
      <c r="A1021" s="61">
        <v>43838</v>
      </c>
      <c r="B1021" s="62"/>
      <c r="C1021" s="63">
        <v>0.26458333333333334</v>
      </c>
      <c r="D1021" s="62"/>
      <c r="E1021" s="63">
        <v>0.2951388888888889</v>
      </c>
      <c r="F1021" s="48" t="e">
        <f>VLOOKUP(G1021,APPAREILS!$B$2:$C$702,2,FALSE)</f>
        <v>#N/A</v>
      </c>
      <c r="G1021" s="41"/>
      <c r="H1021" s="28">
        <v>0.98</v>
      </c>
      <c r="J1021" s="273"/>
      <c r="K1021" s="300"/>
      <c r="L1021" s="48">
        <v>0.98</v>
      </c>
      <c r="M1021" s="72"/>
      <c r="N1021" s="62">
        <v>1</v>
      </c>
      <c r="O1021" s="42">
        <v>0</v>
      </c>
      <c r="P1021" s="42">
        <v>1</v>
      </c>
      <c r="Q1021" s="52">
        <v>0</v>
      </c>
      <c r="R1021" s="237" t="s">
        <v>33</v>
      </c>
      <c r="S1021" s="299"/>
      <c r="T1021" s="274"/>
      <c r="U1021" s="273"/>
      <c r="V1021" s="300"/>
      <c r="W1021" s="70">
        <v>0.98</v>
      </c>
      <c r="AD1021" s="273"/>
      <c r="AE1021" s="273"/>
      <c r="AF1021" s="274"/>
      <c r="AG1021" s="316"/>
      <c r="AH1021" s="317"/>
      <c r="AI1021" s="299"/>
      <c r="AJ1021" s="273"/>
      <c r="AK1021" s="273"/>
      <c r="AL1021" s="273"/>
      <c r="AM1021" s="300"/>
    </row>
    <row r="1022" spans="1:39" x14ac:dyDescent="0.25">
      <c r="A1022" s="64">
        <v>43840</v>
      </c>
      <c r="B1022" s="65"/>
      <c r="C1022" s="66">
        <v>8.0555555555555561E-2</v>
      </c>
      <c r="D1022" s="65"/>
      <c r="E1022" s="66">
        <v>0.11527777777777777</v>
      </c>
      <c r="F1022" s="47" t="e">
        <f>VLOOKUP(G1022,APPAREILS!$B$2:$C$702,2,FALSE)</f>
        <v>#N/A</v>
      </c>
      <c r="G1022" s="39"/>
      <c r="H1022" s="29">
        <v>1.1200000000000001</v>
      </c>
      <c r="I1022" s="24"/>
      <c r="J1022" s="271"/>
      <c r="K1022" s="298"/>
      <c r="L1022" s="47">
        <v>1.1200000000000001</v>
      </c>
      <c r="M1022" s="73"/>
      <c r="N1022" s="65">
        <v>2</v>
      </c>
      <c r="O1022" s="40">
        <v>0</v>
      </c>
      <c r="P1022" s="40">
        <v>2</v>
      </c>
      <c r="Q1022" s="51">
        <v>0</v>
      </c>
      <c r="R1022" s="236" t="s">
        <v>33</v>
      </c>
      <c r="S1022" s="297"/>
      <c r="T1022" s="272"/>
      <c r="U1022" s="271"/>
      <c r="V1022" s="298"/>
      <c r="W1022" s="71">
        <v>1.1200000000000001</v>
      </c>
      <c r="X1022" s="24"/>
      <c r="Y1022" s="24"/>
      <c r="Z1022" s="24"/>
      <c r="AA1022" s="24"/>
      <c r="AB1022" s="10"/>
      <c r="AC1022" s="34"/>
      <c r="AD1022" s="271"/>
      <c r="AE1022" s="271"/>
      <c r="AF1022" s="272"/>
      <c r="AG1022" s="314"/>
      <c r="AH1022" s="315"/>
      <c r="AI1022" s="297"/>
      <c r="AJ1022" s="271"/>
      <c r="AK1022" s="271"/>
      <c r="AL1022" s="271"/>
      <c r="AM1022" s="298"/>
    </row>
    <row r="1023" spans="1:39" x14ac:dyDescent="0.25">
      <c r="A1023" s="61">
        <v>43840</v>
      </c>
      <c r="B1023" s="62"/>
      <c r="C1023" s="63">
        <v>0.13472222222222222</v>
      </c>
      <c r="D1023" s="62"/>
      <c r="E1023" s="63">
        <v>0.20138888888888887</v>
      </c>
      <c r="F1023" s="48" t="e">
        <f>VLOOKUP(G1023,APPAREILS!$B$2:$C$702,2,FALSE)</f>
        <v>#N/A</v>
      </c>
      <c r="G1023" s="41"/>
      <c r="H1023" s="28">
        <v>1.68</v>
      </c>
      <c r="J1023" s="273"/>
      <c r="K1023" s="300"/>
      <c r="L1023" s="48">
        <v>1.68</v>
      </c>
      <c r="M1023" s="72"/>
      <c r="N1023" s="62">
        <v>2</v>
      </c>
      <c r="O1023" s="42">
        <v>0</v>
      </c>
      <c r="P1023" s="42">
        <v>2</v>
      </c>
      <c r="Q1023" s="52">
        <v>0</v>
      </c>
      <c r="R1023" s="237" t="s">
        <v>33</v>
      </c>
      <c r="S1023" s="299"/>
      <c r="T1023" s="274"/>
      <c r="U1023" s="273"/>
      <c r="V1023" s="300"/>
      <c r="W1023" s="70">
        <v>1.68</v>
      </c>
      <c r="AD1023" s="273"/>
      <c r="AE1023" s="273"/>
      <c r="AF1023" s="274"/>
      <c r="AG1023" s="316"/>
      <c r="AH1023" s="317"/>
      <c r="AI1023" s="299"/>
      <c r="AJ1023" s="273"/>
      <c r="AK1023" s="273"/>
      <c r="AL1023" s="273"/>
      <c r="AM1023" s="300"/>
    </row>
    <row r="1024" spans="1:39" x14ac:dyDescent="0.25">
      <c r="A1024" s="61">
        <v>43840</v>
      </c>
      <c r="B1024" s="62"/>
      <c r="C1024" s="63">
        <v>0.21944444444444444</v>
      </c>
      <c r="D1024" s="62"/>
      <c r="E1024" s="63">
        <v>0.26180555555555557</v>
      </c>
      <c r="F1024" s="48" t="e">
        <f>VLOOKUP(G1024,APPAREILS!$B$2:$C$702,2,FALSE)</f>
        <v>#N/A</v>
      </c>
      <c r="G1024" s="41"/>
      <c r="H1024" s="28">
        <v>0.93</v>
      </c>
      <c r="J1024" s="273"/>
      <c r="K1024" s="300"/>
      <c r="L1024" s="48">
        <v>0.93</v>
      </c>
      <c r="M1024" s="72"/>
      <c r="N1024" s="62">
        <v>2</v>
      </c>
      <c r="O1024" s="42">
        <v>0</v>
      </c>
      <c r="P1024" s="42">
        <v>2</v>
      </c>
      <c r="Q1024" s="52">
        <v>0</v>
      </c>
      <c r="R1024" s="237" t="s">
        <v>33</v>
      </c>
      <c r="S1024" s="299"/>
      <c r="T1024" s="274"/>
      <c r="U1024" s="273"/>
      <c r="V1024" s="300"/>
      <c r="W1024" s="70">
        <v>0.93</v>
      </c>
      <c r="AD1024" s="273"/>
      <c r="AE1024" s="273"/>
      <c r="AF1024" s="274"/>
      <c r="AG1024" s="316"/>
      <c r="AH1024" s="317"/>
      <c r="AI1024" s="299"/>
      <c r="AJ1024" s="273"/>
      <c r="AK1024" s="273"/>
      <c r="AL1024" s="273"/>
      <c r="AM1024" s="300"/>
    </row>
    <row r="1025" spans="1:39" x14ac:dyDescent="0.25">
      <c r="A1025" s="64">
        <v>43843</v>
      </c>
      <c r="B1025" s="65"/>
      <c r="C1025" s="66">
        <v>8.4027777777777771E-2</v>
      </c>
      <c r="D1025" s="65"/>
      <c r="E1025" s="66">
        <v>0.15694444444444444</v>
      </c>
      <c r="F1025" s="47" t="e">
        <f>VLOOKUP(G1025,APPAREILS!$B$2:$C$702,2,FALSE)</f>
        <v>#N/A</v>
      </c>
      <c r="G1025" s="39"/>
      <c r="H1025" s="29">
        <v>1.85</v>
      </c>
      <c r="I1025" s="24"/>
      <c r="J1025" s="271"/>
      <c r="K1025" s="298"/>
      <c r="L1025" s="47">
        <v>1.85</v>
      </c>
      <c r="M1025" s="73"/>
      <c r="N1025" s="65">
        <v>2</v>
      </c>
      <c r="O1025" s="40">
        <v>0</v>
      </c>
      <c r="P1025" s="40">
        <v>2</v>
      </c>
      <c r="Q1025" s="51">
        <v>0</v>
      </c>
      <c r="R1025" s="236" t="s">
        <v>33</v>
      </c>
      <c r="S1025" s="297"/>
      <c r="T1025" s="272"/>
      <c r="U1025" s="271"/>
      <c r="V1025" s="298"/>
      <c r="W1025" s="71">
        <v>1.85</v>
      </c>
      <c r="X1025" s="24"/>
      <c r="Y1025" s="24"/>
      <c r="Z1025" s="24"/>
      <c r="AA1025" s="24"/>
      <c r="AB1025" s="10"/>
      <c r="AC1025" s="34"/>
      <c r="AD1025" s="271"/>
      <c r="AE1025" s="271"/>
      <c r="AF1025" s="272"/>
      <c r="AG1025" s="314"/>
      <c r="AH1025" s="315"/>
      <c r="AI1025" s="297"/>
      <c r="AJ1025" s="271"/>
      <c r="AK1025" s="271"/>
      <c r="AL1025" s="271"/>
      <c r="AM1025" s="298"/>
    </row>
    <row r="1026" spans="1:39" x14ac:dyDescent="0.25">
      <c r="A1026" s="61">
        <v>43844</v>
      </c>
      <c r="B1026" s="62"/>
      <c r="C1026" s="63">
        <v>0.12430555555555556</v>
      </c>
      <c r="D1026" s="62"/>
      <c r="E1026" s="63">
        <v>0.19236111111111112</v>
      </c>
      <c r="F1026" s="48" t="e">
        <f>VLOOKUP(G1026,APPAREILS!$B$2:$C$702,2,FALSE)</f>
        <v>#N/A</v>
      </c>
      <c r="G1026" s="41"/>
      <c r="H1026" s="28">
        <v>0.62</v>
      </c>
      <c r="J1026" s="273"/>
      <c r="K1026" s="300"/>
      <c r="L1026" s="48">
        <v>0.62</v>
      </c>
      <c r="M1026" s="72"/>
      <c r="N1026" s="62">
        <v>2</v>
      </c>
      <c r="O1026" s="42">
        <v>0</v>
      </c>
      <c r="P1026" s="42">
        <v>1</v>
      </c>
      <c r="Q1026" s="52">
        <v>0</v>
      </c>
      <c r="R1026" s="237" t="s">
        <v>33</v>
      </c>
      <c r="S1026" s="299"/>
      <c r="T1026" s="274"/>
      <c r="U1026" s="273"/>
      <c r="V1026" s="300"/>
      <c r="W1026" s="70">
        <v>0.62</v>
      </c>
      <c r="AD1026" s="273"/>
      <c r="AE1026" s="273"/>
      <c r="AF1026" s="274"/>
      <c r="AG1026" s="316"/>
      <c r="AH1026" s="317"/>
      <c r="AI1026" s="299"/>
      <c r="AJ1026" s="273"/>
      <c r="AK1026" s="273"/>
      <c r="AL1026" s="273"/>
      <c r="AM1026" s="300"/>
    </row>
    <row r="1027" spans="1:39" x14ac:dyDescent="0.25">
      <c r="A1027" s="61">
        <v>43844</v>
      </c>
      <c r="B1027" s="62"/>
      <c r="C1027" s="63">
        <v>0.20694444444444446</v>
      </c>
      <c r="D1027" s="62"/>
      <c r="E1027" s="63">
        <v>0.22847222222222222</v>
      </c>
      <c r="F1027" s="48" t="e">
        <f>VLOOKUP(G1027,APPAREILS!$B$2:$C$702,2,FALSE)</f>
        <v>#N/A</v>
      </c>
      <c r="G1027" s="41"/>
      <c r="H1027" s="28">
        <v>1.72</v>
      </c>
      <c r="J1027" s="273"/>
      <c r="K1027" s="300"/>
      <c r="L1027" s="48">
        <v>1.72</v>
      </c>
      <c r="M1027" s="72"/>
      <c r="N1027" s="62">
        <v>1</v>
      </c>
      <c r="O1027" s="42">
        <v>0</v>
      </c>
      <c r="P1027" s="42">
        <v>2</v>
      </c>
      <c r="Q1027" s="52">
        <v>0</v>
      </c>
      <c r="R1027" s="237" t="s">
        <v>33</v>
      </c>
      <c r="S1027" s="299"/>
      <c r="T1027" s="274"/>
      <c r="U1027" s="273"/>
      <c r="V1027" s="300"/>
      <c r="W1027" s="70">
        <v>1.72</v>
      </c>
      <c r="AD1027" s="273"/>
      <c r="AE1027" s="273"/>
      <c r="AF1027" s="274"/>
      <c r="AG1027" s="316"/>
      <c r="AH1027" s="317"/>
      <c r="AI1027" s="299"/>
      <c r="AJ1027" s="273"/>
      <c r="AK1027" s="273"/>
      <c r="AL1027" s="273"/>
      <c r="AM1027" s="300"/>
    </row>
    <row r="1028" spans="1:39" x14ac:dyDescent="0.25">
      <c r="A1028" s="64">
        <v>43846</v>
      </c>
      <c r="B1028" s="65"/>
      <c r="C1028" s="66">
        <v>0.10208333333333335</v>
      </c>
      <c r="D1028" s="65"/>
      <c r="E1028" s="66">
        <v>0.13194444444444445</v>
      </c>
      <c r="F1028" s="47" t="e">
        <f>VLOOKUP(G1028,APPAREILS!$B$2:$C$702,2,FALSE)</f>
        <v>#N/A</v>
      </c>
      <c r="G1028" s="39"/>
      <c r="H1028" s="29">
        <v>0.42</v>
      </c>
      <c r="I1028" s="24"/>
      <c r="J1028" s="271"/>
      <c r="K1028" s="298"/>
      <c r="L1028" s="47">
        <v>0.42</v>
      </c>
      <c r="M1028" s="73"/>
      <c r="N1028" s="65">
        <v>1</v>
      </c>
      <c r="O1028" s="40">
        <v>0</v>
      </c>
      <c r="P1028" s="40">
        <v>3</v>
      </c>
      <c r="Q1028" s="51">
        <v>0</v>
      </c>
      <c r="R1028" s="236" t="s">
        <v>33</v>
      </c>
      <c r="S1028" s="297"/>
      <c r="T1028" s="272"/>
      <c r="U1028" s="271"/>
      <c r="V1028" s="298"/>
      <c r="W1028" s="71">
        <v>0.42</v>
      </c>
      <c r="X1028" s="24"/>
      <c r="Y1028" s="24"/>
      <c r="Z1028" s="24"/>
      <c r="AA1028" s="24"/>
      <c r="AB1028" s="10"/>
      <c r="AC1028" s="34"/>
      <c r="AD1028" s="271"/>
      <c r="AE1028" s="271"/>
      <c r="AF1028" s="272"/>
      <c r="AG1028" s="314"/>
      <c r="AH1028" s="315"/>
      <c r="AI1028" s="297"/>
      <c r="AJ1028" s="271"/>
      <c r="AK1028" s="271"/>
      <c r="AL1028" s="271"/>
      <c r="AM1028" s="298"/>
    </row>
    <row r="1029" spans="1:39" x14ac:dyDescent="0.25">
      <c r="A1029" s="61">
        <v>43846</v>
      </c>
      <c r="B1029" s="62"/>
      <c r="C1029" s="63">
        <v>0.15069444444444444</v>
      </c>
      <c r="D1029" s="62"/>
      <c r="E1029" s="63">
        <v>0.17152777777777775</v>
      </c>
      <c r="F1029" s="48" t="e">
        <f>VLOOKUP(G1029,APPAREILS!$B$2:$C$702,2,FALSE)</f>
        <v>#N/A</v>
      </c>
      <c r="G1029" s="41"/>
      <c r="H1029" s="28">
        <v>0.47</v>
      </c>
      <c r="J1029" s="273"/>
      <c r="K1029" s="300"/>
      <c r="L1029" s="48">
        <v>0.47</v>
      </c>
      <c r="M1029" s="72"/>
      <c r="N1029" s="62">
        <v>1</v>
      </c>
      <c r="O1029" s="42">
        <v>0</v>
      </c>
      <c r="P1029" s="42">
        <v>3</v>
      </c>
      <c r="Q1029" s="52">
        <v>0</v>
      </c>
      <c r="R1029" s="237" t="s">
        <v>33</v>
      </c>
      <c r="S1029" s="299"/>
      <c r="T1029" s="274"/>
      <c r="U1029" s="273"/>
      <c r="V1029" s="300"/>
      <c r="W1029" s="70">
        <v>0.47</v>
      </c>
      <c r="AD1029" s="273"/>
      <c r="AE1029" s="273"/>
      <c r="AF1029" s="274"/>
      <c r="AG1029" s="316"/>
      <c r="AH1029" s="317"/>
      <c r="AI1029" s="299"/>
      <c r="AJ1029" s="273"/>
      <c r="AK1029" s="273"/>
      <c r="AL1029" s="273"/>
      <c r="AM1029" s="300"/>
    </row>
    <row r="1030" spans="1:39" x14ac:dyDescent="0.25">
      <c r="A1030" s="61">
        <v>43846</v>
      </c>
      <c r="B1030" s="62"/>
      <c r="C1030" s="63">
        <v>0.18958333333333333</v>
      </c>
      <c r="D1030" s="62"/>
      <c r="E1030" s="63">
        <v>0.20625000000000002</v>
      </c>
      <c r="F1030" s="48" t="e">
        <f>VLOOKUP(G1030,APPAREILS!$B$2:$C$702,2,FALSE)</f>
        <v>#N/A</v>
      </c>
      <c r="G1030" s="41"/>
      <c r="H1030" s="28">
        <v>0.5</v>
      </c>
      <c r="J1030" s="273"/>
      <c r="K1030" s="300"/>
      <c r="L1030" s="48">
        <v>0.5</v>
      </c>
      <c r="M1030" s="72"/>
      <c r="N1030" s="62">
        <v>1</v>
      </c>
      <c r="O1030" s="42">
        <v>0</v>
      </c>
      <c r="P1030" s="42">
        <v>1</v>
      </c>
      <c r="Q1030" s="52">
        <v>0</v>
      </c>
      <c r="R1030" s="237" t="s">
        <v>33</v>
      </c>
      <c r="S1030" s="299"/>
      <c r="T1030" s="274"/>
      <c r="U1030" s="273"/>
      <c r="V1030" s="300"/>
      <c r="W1030" s="70">
        <v>0.5</v>
      </c>
      <c r="AD1030" s="273"/>
      <c r="AE1030" s="273"/>
      <c r="AF1030" s="274"/>
      <c r="AG1030" s="316"/>
      <c r="AH1030" s="317"/>
      <c r="AI1030" s="299"/>
      <c r="AJ1030" s="273"/>
      <c r="AK1030" s="273"/>
      <c r="AL1030" s="273"/>
      <c r="AM1030" s="300"/>
    </row>
    <row r="1031" spans="1:39" x14ac:dyDescent="0.25">
      <c r="A1031" s="64">
        <v>43846</v>
      </c>
      <c r="B1031" s="65"/>
      <c r="C1031" s="66">
        <v>0.29652777777777778</v>
      </c>
      <c r="D1031" s="65"/>
      <c r="E1031" s="66">
        <v>0.3125</v>
      </c>
      <c r="F1031" s="47" t="e">
        <f>VLOOKUP(G1031,APPAREILS!$B$2:$C$702,2,FALSE)</f>
        <v>#N/A</v>
      </c>
      <c r="G1031" s="39"/>
      <c r="H1031" s="29">
        <v>0.6</v>
      </c>
      <c r="I1031" s="24"/>
      <c r="J1031" s="271"/>
      <c r="K1031" s="298"/>
      <c r="L1031" s="47">
        <v>0.6</v>
      </c>
      <c r="M1031" s="73"/>
      <c r="N1031" s="65">
        <v>3</v>
      </c>
      <c r="O1031" s="40">
        <v>0</v>
      </c>
      <c r="P1031" s="40">
        <v>1</v>
      </c>
      <c r="Q1031" s="51">
        <v>0</v>
      </c>
      <c r="R1031" s="236" t="s">
        <v>33</v>
      </c>
      <c r="S1031" s="297"/>
      <c r="T1031" s="272"/>
      <c r="U1031" s="271"/>
      <c r="V1031" s="298"/>
      <c r="W1031" s="71">
        <v>0.6</v>
      </c>
      <c r="X1031" s="24"/>
      <c r="Y1031" s="24"/>
      <c r="Z1031" s="24"/>
      <c r="AA1031" s="24"/>
      <c r="AB1031" s="10"/>
      <c r="AC1031" s="34"/>
      <c r="AD1031" s="271"/>
      <c r="AE1031" s="271"/>
      <c r="AF1031" s="272"/>
      <c r="AG1031" s="314"/>
      <c r="AH1031" s="315"/>
      <c r="AI1031" s="297"/>
      <c r="AJ1031" s="271"/>
      <c r="AK1031" s="271"/>
      <c r="AL1031" s="271"/>
      <c r="AM1031" s="298"/>
    </row>
    <row r="1032" spans="1:39" x14ac:dyDescent="0.25">
      <c r="A1032" s="61">
        <v>43846</v>
      </c>
      <c r="B1032" s="62"/>
      <c r="C1032" s="63">
        <v>0.44166666666666665</v>
      </c>
      <c r="D1032" s="62"/>
      <c r="E1032" s="63">
        <v>0.45555555555555555</v>
      </c>
      <c r="F1032" s="48" t="e">
        <f>VLOOKUP(G1032,APPAREILS!$B$2:$C$702,2,FALSE)</f>
        <v>#N/A</v>
      </c>
      <c r="G1032" s="41"/>
      <c r="H1032" s="28">
        <v>0.8</v>
      </c>
      <c r="J1032" s="273"/>
      <c r="K1032" s="300"/>
      <c r="L1032" s="48">
        <v>0.8</v>
      </c>
      <c r="M1032" s="72"/>
      <c r="N1032" s="62">
        <v>3</v>
      </c>
      <c r="O1032" s="42">
        <v>0</v>
      </c>
      <c r="P1032" s="42">
        <v>1</v>
      </c>
      <c r="Q1032" s="52">
        <v>0</v>
      </c>
      <c r="R1032" s="237" t="s">
        <v>33</v>
      </c>
      <c r="S1032" s="299"/>
      <c r="T1032" s="274"/>
      <c r="U1032" s="273"/>
      <c r="V1032" s="300"/>
      <c r="W1032" s="70">
        <v>0.8</v>
      </c>
      <c r="AD1032" s="273"/>
      <c r="AE1032" s="273"/>
      <c r="AF1032" s="274"/>
      <c r="AG1032" s="316"/>
      <c r="AH1032" s="317"/>
      <c r="AI1032" s="299"/>
      <c r="AJ1032" s="273"/>
      <c r="AK1032" s="273"/>
      <c r="AL1032" s="273"/>
      <c r="AM1032" s="300"/>
    </row>
    <row r="1033" spans="1:39" x14ac:dyDescent="0.25">
      <c r="A1033" s="61">
        <v>43848</v>
      </c>
      <c r="B1033" s="62"/>
      <c r="C1033" s="63">
        <v>0.14027777777777778</v>
      </c>
      <c r="D1033" s="62"/>
      <c r="E1033" s="63">
        <v>0.15902777777777777</v>
      </c>
      <c r="F1033" s="48" t="e">
        <f>VLOOKUP(G1033,APPAREILS!$B$2:$C$702,2,FALSE)</f>
        <v>#N/A</v>
      </c>
      <c r="G1033" s="41"/>
      <c r="H1033" s="28">
        <v>0.45</v>
      </c>
      <c r="J1033" s="273"/>
      <c r="K1033" s="300"/>
      <c r="L1033" s="48">
        <v>0.45</v>
      </c>
      <c r="M1033" s="72"/>
      <c r="N1033" s="62">
        <v>1</v>
      </c>
      <c r="O1033" s="42">
        <v>0</v>
      </c>
      <c r="P1033" s="42">
        <v>1</v>
      </c>
      <c r="Q1033" s="52">
        <v>0</v>
      </c>
      <c r="R1033" s="237" t="s">
        <v>33</v>
      </c>
      <c r="S1033" s="299"/>
      <c r="T1033" s="274"/>
      <c r="U1033" s="273"/>
      <c r="V1033" s="300"/>
      <c r="W1033" s="70">
        <v>0.45</v>
      </c>
      <c r="AD1033" s="273"/>
      <c r="AE1033" s="273"/>
      <c r="AF1033" s="274"/>
      <c r="AG1033" s="316"/>
      <c r="AH1033" s="317"/>
      <c r="AI1033" s="299"/>
      <c r="AJ1033" s="273"/>
      <c r="AK1033" s="273"/>
      <c r="AL1033" s="273"/>
      <c r="AM1033" s="300"/>
    </row>
    <row r="1034" spans="1:39" x14ac:dyDescent="0.25">
      <c r="A1034" s="64">
        <v>43850</v>
      </c>
      <c r="B1034" s="65"/>
      <c r="C1034" s="66">
        <v>0.13472222222222222</v>
      </c>
      <c r="D1034" s="65"/>
      <c r="E1034" s="66">
        <v>0.16666666666666666</v>
      </c>
      <c r="F1034" s="47" t="e">
        <f>VLOOKUP(G1034,APPAREILS!$B$2:$C$702,2,FALSE)</f>
        <v>#N/A</v>
      </c>
      <c r="G1034" s="39"/>
      <c r="H1034" s="29">
        <v>0.67</v>
      </c>
      <c r="I1034" s="24"/>
      <c r="J1034" s="271"/>
      <c r="K1034" s="298"/>
      <c r="L1034" s="47">
        <v>0.67</v>
      </c>
      <c r="M1034" s="73"/>
      <c r="N1034" s="65">
        <v>1</v>
      </c>
      <c r="O1034" s="40">
        <v>0</v>
      </c>
      <c r="P1034" s="40">
        <v>1</v>
      </c>
      <c r="Q1034" s="51">
        <v>0</v>
      </c>
      <c r="R1034" s="236" t="s">
        <v>33</v>
      </c>
      <c r="S1034" s="297"/>
      <c r="T1034" s="272"/>
      <c r="U1034" s="271"/>
      <c r="V1034" s="298"/>
      <c r="W1034" s="71">
        <v>0.67</v>
      </c>
      <c r="X1034" s="24"/>
      <c r="Y1034" s="24"/>
      <c r="Z1034" s="24"/>
      <c r="AA1034" s="24"/>
      <c r="AB1034" s="10"/>
      <c r="AC1034" s="34"/>
      <c r="AD1034" s="271"/>
      <c r="AE1034" s="271"/>
      <c r="AF1034" s="272"/>
      <c r="AG1034" s="314"/>
      <c r="AH1034" s="315"/>
      <c r="AI1034" s="297"/>
      <c r="AJ1034" s="271"/>
      <c r="AK1034" s="271"/>
      <c r="AL1034" s="271"/>
      <c r="AM1034" s="298"/>
    </row>
    <row r="1035" spans="1:39" x14ac:dyDescent="0.25">
      <c r="A1035" s="61">
        <v>43850</v>
      </c>
      <c r="B1035" s="62"/>
      <c r="C1035" s="63">
        <v>0.18958333333333333</v>
      </c>
      <c r="D1035" s="62"/>
      <c r="E1035" s="63">
        <v>0.21944444444444444</v>
      </c>
      <c r="F1035" s="48" t="e">
        <f>VLOOKUP(G1035,APPAREILS!$B$2:$C$702,2,FALSE)</f>
        <v>#N/A</v>
      </c>
      <c r="G1035" s="41"/>
      <c r="H1035" s="28">
        <v>0.82</v>
      </c>
      <c r="J1035" s="273"/>
      <c r="K1035" s="300"/>
      <c r="L1035" s="48">
        <v>0.82</v>
      </c>
      <c r="M1035" s="72"/>
      <c r="N1035" s="62">
        <v>1</v>
      </c>
      <c r="O1035" s="42">
        <v>0</v>
      </c>
      <c r="P1035" s="42">
        <v>1</v>
      </c>
      <c r="Q1035" s="52">
        <v>0</v>
      </c>
      <c r="R1035" s="237" t="s">
        <v>33</v>
      </c>
      <c r="S1035" s="299"/>
      <c r="T1035" s="274"/>
      <c r="U1035" s="273"/>
      <c r="V1035" s="300"/>
      <c r="W1035" s="70">
        <v>0.82</v>
      </c>
      <c r="AD1035" s="273"/>
      <c r="AE1035" s="273"/>
      <c r="AF1035" s="274"/>
      <c r="AG1035" s="316"/>
      <c r="AH1035" s="317"/>
      <c r="AI1035" s="299"/>
      <c r="AJ1035" s="273"/>
      <c r="AK1035" s="273"/>
      <c r="AL1035" s="273"/>
      <c r="AM1035" s="300"/>
    </row>
    <row r="1036" spans="1:39" x14ac:dyDescent="0.25">
      <c r="A1036" s="61">
        <v>43850</v>
      </c>
      <c r="B1036" s="62"/>
      <c r="C1036" s="63">
        <v>0.24513888888888888</v>
      </c>
      <c r="D1036" s="62"/>
      <c r="E1036" s="63">
        <v>0.26874999999999999</v>
      </c>
      <c r="F1036" s="48" t="e">
        <f>VLOOKUP(G1036,APPAREILS!$B$2:$C$702,2,FALSE)</f>
        <v>#N/A</v>
      </c>
      <c r="G1036" s="41"/>
      <c r="H1036" s="28">
        <v>0.85</v>
      </c>
      <c r="J1036" s="273"/>
      <c r="K1036" s="300"/>
      <c r="L1036" s="48">
        <v>0.85</v>
      </c>
      <c r="M1036" s="72"/>
      <c r="N1036" s="62">
        <v>1</v>
      </c>
      <c r="O1036" s="42">
        <v>0</v>
      </c>
      <c r="P1036" s="42">
        <v>1</v>
      </c>
      <c r="Q1036" s="52">
        <v>0</v>
      </c>
      <c r="R1036" s="237" t="s">
        <v>33</v>
      </c>
      <c r="S1036" s="299"/>
      <c r="T1036" s="274"/>
      <c r="U1036" s="273"/>
      <c r="V1036" s="300"/>
      <c r="W1036" s="70">
        <v>0.85</v>
      </c>
      <c r="AD1036" s="273"/>
      <c r="AE1036" s="273"/>
      <c r="AF1036" s="274"/>
      <c r="AG1036" s="316"/>
      <c r="AH1036" s="317"/>
      <c r="AI1036" s="299"/>
      <c r="AJ1036" s="273"/>
      <c r="AK1036" s="273"/>
      <c r="AL1036" s="273"/>
      <c r="AM1036" s="300"/>
    </row>
    <row r="1037" spans="1:39" x14ac:dyDescent="0.25">
      <c r="A1037" s="64">
        <v>43856</v>
      </c>
      <c r="B1037" s="65"/>
      <c r="C1037" s="66">
        <v>0.12986111111111112</v>
      </c>
      <c r="D1037" s="65"/>
      <c r="E1037" s="66">
        <v>0.15069444444444444</v>
      </c>
      <c r="F1037" s="47" t="e">
        <f>VLOOKUP(G1037,APPAREILS!$B$2:$C$702,2,FALSE)</f>
        <v>#N/A</v>
      </c>
      <c r="G1037" s="39"/>
      <c r="H1037" s="29">
        <v>0.9</v>
      </c>
      <c r="I1037" s="24"/>
      <c r="J1037" s="271"/>
      <c r="K1037" s="298"/>
      <c r="L1037" s="47">
        <v>0.9</v>
      </c>
      <c r="M1037" s="73"/>
      <c r="N1037" s="65">
        <v>1</v>
      </c>
      <c r="O1037" s="40">
        <v>0</v>
      </c>
      <c r="P1037" s="40">
        <v>1</v>
      </c>
      <c r="Q1037" s="51">
        <v>0</v>
      </c>
      <c r="R1037" s="236" t="s">
        <v>33</v>
      </c>
      <c r="S1037" s="297"/>
      <c r="T1037" s="272"/>
      <c r="U1037" s="271"/>
      <c r="V1037" s="298"/>
      <c r="W1037" s="71">
        <v>0.9</v>
      </c>
      <c r="X1037" s="24"/>
      <c r="Y1037" s="24"/>
      <c r="Z1037" s="24"/>
      <c r="AA1037" s="24"/>
      <c r="AB1037" s="10"/>
      <c r="AC1037" s="34"/>
      <c r="AD1037" s="271"/>
      <c r="AE1037" s="271"/>
      <c r="AF1037" s="272"/>
      <c r="AG1037" s="314"/>
      <c r="AH1037" s="315"/>
      <c r="AI1037" s="297"/>
      <c r="AJ1037" s="271"/>
      <c r="AK1037" s="271"/>
      <c r="AL1037" s="271"/>
      <c r="AM1037" s="298"/>
    </row>
    <row r="1038" spans="1:39" x14ac:dyDescent="0.25">
      <c r="A1038" s="61">
        <v>43856</v>
      </c>
      <c r="B1038" s="62"/>
      <c r="C1038" s="63">
        <v>0.15972222222222224</v>
      </c>
      <c r="D1038" s="62"/>
      <c r="E1038" s="63">
        <v>0.18541666666666667</v>
      </c>
      <c r="F1038" s="48" t="e">
        <f>VLOOKUP(G1038,APPAREILS!$B$2:$C$702,2,FALSE)</f>
        <v>#N/A</v>
      </c>
      <c r="G1038" s="41"/>
      <c r="H1038" s="28">
        <v>0.72</v>
      </c>
      <c r="J1038" s="273"/>
      <c r="K1038" s="300"/>
      <c r="L1038" s="48">
        <v>0.72</v>
      </c>
      <c r="M1038" s="72"/>
      <c r="N1038" s="62">
        <v>1</v>
      </c>
      <c r="O1038" s="42">
        <v>0</v>
      </c>
      <c r="P1038" s="42">
        <v>1</v>
      </c>
      <c r="Q1038" s="52">
        <v>0</v>
      </c>
      <c r="R1038" s="237" t="s">
        <v>33</v>
      </c>
      <c r="S1038" s="299"/>
      <c r="T1038" s="274"/>
      <c r="U1038" s="273"/>
      <c r="V1038" s="300"/>
      <c r="W1038" s="70">
        <v>0.72</v>
      </c>
      <c r="AD1038" s="273"/>
      <c r="AE1038" s="273"/>
      <c r="AF1038" s="274"/>
      <c r="AG1038" s="316"/>
      <c r="AH1038" s="317"/>
      <c r="AI1038" s="299"/>
      <c r="AJ1038" s="273"/>
      <c r="AK1038" s="273"/>
      <c r="AL1038" s="273"/>
      <c r="AM1038" s="300"/>
    </row>
    <row r="1039" spans="1:39" x14ac:dyDescent="0.25">
      <c r="A1039" s="61">
        <v>43856</v>
      </c>
      <c r="B1039" s="62"/>
      <c r="C1039" s="63">
        <v>0.19652777777777777</v>
      </c>
      <c r="D1039" s="62"/>
      <c r="E1039" s="63">
        <v>0.23055555555555554</v>
      </c>
      <c r="F1039" s="48" t="e">
        <f>VLOOKUP(G1039,APPAREILS!$B$2:$C$702,2,FALSE)</f>
        <v>#N/A</v>
      </c>
      <c r="G1039" s="41"/>
      <c r="H1039" s="28">
        <v>0.57999999999999996</v>
      </c>
      <c r="J1039" s="273"/>
      <c r="K1039" s="300"/>
      <c r="L1039" s="48">
        <v>0.57999999999999996</v>
      </c>
      <c r="M1039" s="72"/>
      <c r="N1039" s="62">
        <v>1</v>
      </c>
      <c r="O1039" s="42">
        <v>0</v>
      </c>
      <c r="P1039" s="42">
        <v>1</v>
      </c>
      <c r="Q1039" s="52">
        <v>0</v>
      </c>
      <c r="R1039" s="237" t="s">
        <v>33</v>
      </c>
      <c r="S1039" s="299"/>
      <c r="T1039" s="274"/>
      <c r="U1039" s="273"/>
      <c r="V1039" s="300"/>
      <c r="W1039" s="70">
        <v>0.57999999999999996</v>
      </c>
      <c r="AD1039" s="273"/>
      <c r="AE1039" s="273"/>
      <c r="AF1039" s="274"/>
      <c r="AG1039" s="316"/>
      <c r="AH1039" s="317"/>
      <c r="AI1039" s="299"/>
      <c r="AJ1039" s="273"/>
      <c r="AK1039" s="273"/>
      <c r="AL1039" s="273"/>
      <c r="AM1039" s="300"/>
    </row>
    <row r="1040" spans="1:39" x14ac:dyDescent="0.25">
      <c r="A1040" s="64">
        <v>43857</v>
      </c>
      <c r="B1040" s="65"/>
      <c r="C1040" s="66">
        <v>0.12013888888888889</v>
      </c>
      <c r="D1040" s="65"/>
      <c r="E1040" s="66">
        <v>0.125</v>
      </c>
      <c r="F1040" s="47" t="e">
        <f>VLOOKUP(G1040,APPAREILS!$B$2:$C$702,2,FALSE)</f>
        <v>#N/A</v>
      </c>
      <c r="G1040" s="39"/>
      <c r="H1040" s="29">
        <v>1.9</v>
      </c>
      <c r="I1040" s="24"/>
      <c r="J1040" s="271"/>
      <c r="K1040" s="298"/>
      <c r="L1040" s="47">
        <v>1.9</v>
      </c>
      <c r="M1040" s="73"/>
      <c r="N1040" s="65">
        <v>1</v>
      </c>
      <c r="O1040" s="40">
        <v>0</v>
      </c>
      <c r="P1040" s="40">
        <v>2</v>
      </c>
      <c r="Q1040" s="51">
        <v>0</v>
      </c>
      <c r="R1040" s="236" t="s">
        <v>33</v>
      </c>
      <c r="S1040" s="297"/>
      <c r="T1040" s="272"/>
      <c r="U1040" s="271"/>
      <c r="V1040" s="298"/>
      <c r="W1040" s="71">
        <v>1.9</v>
      </c>
      <c r="X1040" s="24"/>
      <c r="Y1040" s="24"/>
      <c r="Z1040" s="24"/>
      <c r="AA1040" s="24"/>
      <c r="AB1040" s="10"/>
      <c r="AC1040" s="34"/>
      <c r="AD1040" s="271"/>
      <c r="AE1040" s="271"/>
      <c r="AF1040" s="272"/>
      <c r="AG1040" s="314"/>
      <c r="AH1040" s="315"/>
      <c r="AI1040" s="297"/>
      <c r="AJ1040" s="271"/>
      <c r="AK1040" s="271"/>
      <c r="AL1040" s="271"/>
      <c r="AM1040" s="298"/>
    </row>
    <row r="1041" spans="1:39" x14ac:dyDescent="0.25">
      <c r="A1041" s="61">
        <v>43857</v>
      </c>
      <c r="B1041" s="62"/>
      <c r="C1041" s="63">
        <v>0.12847222222222224</v>
      </c>
      <c r="D1041" s="62"/>
      <c r="E1041" s="63">
        <v>0.20416666666666669</v>
      </c>
      <c r="F1041" s="48" t="e">
        <f>VLOOKUP(G1041,APPAREILS!$B$2:$C$702,2,FALSE)</f>
        <v>#N/A</v>
      </c>
      <c r="G1041" s="41"/>
      <c r="H1041" s="28">
        <v>0.2</v>
      </c>
      <c r="J1041" s="273"/>
      <c r="K1041" s="300"/>
      <c r="L1041" s="48">
        <v>0.2</v>
      </c>
      <c r="M1041" s="72"/>
      <c r="N1041" s="62">
        <v>2</v>
      </c>
      <c r="O1041" s="42">
        <v>0</v>
      </c>
      <c r="P1041" s="42">
        <v>1</v>
      </c>
      <c r="Q1041" s="52">
        <v>0</v>
      </c>
      <c r="R1041" s="237" t="s">
        <v>33</v>
      </c>
      <c r="S1041" s="299"/>
      <c r="T1041" s="274"/>
      <c r="U1041" s="273"/>
      <c r="V1041" s="300"/>
      <c r="W1041" s="70">
        <v>0.2</v>
      </c>
      <c r="AD1041" s="273"/>
      <c r="AE1041" s="273"/>
      <c r="AF1041" s="274"/>
      <c r="AG1041" s="316"/>
      <c r="AH1041" s="317"/>
      <c r="AI1041" s="299"/>
      <c r="AJ1041" s="273"/>
      <c r="AK1041" s="273"/>
      <c r="AL1041" s="273"/>
      <c r="AM1041" s="300"/>
    </row>
    <row r="1042" spans="1:39" x14ac:dyDescent="0.25">
      <c r="A1042" s="61">
        <v>43859</v>
      </c>
      <c r="B1042" s="62"/>
      <c r="C1042" s="63">
        <v>8.3333333333333329E-2</v>
      </c>
      <c r="D1042" s="62"/>
      <c r="E1042" s="63">
        <v>0.15</v>
      </c>
      <c r="F1042" s="48" t="e">
        <f>VLOOKUP(G1042,APPAREILS!$B$2:$C$702,2,FALSE)</f>
        <v>#N/A</v>
      </c>
      <c r="G1042" s="41"/>
      <c r="H1042" s="28">
        <v>1.88</v>
      </c>
      <c r="J1042" s="273"/>
      <c r="K1042" s="300"/>
      <c r="L1042" s="48">
        <v>1.88</v>
      </c>
      <c r="M1042" s="72"/>
      <c r="N1042" s="62">
        <v>2</v>
      </c>
      <c r="O1042" s="42">
        <v>0</v>
      </c>
      <c r="P1042" s="42">
        <v>2</v>
      </c>
      <c r="Q1042" s="52">
        <v>0</v>
      </c>
      <c r="R1042" s="237" t="s">
        <v>33</v>
      </c>
      <c r="S1042" s="299"/>
      <c r="T1042" s="274"/>
      <c r="U1042" s="273"/>
      <c r="V1042" s="300"/>
      <c r="W1042" s="70">
        <v>1.88</v>
      </c>
      <c r="AD1042" s="273"/>
      <c r="AE1042" s="273"/>
      <c r="AF1042" s="274"/>
      <c r="AG1042" s="316"/>
      <c r="AH1042" s="317"/>
      <c r="AI1042" s="299"/>
      <c r="AJ1042" s="273"/>
      <c r="AK1042" s="273"/>
      <c r="AL1042" s="273"/>
      <c r="AM1042" s="300"/>
    </row>
    <row r="1043" spans="1:39" x14ac:dyDescent="0.25">
      <c r="A1043" s="64">
        <v>43859</v>
      </c>
      <c r="B1043" s="65"/>
      <c r="C1043" s="66">
        <v>0.16527777777777777</v>
      </c>
      <c r="D1043" s="65"/>
      <c r="E1043" s="66">
        <v>0.24027777777777778</v>
      </c>
      <c r="F1043" s="47" t="e">
        <f>VLOOKUP(G1043,APPAREILS!$B$2:$C$702,2,FALSE)</f>
        <v>#N/A</v>
      </c>
      <c r="G1043" s="39"/>
      <c r="H1043" s="29">
        <v>1.7</v>
      </c>
      <c r="I1043" s="24"/>
      <c r="J1043" s="271"/>
      <c r="K1043" s="298"/>
      <c r="L1043" s="47">
        <v>1.7</v>
      </c>
      <c r="M1043" s="73"/>
      <c r="N1043" s="65">
        <v>2</v>
      </c>
      <c r="O1043" s="40">
        <v>0</v>
      </c>
      <c r="P1043" s="40">
        <v>1</v>
      </c>
      <c r="Q1043" s="51">
        <v>0</v>
      </c>
      <c r="R1043" s="236" t="s">
        <v>33</v>
      </c>
      <c r="S1043" s="297"/>
      <c r="T1043" s="272"/>
      <c r="U1043" s="271"/>
      <c r="V1043" s="298"/>
      <c r="W1043" s="71">
        <v>1.7</v>
      </c>
      <c r="X1043" s="24"/>
      <c r="Y1043" s="24"/>
      <c r="Z1043" s="24"/>
      <c r="AA1043" s="24"/>
      <c r="AB1043" s="10"/>
      <c r="AC1043" s="34"/>
      <c r="AD1043" s="271"/>
      <c r="AE1043" s="271"/>
      <c r="AF1043" s="272"/>
      <c r="AG1043" s="314"/>
      <c r="AH1043" s="315"/>
      <c r="AI1043" s="297"/>
      <c r="AJ1043" s="271"/>
      <c r="AK1043" s="271"/>
      <c r="AL1043" s="271"/>
      <c r="AM1043" s="298"/>
    </row>
    <row r="1044" spans="1:39" x14ac:dyDescent="0.25">
      <c r="A1044" s="61">
        <v>43860</v>
      </c>
      <c r="B1044" s="62"/>
      <c r="C1044" s="63">
        <v>0.4458333333333333</v>
      </c>
      <c r="D1044" s="62"/>
      <c r="E1044" s="63">
        <v>0.45902777777777781</v>
      </c>
      <c r="F1044" s="48" t="e">
        <f>VLOOKUP(G1044,APPAREILS!$B$2:$C$702,2,FALSE)</f>
        <v>#N/A</v>
      </c>
      <c r="G1044" s="41"/>
      <c r="H1044" s="28">
        <v>0.4</v>
      </c>
      <c r="J1044" s="273"/>
      <c r="K1044" s="300"/>
      <c r="L1044" s="48">
        <v>0.4</v>
      </c>
      <c r="M1044" s="72"/>
      <c r="N1044" s="62">
        <v>3</v>
      </c>
      <c r="O1044" s="42">
        <v>0</v>
      </c>
      <c r="P1044" s="42">
        <v>3</v>
      </c>
      <c r="Q1044" s="52">
        <v>0</v>
      </c>
      <c r="R1044" s="237" t="s">
        <v>33</v>
      </c>
      <c r="S1044" s="299"/>
      <c r="T1044" s="274"/>
      <c r="U1044" s="273"/>
      <c r="V1044" s="300"/>
      <c r="W1044" s="70">
        <v>0.4</v>
      </c>
      <c r="AD1044" s="273"/>
      <c r="AE1044" s="273"/>
      <c r="AF1044" s="274"/>
      <c r="AG1044" s="316"/>
      <c r="AH1044" s="317"/>
      <c r="AI1044" s="299"/>
      <c r="AJ1044" s="273"/>
      <c r="AK1044" s="273"/>
      <c r="AL1044" s="273"/>
      <c r="AM1044" s="300"/>
    </row>
    <row r="1045" spans="1:39" x14ac:dyDescent="0.25">
      <c r="A1045" s="61">
        <v>43861</v>
      </c>
      <c r="B1045" s="62"/>
      <c r="C1045" s="63">
        <v>0.12638888888888888</v>
      </c>
      <c r="D1045" s="62"/>
      <c r="E1045" s="63">
        <v>0.16111111111111112</v>
      </c>
      <c r="F1045" s="48" t="e">
        <f>VLOOKUP(G1045,APPAREILS!$B$2:$C$702,2,FALSE)</f>
        <v>#N/A</v>
      </c>
      <c r="G1045" s="41"/>
      <c r="H1045" s="28">
        <v>0.75</v>
      </c>
      <c r="J1045" s="273"/>
      <c r="K1045" s="300"/>
      <c r="L1045" s="48">
        <v>0.75</v>
      </c>
      <c r="M1045" s="72"/>
      <c r="N1045" s="62">
        <v>1</v>
      </c>
      <c r="O1045" s="42">
        <v>0</v>
      </c>
      <c r="P1045" s="42">
        <v>1</v>
      </c>
      <c r="Q1045" s="52">
        <v>0</v>
      </c>
      <c r="R1045" s="237" t="s">
        <v>33</v>
      </c>
      <c r="S1045" s="299"/>
      <c r="T1045" s="274"/>
      <c r="U1045" s="273"/>
      <c r="V1045" s="300"/>
      <c r="W1045" s="70">
        <v>0.75</v>
      </c>
      <c r="AD1045" s="273"/>
      <c r="AE1045" s="273"/>
      <c r="AF1045" s="274"/>
      <c r="AG1045" s="316"/>
      <c r="AH1045" s="317"/>
      <c r="AI1045" s="299"/>
      <c r="AJ1045" s="273"/>
      <c r="AK1045" s="273"/>
      <c r="AL1045" s="273"/>
      <c r="AM1045" s="300"/>
    </row>
    <row r="1046" spans="1:39" x14ac:dyDescent="0.25">
      <c r="A1046" s="64">
        <v>43861</v>
      </c>
      <c r="B1046" s="65"/>
      <c r="C1046" s="66">
        <v>0.18472222222222223</v>
      </c>
      <c r="D1046" s="65"/>
      <c r="E1046" s="66">
        <v>0.21249999999999999</v>
      </c>
      <c r="F1046" s="47" t="e">
        <f>VLOOKUP(G1046,APPAREILS!$B$2:$C$702,2,FALSE)</f>
        <v>#N/A</v>
      </c>
      <c r="G1046" s="39"/>
      <c r="H1046" s="29">
        <v>0.93</v>
      </c>
      <c r="I1046" s="24"/>
      <c r="J1046" s="271"/>
      <c r="K1046" s="298"/>
      <c r="L1046" s="47">
        <v>0.93</v>
      </c>
      <c r="M1046" s="73"/>
      <c r="N1046" s="65">
        <v>1</v>
      </c>
      <c r="O1046" s="40">
        <v>0</v>
      </c>
      <c r="P1046" s="40">
        <v>1</v>
      </c>
      <c r="Q1046" s="51">
        <v>0</v>
      </c>
      <c r="R1046" s="236" t="s">
        <v>33</v>
      </c>
      <c r="S1046" s="297"/>
      <c r="T1046" s="272"/>
      <c r="U1046" s="271"/>
      <c r="V1046" s="298"/>
      <c r="W1046" s="71">
        <v>0.93</v>
      </c>
      <c r="X1046" s="24"/>
      <c r="Y1046" s="24"/>
      <c r="Z1046" s="24"/>
      <c r="AA1046" s="24"/>
      <c r="AB1046" s="10"/>
      <c r="AC1046" s="34"/>
      <c r="AD1046" s="271"/>
      <c r="AE1046" s="271"/>
      <c r="AF1046" s="272"/>
      <c r="AG1046" s="314"/>
      <c r="AH1046" s="315"/>
      <c r="AI1046" s="297"/>
      <c r="AJ1046" s="271"/>
      <c r="AK1046" s="271"/>
      <c r="AL1046" s="271"/>
      <c r="AM1046" s="298"/>
    </row>
    <row r="1047" spans="1:39" x14ac:dyDescent="0.25">
      <c r="A1047" s="61">
        <v>43862</v>
      </c>
      <c r="B1047" s="62"/>
      <c r="C1047" s="63">
        <v>0.12916666666666668</v>
      </c>
      <c r="D1047" s="62"/>
      <c r="E1047" s="63">
        <v>0.15069444444444444</v>
      </c>
      <c r="F1047" s="48" t="e">
        <f>VLOOKUP(G1047,APPAREILS!$B$2:$C$702,2,FALSE)</f>
        <v>#N/A</v>
      </c>
      <c r="G1047" s="41"/>
      <c r="H1047" s="28">
        <v>0.87</v>
      </c>
      <c r="J1047" s="273"/>
      <c r="K1047" s="300"/>
      <c r="L1047" s="48">
        <v>0.87</v>
      </c>
      <c r="M1047" s="72"/>
      <c r="N1047" s="62">
        <v>1</v>
      </c>
      <c r="O1047" s="42">
        <v>0</v>
      </c>
      <c r="P1047" s="42">
        <v>1</v>
      </c>
      <c r="Q1047" s="52">
        <v>0</v>
      </c>
      <c r="R1047" s="237" t="s">
        <v>33</v>
      </c>
      <c r="S1047" s="299"/>
      <c r="T1047" s="274"/>
      <c r="U1047" s="273"/>
      <c r="V1047" s="300"/>
      <c r="W1047" s="70">
        <v>0.87</v>
      </c>
      <c r="AD1047" s="273"/>
      <c r="AE1047" s="273"/>
      <c r="AF1047" s="274"/>
      <c r="AG1047" s="316"/>
      <c r="AH1047" s="317"/>
      <c r="AI1047" s="299"/>
      <c r="AJ1047" s="273"/>
      <c r="AK1047" s="273"/>
      <c r="AL1047" s="273"/>
      <c r="AM1047" s="300"/>
    </row>
    <row r="1048" spans="1:39" x14ac:dyDescent="0.25">
      <c r="A1048" s="61">
        <v>43862</v>
      </c>
      <c r="B1048" s="62"/>
      <c r="C1048" s="63">
        <v>0.15972222222222224</v>
      </c>
      <c r="D1048" s="62"/>
      <c r="E1048" s="63">
        <v>0.1673611111111111</v>
      </c>
      <c r="F1048" s="48" t="e">
        <f>VLOOKUP(G1048,APPAREILS!$B$2:$C$702,2,FALSE)</f>
        <v>#N/A</v>
      </c>
      <c r="G1048" s="41"/>
      <c r="H1048" s="28">
        <v>0.28000000000000003</v>
      </c>
      <c r="J1048" s="273"/>
      <c r="K1048" s="300"/>
      <c r="L1048" s="48">
        <v>0.28000000000000003</v>
      </c>
      <c r="M1048" s="72"/>
      <c r="N1048" s="62">
        <v>1</v>
      </c>
      <c r="O1048" s="42">
        <v>0</v>
      </c>
      <c r="P1048" s="42">
        <v>1</v>
      </c>
      <c r="Q1048" s="52">
        <v>0</v>
      </c>
      <c r="R1048" s="237" t="s">
        <v>33</v>
      </c>
      <c r="S1048" s="299"/>
      <c r="T1048" s="274"/>
      <c r="U1048" s="273"/>
      <c r="V1048" s="300"/>
      <c r="W1048" s="70">
        <v>0.28000000000000003</v>
      </c>
      <c r="AD1048" s="273"/>
      <c r="AE1048" s="273"/>
      <c r="AF1048" s="274"/>
      <c r="AG1048" s="316"/>
      <c r="AH1048" s="317"/>
      <c r="AI1048" s="299"/>
      <c r="AJ1048" s="273"/>
      <c r="AK1048" s="273"/>
      <c r="AL1048" s="273"/>
      <c r="AM1048" s="300"/>
    </row>
    <row r="1049" spans="1:39" x14ac:dyDescent="0.25">
      <c r="A1049" s="64">
        <v>43862</v>
      </c>
      <c r="B1049" s="65"/>
      <c r="C1049" s="66">
        <v>0.18888888888888888</v>
      </c>
      <c r="D1049" s="65"/>
      <c r="E1049" s="66">
        <v>0.22152777777777777</v>
      </c>
      <c r="F1049" s="47" t="e">
        <f>VLOOKUP(G1049,APPAREILS!$B$2:$C$702,2,FALSE)</f>
        <v>#N/A</v>
      </c>
      <c r="G1049" s="39"/>
      <c r="H1049" s="29">
        <v>0.6</v>
      </c>
      <c r="I1049" s="24"/>
      <c r="J1049" s="271"/>
      <c r="K1049" s="298"/>
      <c r="L1049" s="47">
        <v>0.6</v>
      </c>
      <c r="M1049" s="73"/>
      <c r="N1049" s="65">
        <v>1</v>
      </c>
      <c r="O1049" s="40">
        <v>0</v>
      </c>
      <c r="P1049" s="40">
        <v>1</v>
      </c>
      <c r="Q1049" s="51">
        <v>0</v>
      </c>
      <c r="R1049" s="236" t="s">
        <v>33</v>
      </c>
      <c r="S1049" s="297"/>
      <c r="T1049" s="272"/>
      <c r="U1049" s="271"/>
      <c r="V1049" s="298"/>
      <c r="W1049" s="71">
        <v>0.6</v>
      </c>
      <c r="X1049" s="24"/>
      <c r="Y1049" s="24"/>
      <c r="Z1049" s="24"/>
      <c r="AA1049" s="24"/>
      <c r="AB1049" s="10"/>
      <c r="AC1049" s="34"/>
      <c r="AD1049" s="271"/>
      <c r="AE1049" s="271"/>
      <c r="AF1049" s="272"/>
      <c r="AG1049" s="314"/>
      <c r="AH1049" s="315"/>
      <c r="AI1049" s="297"/>
      <c r="AJ1049" s="271"/>
      <c r="AK1049" s="271"/>
      <c r="AL1049" s="271"/>
      <c r="AM1049" s="298"/>
    </row>
    <row r="1050" spans="1:39" x14ac:dyDescent="0.25">
      <c r="A1050" s="61">
        <v>43865</v>
      </c>
      <c r="B1050" s="62"/>
      <c r="C1050" s="63">
        <v>8.9583333333333334E-2</v>
      </c>
      <c r="D1050" s="62"/>
      <c r="E1050" s="63">
        <v>0.16666666666666666</v>
      </c>
      <c r="F1050" s="48" t="e">
        <f>VLOOKUP(G1050,APPAREILS!$B$2:$C$702,2,FALSE)</f>
        <v>#N/A</v>
      </c>
      <c r="G1050" s="41"/>
      <c r="H1050" s="28">
        <v>0.78</v>
      </c>
      <c r="J1050" s="273"/>
      <c r="K1050" s="300"/>
      <c r="L1050" s="48">
        <v>0.78</v>
      </c>
      <c r="M1050" s="72"/>
      <c r="N1050" s="62">
        <v>2</v>
      </c>
      <c r="O1050" s="42">
        <v>0</v>
      </c>
      <c r="P1050" s="42">
        <v>1</v>
      </c>
      <c r="Q1050" s="52">
        <v>0</v>
      </c>
      <c r="R1050" s="237" t="s">
        <v>33</v>
      </c>
      <c r="S1050" s="299"/>
      <c r="T1050" s="274"/>
      <c r="U1050" s="273"/>
      <c r="V1050" s="300"/>
      <c r="W1050" s="70">
        <v>0.78</v>
      </c>
      <c r="AD1050" s="273"/>
      <c r="AE1050" s="273"/>
      <c r="AF1050" s="274"/>
      <c r="AG1050" s="316"/>
      <c r="AH1050" s="317"/>
      <c r="AI1050" s="299"/>
      <c r="AJ1050" s="273"/>
      <c r="AK1050" s="273"/>
      <c r="AL1050" s="273"/>
      <c r="AM1050" s="300"/>
    </row>
    <row r="1051" spans="1:39" x14ac:dyDescent="0.25">
      <c r="A1051" s="61">
        <v>43865</v>
      </c>
      <c r="B1051" s="62"/>
      <c r="C1051" s="63">
        <v>0.17847222222222223</v>
      </c>
      <c r="D1051" s="62"/>
      <c r="E1051" s="63">
        <v>0.2076388888888889</v>
      </c>
      <c r="F1051" s="48" t="e">
        <f>VLOOKUP(G1051,APPAREILS!$B$2:$C$702,2,FALSE)</f>
        <v>#N/A</v>
      </c>
      <c r="G1051" s="41"/>
      <c r="H1051" s="28">
        <v>1.93</v>
      </c>
      <c r="J1051" s="273"/>
      <c r="K1051" s="300"/>
      <c r="L1051" s="48">
        <v>1.93</v>
      </c>
      <c r="M1051" s="72"/>
      <c r="N1051" s="62">
        <v>1</v>
      </c>
      <c r="O1051" s="42">
        <v>0</v>
      </c>
      <c r="P1051" s="42">
        <v>2</v>
      </c>
      <c r="Q1051" s="52">
        <v>0</v>
      </c>
      <c r="R1051" s="237" t="s">
        <v>33</v>
      </c>
      <c r="S1051" s="299"/>
      <c r="T1051" s="274"/>
      <c r="U1051" s="273"/>
      <c r="V1051" s="300"/>
      <c r="W1051" s="70">
        <v>1.93</v>
      </c>
      <c r="AD1051" s="273"/>
      <c r="AE1051" s="273"/>
      <c r="AF1051" s="274"/>
      <c r="AG1051" s="316"/>
      <c r="AH1051" s="317"/>
      <c r="AI1051" s="299"/>
      <c r="AJ1051" s="273"/>
      <c r="AK1051" s="273"/>
      <c r="AL1051" s="273"/>
      <c r="AM1051" s="300"/>
    </row>
    <row r="1052" spans="1:39" x14ac:dyDescent="0.25">
      <c r="A1052" s="64">
        <v>43866</v>
      </c>
      <c r="B1052" s="65"/>
      <c r="C1052" s="66">
        <v>0.15833333333333333</v>
      </c>
      <c r="D1052" s="65"/>
      <c r="E1052" s="66">
        <v>0.19444444444444445</v>
      </c>
      <c r="F1052" s="47" t="e">
        <f>VLOOKUP(G1052,APPAREILS!$B$2:$C$702,2,FALSE)</f>
        <v>#N/A</v>
      </c>
      <c r="G1052" s="39"/>
      <c r="H1052" s="29">
        <v>0.83</v>
      </c>
      <c r="I1052" s="24"/>
      <c r="J1052" s="271"/>
      <c r="K1052" s="298"/>
      <c r="L1052" s="47">
        <v>0.83</v>
      </c>
      <c r="M1052" s="73"/>
      <c r="N1052" s="65">
        <v>1</v>
      </c>
      <c r="O1052" s="40">
        <v>0</v>
      </c>
      <c r="P1052" s="40">
        <v>1</v>
      </c>
      <c r="Q1052" s="51">
        <v>0</v>
      </c>
      <c r="R1052" s="236" t="s">
        <v>33</v>
      </c>
      <c r="S1052" s="297"/>
      <c r="T1052" s="272"/>
      <c r="U1052" s="271"/>
      <c r="V1052" s="298"/>
      <c r="W1052" s="71">
        <v>0.83</v>
      </c>
      <c r="X1052" s="24"/>
      <c r="Y1052" s="24"/>
      <c r="Z1052" s="24"/>
      <c r="AA1052" s="24"/>
      <c r="AB1052" s="10"/>
      <c r="AC1052" s="34"/>
      <c r="AD1052" s="271"/>
      <c r="AE1052" s="271"/>
      <c r="AF1052" s="272"/>
      <c r="AG1052" s="314"/>
      <c r="AH1052" s="315"/>
      <c r="AI1052" s="297"/>
      <c r="AJ1052" s="271"/>
      <c r="AK1052" s="271"/>
      <c r="AL1052" s="271"/>
      <c r="AM1052" s="298"/>
    </row>
    <row r="1053" spans="1:39" x14ac:dyDescent="0.25">
      <c r="A1053" s="61">
        <v>43866</v>
      </c>
      <c r="B1053" s="62"/>
      <c r="C1053" s="63">
        <v>0.20625000000000002</v>
      </c>
      <c r="D1053" s="62"/>
      <c r="E1053" s="63">
        <v>0.23680555555555557</v>
      </c>
      <c r="F1053" s="48" t="e">
        <f>VLOOKUP(G1053,APPAREILS!$B$2:$C$702,2,FALSE)</f>
        <v>#N/A</v>
      </c>
      <c r="G1053" s="41"/>
      <c r="H1053" s="28">
        <v>0.95</v>
      </c>
      <c r="J1053" s="273"/>
      <c r="K1053" s="300"/>
      <c r="L1053" s="48">
        <v>0.95</v>
      </c>
      <c r="M1053" s="72"/>
      <c r="N1053" s="62">
        <v>1</v>
      </c>
      <c r="O1053" s="42">
        <v>0</v>
      </c>
      <c r="P1053" s="42">
        <v>1</v>
      </c>
      <c r="Q1053" s="52">
        <v>0</v>
      </c>
      <c r="R1053" s="237" t="s">
        <v>33</v>
      </c>
      <c r="S1053" s="299"/>
      <c r="T1053" s="274"/>
      <c r="U1053" s="273"/>
      <c r="V1053" s="300"/>
      <c r="W1053" s="70">
        <v>0.95</v>
      </c>
      <c r="AD1053" s="273"/>
      <c r="AE1053" s="273"/>
      <c r="AF1053" s="274"/>
      <c r="AG1053" s="316"/>
      <c r="AH1053" s="317"/>
      <c r="AI1053" s="299"/>
      <c r="AJ1053" s="273"/>
      <c r="AK1053" s="273"/>
      <c r="AL1053" s="273"/>
      <c r="AM1053" s="300"/>
    </row>
    <row r="1054" spans="1:39" x14ac:dyDescent="0.25">
      <c r="A1054" s="61">
        <v>43869</v>
      </c>
      <c r="B1054" s="62"/>
      <c r="C1054" s="63">
        <v>0.29652777777777778</v>
      </c>
      <c r="D1054" s="62"/>
      <c r="E1054" s="63">
        <v>0.32430555555555557</v>
      </c>
      <c r="F1054" s="48" t="e">
        <f>VLOOKUP(G1054,APPAREILS!$B$2:$C$702,2,FALSE)</f>
        <v>#N/A</v>
      </c>
      <c r="G1054" s="41"/>
      <c r="H1054" s="28">
        <v>0.22</v>
      </c>
      <c r="J1054" s="273"/>
      <c r="K1054" s="300"/>
      <c r="L1054" s="48">
        <v>0.22</v>
      </c>
      <c r="M1054" s="72"/>
      <c r="N1054" s="62">
        <v>4</v>
      </c>
      <c r="O1054" s="42">
        <v>0</v>
      </c>
      <c r="P1054" s="42">
        <v>1</v>
      </c>
      <c r="Q1054" s="52">
        <v>0</v>
      </c>
      <c r="R1054" s="237" t="s">
        <v>33</v>
      </c>
      <c r="S1054" s="299"/>
      <c r="T1054" s="274"/>
      <c r="U1054" s="273"/>
      <c r="V1054" s="300"/>
      <c r="W1054" s="70">
        <v>0.22</v>
      </c>
      <c r="AD1054" s="273"/>
      <c r="AE1054" s="273"/>
      <c r="AF1054" s="274"/>
      <c r="AG1054" s="316"/>
      <c r="AH1054" s="317"/>
      <c r="AI1054" s="299"/>
      <c r="AJ1054" s="273"/>
      <c r="AK1054" s="273"/>
      <c r="AL1054" s="273"/>
      <c r="AM1054" s="300"/>
    </row>
    <row r="1055" spans="1:39" x14ac:dyDescent="0.25">
      <c r="A1055" s="64">
        <v>43869</v>
      </c>
      <c r="B1055" s="65"/>
      <c r="C1055" s="66">
        <v>0.34027777777777773</v>
      </c>
      <c r="D1055" s="65"/>
      <c r="E1055" s="66">
        <v>0.3743055555555555</v>
      </c>
      <c r="F1055" s="47" t="e">
        <f>VLOOKUP(G1055,APPAREILS!$B$2:$C$702,2,FALSE)</f>
        <v>#N/A</v>
      </c>
      <c r="G1055" s="39"/>
      <c r="H1055" s="29">
        <v>0.67</v>
      </c>
      <c r="I1055" s="24"/>
      <c r="J1055" s="271"/>
      <c r="K1055" s="298"/>
      <c r="L1055" s="47">
        <v>0.67</v>
      </c>
      <c r="M1055" s="73"/>
      <c r="N1055" s="65">
        <v>1</v>
      </c>
      <c r="O1055" s="40">
        <v>0</v>
      </c>
      <c r="P1055" s="40">
        <v>5</v>
      </c>
      <c r="Q1055" s="51">
        <v>0</v>
      </c>
      <c r="R1055" s="236" t="s">
        <v>33</v>
      </c>
      <c r="S1055" s="297"/>
      <c r="T1055" s="272"/>
      <c r="U1055" s="271"/>
      <c r="V1055" s="298"/>
      <c r="W1055" s="71">
        <v>0.67</v>
      </c>
      <c r="X1055" s="24"/>
      <c r="Y1055" s="24"/>
      <c r="Z1055" s="24"/>
      <c r="AA1055" s="24"/>
      <c r="AB1055" s="10"/>
      <c r="AC1055" s="34"/>
      <c r="AD1055" s="271"/>
      <c r="AE1055" s="271"/>
      <c r="AF1055" s="272"/>
      <c r="AG1055" s="314"/>
      <c r="AH1055" s="315"/>
      <c r="AI1055" s="297"/>
      <c r="AJ1055" s="271"/>
      <c r="AK1055" s="271"/>
      <c r="AL1055" s="271"/>
      <c r="AM1055" s="298"/>
    </row>
    <row r="1056" spans="1:39" x14ac:dyDescent="0.25">
      <c r="A1056" s="61">
        <v>43869</v>
      </c>
      <c r="B1056" s="62"/>
      <c r="C1056" s="63">
        <v>0.45624999999999999</v>
      </c>
      <c r="D1056" s="62"/>
      <c r="E1056" s="63">
        <v>0.48055555555555557</v>
      </c>
      <c r="F1056" s="48" t="e">
        <f>VLOOKUP(G1056,APPAREILS!$B$2:$C$702,2,FALSE)</f>
        <v>#N/A</v>
      </c>
      <c r="G1056" s="41"/>
      <c r="H1056" s="28">
        <v>0.92</v>
      </c>
      <c r="J1056" s="273"/>
      <c r="K1056" s="300"/>
      <c r="L1056" s="48">
        <v>0.92</v>
      </c>
      <c r="M1056" s="72"/>
      <c r="N1056" s="62">
        <v>5</v>
      </c>
      <c r="O1056" s="42">
        <v>0</v>
      </c>
      <c r="P1056" s="42">
        <v>1</v>
      </c>
      <c r="Q1056" s="52">
        <v>0</v>
      </c>
      <c r="R1056" s="237" t="s">
        <v>33</v>
      </c>
      <c r="S1056" s="299"/>
      <c r="T1056" s="274"/>
      <c r="U1056" s="273"/>
      <c r="V1056" s="300"/>
      <c r="W1056" s="70">
        <v>0.92</v>
      </c>
      <c r="AD1056" s="273"/>
      <c r="AE1056" s="273"/>
      <c r="AF1056" s="274"/>
      <c r="AG1056" s="316"/>
      <c r="AH1056" s="317"/>
      <c r="AI1056" s="299"/>
      <c r="AJ1056" s="273"/>
      <c r="AK1056" s="273"/>
      <c r="AL1056" s="273"/>
      <c r="AM1056" s="300"/>
    </row>
    <row r="1057" spans="1:39" x14ac:dyDescent="0.25">
      <c r="A1057" s="61">
        <v>43869</v>
      </c>
      <c r="B1057" s="62"/>
      <c r="C1057" s="63">
        <v>0.50069444444444444</v>
      </c>
      <c r="D1057" s="62"/>
      <c r="E1057" s="63">
        <v>0.50555555555555554</v>
      </c>
      <c r="F1057" s="48" t="e">
        <f>VLOOKUP(G1057,APPAREILS!$B$2:$C$702,2,FALSE)</f>
        <v>#N/A</v>
      </c>
      <c r="G1057" s="41"/>
      <c r="H1057" s="28">
        <v>0.56999999999999995</v>
      </c>
      <c r="J1057" s="273"/>
      <c r="K1057" s="300"/>
      <c r="L1057" s="48">
        <v>0.56999999999999995</v>
      </c>
      <c r="M1057" s="72"/>
      <c r="N1057" s="62">
        <v>1</v>
      </c>
      <c r="O1057" s="42">
        <v>0</v>
      </c>
      <c r="P1057" s="42">
        <v>4</v>
      </c>
      <c r="Q1057" s="52">
        <v>0</v>
      </c>
      <c r="R1057" s="237" t="s">
        <v>33</v>
      </c>
      <c r="S1057" s="299"/>
      <c r="T1057" s="274"/>
      <c r="U1057" s="273"/>
      <c r="V1057" s="300"/>
      <c r="W1057" s="70">
        <v>0.56999999999999995</v>
      </c>
      <c r="AD1057" s="273"/>
      <c r="AE1057" s="273"/>
      <c r="AF1057" s="274"/>
      <c r="AG1057" s="316"/>
      <c r="AH1057" s="317"/>
      <c r="AI1057" s="299"/>
      <c r="AJ1057" s="273"/>
      <c r="AK1057" s="273"/>
      <c r="AL1057" s="273"/>
      <c r="AM1057" s="300"/>
    </row>
    <row r="1058" spans="1:39" x14ac:dyDescent="0.25">
      <c r="A1058" s="64">
        <v>43870</v>
      </c>
      <c r="B1058" s="65"/>
      <c r="C1058" s="66">
        <v>0.13333333333333333</v>
      </c>
      <c r="D1058" s="65"/>
      <c r="E1058" s="66">
        <v>0.14861111111111111</v>
      </c>
      <c r="F1058" s="47" t="e">
        <f>VLOOKUP(G1058,APPAREILS!$B$2:$C$702,2,FALSE)</f>
        <v>#N/A</v>
      </c>
      <c r="G1058" s="39"/>
      <c r="H1058" s="29">
        <v>0.4</v>
      </c>
      <c r="I1058" s="24"/>
      <c r="J1058" s="271"/>
      <c r="K1058" s="298"/>
      <c r="L1058" s="47">
        <v>0.4</v>
      </c>
      <c r="M1058" s="73"/>
      <c r="N1058" s="65">
        <v>1</v>
      </c>
      <c r="O1058" s="40">
        <v>0</v>
      </c>
      <c r="P1058" s="40">
        <v>1</v>
      </c>
      <c r="Q1058" s="51">
        <v>0</v>
      </c>
      <c r="R1058" s="236" t="s">
        <v>33</v>
      </c>
      <c r="S1058" s="297"/>
      <c r="T1058" s="272"/>
      <c r="U1058" s="271"/>
      <c r="V1058" s="298"/>
      <c r="W1058" s="71">
        <v>0.4</v>
      </c>
      <c r="X1058" s="24"/>
      <c r="Y1058" s="24"/>
      <c r="Z1058" s="24"/>
      <c r="AA1058" s="24"/>
      <c r="AB1058" s="10"/>
      <c r="AC1058" s="34"/>
      <c r="AD1058" s="271"/>
      <c r="AE1058" s="271"/>
      <c r="AF1058" s="272"/>
      <c r="AG1058" s="314"/>
      <c r="AH1058" s="315"/>
      <c r="AI1058" s="297"/>
      <c r="AJ1058" s="271"/>
      <c r="AK1058" s="271"/>
      <c r="AL1058" s="271"/>
      <c r="AM1058" s="298"/>
    </row>
    <row r="1059" spans="1:39" x14ac:dyDescent="0.25">
      <c r="A1059" s="61">
        <v>43870</v>
      </c>
      <c r="B1059" s="62"/>
      <c r="C1059" s="63">
        <v>0.19791666666666666</v>
      </c>
      <c r="D1059" s="62"/>
      <c r="E1059" s="63">
        <v>0.21041666666666667</v>
      </c>
      <c r="F1059" s="48" t="e">
        <f>VLOOKUP(G1059,APPAREILS!$B$2:$C$702,2,FALSE)</f>
        <v>#N/A</v>
      </c>
      <c r="G1059" s="41"/>
      <c r="H1059" s="28">
        <v>0.45</v>
      </c>
      <c r="J1059" s="273"/>
      <c r="K1059" s="300"/>
      <c r="L1059" s="48">
        <v>0.45</v>
      </c>
      <c r="M1059" s="72"/>
      <c r="N1059" s="62">
        <v>1</v>
      </c>
      <c r="O1059" s="42">
        <v>0</v>
      </c>
      <c r="P1059" s="42">
        <v>1</v>
      </c>
      <c r="Q1059" s="52">
        <v>0</v>
      </c>
      <c r="R1059" s="237" t="s">
        <v>33</v>
      </c>
      <c r="S1059" s="299"/>
      <c r="T1059" s="274"/>
      <c r="U1059" s="273"/>
      <c r="V1059" s="300"/>
      <c r="W1059" s="70">
        <v>0.45</v>
      </c>
      <c r="AD1059" s="273"/>
      <c r="AE1059" s="273"/>
      <c r="AF1059" s="274"/>
      <c r="AG1059" s="316"/>
      <c r="AH1059" s="317"/>
      <c r="AI1059" s="299"/>
      <c r="AJ1059" s="273"/>
      <c r="AK1059" s="273"/>
      <c r="AL1059" s="273"/>
      <c r="AM1059" s="300"/>
    </row>
    <row r="1060" spans="1:39" x14ac:dyDescent="0.25">
      <c r="A1060" s="61">
        <v>43873</v>
      </c>
      <c r="B1060" s="62"/>
      <c r="C1060" s="63">
        <v>8.7500000000000008E-2</v>
      </c>
      <c r="D1060" s="62"/>
      <c r="E1060" s="63">
        <v>9.1666666666666674E-2</v>
      </c>
      <c r="F1060" s="48" t="e">
        <f>VLOOKUP(G1060,APPAREILS!$B$2:$C$702,2,FALSE)</f>
        <v>#N/A</v>
      </c>
      <c r="G1060" s="41"/>
      <c r="H1060" s="28">
        <v>0.15</v>
      </c>
      <c r="J1060" s="273"/>
      <c r="K1060" s="300"/>
      <c r="L1060" s="48">
        <v>0.15</v>
      </c>
      <c r="M1060" s="72"/>
      <c r="N1060" s="62">
        <v>1</v>
      </c>
      <c r="O1060" s="42">
        <v>0</v>
      </c>
      <c r="P1060" s="42">
        <v>1</v>
      </c>
      <c r="Q1060" s="52">
        <v>0</v>
      </c>
      <c r="R1060" s="237" t="s">
        <v>33</v>
      </c>
      <c r="S1060" s="299"/>
      <c r="T1060" s="274"/>
      <c r="U1060" s="273"/>
      <c r="V1060" s="300"/>
      <c r="W1060" s="70">
        <v>0.15</v>
      </c>
      <c r="AD1060" s="273"/>
      <c r="AE1060" s="273"/>
      <c r="AF1060" s="274"/>
      <c r="AG1060" s="316"/>
      <c r="AH1060" s="317"/>
      <c r="AI1060" s="299"/>
      <c r="AJ1060" s="273"/>
      <c r="AK1060" s="273"/>
      <c r="AL1060" s="273"/>
      <c r="AM1060" s="300"/>
    </row>
    <row r="1061" spans="1:39" x14ac:dyDescent="0.25">
      <c r="A1061" s="64">
        <v>43873</v>
      </c>
      <c r="B1061" s="65"/>
      <c r="C1061" s="66">
        <v>0.10555555555555556</v>
      </c>
      <c r="D1061" s="65"/>
      <c r="E1061" s="66">
        <v>0.10833333333333334</v>
      </c>
      <c r="F1061" s="47" t="e">
        <f>VLOOKUP(G1061,APPAREILS!$B$2:$C$702,2,FALSE)</f>
        <v>#N/A</v>
      </c>
      <c r="G1061" s="39"/>
      <c r="H1061" s="29">
        <v>0.2</v>
      </c>
      <c r="I1061" s="24"/>
      <c r="J1061" s="271"/>
      <c r="K1061" s="298"/>
      <c r="L1061" s="47">
        <v>0.2</v>
      </c>
      <c r="M1061" s="73"/>
      <c r="N1061" s="65">
        <v>1</v>
      </c>
      <c r="O1061" s="40">
        <v>0</v>
      </c>
      <c r="P1061" s="40">
        <v>1</v>
      </c>
      <c r="Q1061" s="51">
        <v>0</v>
      </c>
      <c r="R1061" s="236" t="s">
        <v>33</v>
      </c>
      <c r="S1061" s="297"/>
      <c r="T1061" s="272"/>
      <c r="U1061" s="271"/>
      <c r="V1061" s="298"/>
      <c r="W1061" s="71">
        <v>0.2</v>
      </c>
      <c r="X1061" s="24"/>
      <c r="Y1061" s="24"/>
      <c r="Z1061" s="24"/>
      <c r="AA1061" s="24"/>
      <c r="AB1061" s="10"/>
      <c r="AC1061" s="34"/>
      <c r="AD1061" s="271"/>
      <c r="AE1061" s="271"/>
      <c r="AF1061" s="272"/>
      <c r="AG1061" s="314"/>
      <c r="AH1061" s="315"/>
      <c r="AI1061" s="297"/>
      <c r="AJ1061" s="271"/>
      <c r="AK1061" s="271"/>
      <c r="AL1061" s="271"/>
      <c r="AM1061" s="298"/>
    </row>
    <row r="1062" spans="1:39" x14ac:dyDescent="0.25">
      <c r="A1062" s="61">
        <v>43874</v>
      </c>
      <c r="B1062" s="62"/>
      <c r="C1062" s="63">
        <v>0.12361111111111112</v>
      </c>
      <c r="D1062" s="62"/>
      <c r="E1062" s="63">
        <v>0.18472222222222223</v>
      </c>
      <c r="F1062" s="48" t="e">
        <f>VLOOKUP(G1062,APPAREILS!$B$2:$C$702,2,FALSE)</f>
        <v>#N/A</v>
      </c>
      <c r="G1062" s="41"/>
      <c r="H1062" s="28">
        <v>0.6</v>
      </c>
      <c r="J1062" s="273"/>
      <c r="K1062" s="300"/>
      <c r="L1062" s="48">
        <v>0.6</v>
      </c>
      <c r="M1062" s="72"/>
      <c r="N1062" s="62">
        <v>2</v>
      </c>
      <c r="O1062" s="42">
        <v>0</v>
      </c>
      <c r="P1062" s="42">
        <v>1</v>
      </c>
      <c r="Q1062" s="52">
        <v>0</v>
      </c>
      <c r="R1062" s="237" t="s">
        <v>33</v>
      </c>
      <c r="S1062" s="299"/>
      <c r="T1062" s="274"/>
      <c r="U1062" s="273"/>
      <c r="V1062" s="300"/>
      <c r="W1062" s="70">
        <v>0.6</v>
      </c>
      <c r="AD1062" s="273"/>
      <c r="AE1062" s="273"/>
      <c r="AF1062" s="274"/>
      <c r="AG1062" s="316"/>
      <c r="AH1062" s="317"/>
      <c r="AI1062" s="299"/>
      <c r="AJ1062" s="273"/>
      <c r="AK1062" s="273"/>
      <c r="AL1062" s="273"/>
      <c r="AM1062" s="300"/>
    </row>
    <row r="1063" spans="1:39" x14ac:dyDescent="0.25">
      <c r="A1063" s="61">
        <v>43874</v>
      </c>
      <c r="B1063" s="62"/>
      <c r="C1063" s="63">
        <v>0.20833333333333334</v>
      </c>
      <c r="D1063" s="62"/>
      <c r="E1063" s="63">
        <v>0.2298611111111111</v>
      </c>
      <c r="F1063" s="48" t="e">
        <f>VLOOKUP(G1063,APPAREILS!$B$2:$C$702,2,FALSE)</f>
        <v>#N/A</v>
      </c>
      <c r="G1063" s="41"/>
      <c r="H1063" s="28">
        <v>1.55</v>
      </c>
      <c r="J1063" s="273"/>
      <c r="K1063" s="300"/>
      <c r="L1063" s="48">
        <v>1.55</v>
      </c>
      <c r="M1063" s="72"/>
      <c r="N1063" s="62">
        <v>1</v>
      </c>
      <c r="O1063" s="42">
        <v>0</v>
      </c>
      <c r="P1063" s="42">
        <v>2</v>
      </c>
      <c r="Q1063" s="52">
        <v>0</v>
      </c>
      <c r="R1063" s="237" t="s">
        <v>33</v>
      </c>
      <c r="S1063" s="299"/>
      <c r="T1063" s="274"/>
      <c r="U1063" s="273"/>
      <c r="V1063" s="300"/>
      <c r="W1063" s="70">
        <v>1.55</v>
      </c>
      <c r="AD1063" s="273"/>
      <c r="AE1063" s="273"/>
      <c r="AF1063" s="274"/>
      <c r="AG1063" s="316"/>
      <c r="AH1063" s="317"/>
      <c r="AI1063" s="299"/>
      <c r="AJ1063" s="273"/>
      <c r="AK1063" s="273"/>
      <c r="AL1063" s="273"/>
      <c r="AM1063" s="300"/>
    </row>
    <row r="1064" spans="1:39" x14ac:dyDescent="0.25">
      <c r="A1064" s="64">
        <v>43875</v>
      </c>
      <c r="B1064" s="65"/>
      <c r="C1064" s="66">
        <v>0.11805555555555557</v>
      </c>
      <c r="D1064" s="65"/>
      <c r="E1064" s="66">
        <v>0.12569444444444444</v>
      </c>
      <c r="F1064" s="47" t="e">
        <f>VLOOKUP(G1064,APPAREILS!$B$2:$C$702,2,FALSE)</f>
        <v>#N/A</v>
      </c>
      <c r="G1064" s="39"/>
      <c r="H1064" s="29">
        <v>0.22</v>
      </c>
      <c r="I1064" s="24"/>
      <c r="J1064" s="271"/>
      <c r="K1064" s="298"/>
      <c r="L1064" s="47">
        <v>0.22</v>
      </c>
      <c r="M1064" s="73"/>
      <c r="N1064" s="65">
        <v>1</v>
      </c>
      <c r="O1064" s="40">
        <v>0</v>
      </c>
      <c r="P1064" s="40">
        <v>1</v>
      </c>
      <c r="Q1064" s="51">
        <v>0</v>
      </c>
      <c r="R1064" s="236" t="s">
        <v>33</v>
      </c>
      <c r="S1064" s="297"/>
      <c r="T1064" s="272"/>
      <c r="U1064" s="271"/>
      <c r="V1064" s="298"/>
      <c r="W1064" s="71">
        <v>0.22</v>
      </c>
      <c r="X1064" s="24"/>
      <c r="Y1064" s="24"/>
      <c r="Z1064" s="24"/>
      <c r="AA1064" s="24"/>
      <c r="AB1064" s="10"/>
      <c r="AC1064" s="34"/>
      <c r="AD1064" s="271"/>
      <c r="AE1064" s="271"/>
      <c r="AF1064" s="272"/>
      <c r="AG1064" s="314"/>
      <c r="AH1064" s="315"/>
      <c r="AI1064" s="297"/>
      <c r="AJ1064" s="271"/>
      <c r="AK1064" s="271"/>
      <c r="AL1064" s="271"/>
      <c r="AM1064" s="298"/>
    </row>
    <row r="1065" spans="1:39" x14ac:dyDescent="0.25">
      <c r="A1065" s="61">
        <v>43875</v>
      </c>
      <c r="B1065" s="62"/>
      <c r="C1065" s="63">
        <v>0.13333333333333333</v>
      </c>
      <c r="D1065" s="62"/>
      <c r="E1065" s="63">
        <v>0.14930555555555555</v>
      </c>
      <c r="F1065" s="48" t="e">
        <f>VLOOKUP(G1065,APPAREILS!$B$2:$C$702,2,FALSE)</f>
        <v>#N/A</v>
      </c>
      <c r="G1065" s="41"/>
      <c r="H1065" s="28">
        <v>0.47</v>
      </c>
      <c r="J1065" s="273"/>
      <c r="K1065" s="300"/>
      <c r="L1065" s="48">
        <v>0.47</v>
      </c>
      <c r="M1065" s="72"/>
      <c r="N1065" s="62">
        <v>1</v>
      </c>
      <c r="O1065" s="42">
        <v>0</v>
      </c>
      <c r="P1065" s="42">
        <v>1</v>
      </c>
      <c r="Q1065" s="52">
        <v>0</v>
      </c>
      <c r="R1065" s="237" t="s">
        <v>33</v>
      </c>
      <c r="S1065" s="299"/>
      <c r="T1065" s="274"/>
      <c r="U1065" s="273"/>
      <c r="V1065" s="300"/>
      <c r="W1065" s="70">
        <v>0.47</v>
      </c>
      <c r="AD1065" s="273"/>
      <c r="AE1065" s="273"/>
      <c r="AF1065" s="274"/>
      <c r="AG1065" s="316"/>
      <c r="AH1065" s="317"/>
      <c r="AI1065" s="299"/>
      <c r="AJ1065" s="273"/>
      <c r="AK1065" s="273"/>
      <c r="AL1065" s="273"/>
      <c r="AM1065" s="300"/>
    </row>
    <row r="1066" spans="1:39" x14ac:dyDescent="0.25">
      <c r="A1066" s="61">
        <v>43875</v>
      </c>
      <c r="B1066" s="62"/>
      <c r="C1066" s="63">
        <v>0.30486111111111108</v>
      </c>
      <c r="D1066" s="62"/>
      <c r="E1066" s="63">
        <v>0.31041666666666667</v>
      </c>
      <c r="F1066" s="48" t="e">
        <f>VLOOKUP(G1066,APPAREILS!$B$2:$C$702,2,FALSE)</f>
        <v>#N/A</v>
      </c>
      <c r="G1066" s="41"/>
      <c r="H1066" s="28">
        <v>0.27</v>
      </c>
      <c r="J1066" s="273"/>
      <c r="K1066" s="300"/>
      <c r="L1066" s="48">
        <v>0.27</v>
      </c>
      <c r="M1066" s="72"/>
      <c r="N1066" s="62">
        <v>1</v>
      </c>
      <c r="O1066" s="42">
        <v>0</v>
      </c>
      <c r="P1066" s="42">
        <v>1</v>
      </c>
      <c r="Q1066" s="52">
        <v>0</v>
      </c>
      <c r="R1066" s="237" t="s">
        <v>33</v>
      </c>
      <c r="S1066" s="299"/>
      <c r="T1066" s="274"/>
      <c r="U1066" s="273"/>
      <c r="V1066" s="300"/>
      <c r="W1066" s="70">
        <v>0.27</v>
      </c>
      <c r="AD1066" s="273"/>
      <c r="AE1066" s="273"/>
      <c r="AF1066" s="274"/>
      <c r="AG1066" s="316"/>
      <c r="AH1066" s="317"/>
      <c r="AI1066" s="299"/>
      <c r="AJ1066" s="273"/>
      <c r="AK1066" s="273"/>
      <c r="AL1066" s="273"/>
      <c r="AM1066" s="300"/>
    </row>
    <row r="1067" spans="1:39" x14ac:dyDescent="0.25">
      <c r="A1067" s="64">
        <v>43878</v>
      </c>
      <c r="B1067" s="65"/>
      <c r="C1067" s="66">
        <v>0.10486111111111111</v>
      </c>
      <c r="D1067" s="65"/>
      <c r="E1067" s="66">
        <v>0.17222222222222225</v>
      </c>
      <c r="F1067" s="47" t="e">
        <f>VLOOKUP(G1067,APPAREILS!$B$2:$C$702,2,FALSE)</f>
        <v>#N/A</v>
      </c>
      <c r="G1067" s="39"/>
      <c r="H1067" s="29">
        <v>1.1499999999999999</v>
      </c>
      <c r="I1067" s="24"/>
      <c r="J1067" s="271"/>
      <c r="K1067" s="298"/>
      <c r="L1067" s="47">
        <v>1.1499999999999999</v>
      </c>
      <c r="M1067" s="73"/>
      <c r="N1067" s="65">
        <v>2</v>
      </c>
      <c r="O1067" s="40">
        <v>0</v>
      </c>
      <c r="P1067" s="40">
        <v>3</v>
      </c>
      <c r="Q1067" s="51">
        <v>0</v>
      </c>
      <c r="R1067" s="236" t="s">
        <v>33</v>
      </c>
      <c r="S1067" s="297"/>
      <c r="T1067" s="272"/>
      <c r="U1067" s="271"/>
      <c r="V1067" s="298"/>
      <c r="W1067" s="71">
        <v>1.1499999999999999</v>
      </c>
      <c r="X1067" s="24"/>
      <c r="Y1067" s="24"/>
      <c r="Z1067" s="24"/>
      <c r="AA1067" s="24"/>
      <c r="AB1067" s="10"/>
      <c r="AC1067" s="34"/>
      <c r="AD1067" s="271"/>
      <c r="AE1067" s="271"/>
      <c r="AF1067" s="272"/>
      <c r="AG1067" s="314"/>
      <c r="AH1067" s="315"/>
      <c r="AI1067" s="297"/>
      <c r="AJ1067" s="271"/>
      <c r="AK1067" s="271"/>
      <c r="AL1067" s="271"/>
      <c r="AM1067" s="298"/>
    </row>
    <row r="1068" spans="1:39" x14ac:dyDescent="0.25">
      <c r="A1068" s="61">
        <v>43878</v>
      </c>
      <c r="B1068" s="62"/>
      <c r="C1068" s="63">
        <v>0.1875</v>
      </c>
      <c r="D1068" s="62"/>
      <c r="E1068" s="63">
        <v>0.23194444444444443</v>
      </c>
      <c r="F1068" s="48" t="e">
        <f>VLOOKUP(G1068,APPAREILS!$B$2:$C$702,2,FALSE)</f>
        <v>#N/A</v>
      </c>
      <c r="G1068" s="41"/>
      <c r="H1068" s="28">
        <v>1.72</v>
      </c>
      <c r="J1068" s="273"/>
      <c r="K1068" s="300"/>
      <c r="L1068" s="48">
        <v>1.72</v>
      </c>
      <c r="M1068" s="72"/>
      <c r="N1068" s="62">
        <v>3</v>
      </c>
      <c r="O1068" s="42">
        <v>0</v>
      </c>
      <c r="P1068" s="42">
        <v>2</v>
      </c>
      <c r="Q1068" s="52">
        <v>0</v>
      </c>
      <c r="R1068" s="237" t="s">
        <v>33</v>
      </c>
      <c r="S1068" s="299"/>
      <c r="T1068" s="274"/>
      <c r="U1068" s="273"/>
      <c r="V1068" s="300"/>
      <c r="W1068" s="70">
        <v>1.72</v>
      </c>
      <c r="AD1068" s="273"/>
      <c r="AE1068" s="273"/>
      <c r="AF1068" s="274"/>
      <c r="AG1068" s="316"/>
      <c r="AH1068" s="317"/>
      <c r="AI1068" s="299"/>
      <c r="AJ1068" s="273"/>
      <c r="AK1068" s="273"/>
      <c r="AL1068" s="273"/>
      <c r="AM1068" s="300"/>
    </row>
    <row r="1069" spans="1:39" x14ac:dyDescent="0.25">
      <c r="A1069" s="61">
        <v>43880</v>
      </c>
      <c r="B1069" s="62"/>
      <c r="C1069" s="63">
        <v>0.10277777777777779</v>
      </c>
      <c r="D1069" s="62"/>
      <c r="E1069" s="63">
        <v>0.17777777777777778</v>
      </c>
      <c r="F1069" s="48" t="e">
        <f>VLOOKUP(G1069,APPAREILS!$B$2:$C$702,2,FALSE)</f>
        <v>#N/A</v>
      </c>
      <c r="G1069" s="41"/>
      <c r="H1069" s="28">
        <v>0.93</v>
      </c>
      <c r="J1069" s="273"/>
      <c r="K1069" s="300"/>
      <c r="L1069" s="48">
        <v>0.93</v>
      </c>
      <c r="M1069" s="72"/>
      <c r="N1069" s="62">
        <v>2</v>
      </c>
      <c r="O1069" s="42">
        <v>0</v>
      </c>
      <c r="P1069" s="42">
        <v>1</v>
      </c>
      <c r="Q1069" s="52">
        <v>0</v>
      </c>
      <c r="R1069" s="237" t="s">
        <v>33</v>
      </c>
      <c r="S1069" s="299"/>
      <c r="T1069" s="274"/>
      <c r="U1069" s="273"/>
      <c r="V1069" s="300"/>
      <c r="W1069" s="70">
        <v>0.93</v>
      </c>
      <c r="AD1069" s="273"/>
      <c r="AE1069" s="273"/>
      <c r="AF1069" s="274"/>
      <c r="AG1069" s="316"/>
      <c r="AH1069" s="317"/>
      <c r="AI1069" s="299"/>
      <c r="AJ1069" s="273"/>
      <c r="AK1069" s="273"/>
      <c r="AL1069" s="273"/>
      <c r="AM1069" s="300"/>
    </row>
    <row r="1070" spans="1:39" x14ac:dyDescent="0.25">
      <c r="A1070" s="64">
        <v>43880</v>
      </c>
      <c r="B1070" s="65"/>
      <c r="C1070" s="66">
        <v>0.19791666666666666</v>
      </c>
      <c r="D1070" s="65"/>
      <c r="E1070" s="66">
        <v>0.23333333333333331</v>
      </c>
      <c r="F1070" s="47" t="e">
        <f>VLOOKUP(G1070,APPAREILS!$B$2:$C$702,2,FALSE)</f>
        <v>#N/A</v>
      </c>
      <c r="G1070" s="39"/>
      <c r="H1070" s="29">
        <v>1.88</v>
      </c>
      <c r="I1070" s="24"/>
      <c r="J1070" s="271"/>
      <c r="K1070" s="298"/>
      <c r="L1070" s="47">
        <v>1.88</v>
      </c>
      <c r="M1070" s="73"/>
      <c r="N1070" s="65">
        <v>1</v>
      </c>
      <c r="O1070" s="40">
        <v>0</v>
      </c>
      <c r="P1070" s="40">
        <v>2</v>
      </c>
      <c r="Q1070" s="51">
        <v>0</v>
      </c>
      <c r="R1070" s="236" t="s">
        <v>33</v>
      </c>
      <c r="S1070" s="297"/>
      <c r="T1070" s="272"/>
      <c r="U1070" s="271"/>
      <c r="V1070" s="298"/>
      <c r="W1070" s="71">
        <v>1.88</v>
      </c>
      <c r="X1070" s="24"/>
      <c r="Y1070" s="24"/>
      <c r="Z1070" s="24"/>
      <c r="AA1070" s="24"/>
      <c r="AB1070" s="10"/>
      <c r="AC1070" s="34"/>
      <c r="AD1070" s="271"/>
      <c r="AE1070" s="271"/>
      <c r="AF1070" s="272"/>
      <c r="AG1070" s="314"/>
      <c r="AH1070" s="315"/>
      <c r="AI1070" s="297"/>
      <c r="AJ1070" s="271"/>
      <c r="AK1070" s="271"/>
      <c r="AL1070" s="271"/>
      <c r="AM1070" s="298"/>
    </row>
    <row r="1071" spans="1:39" x14ac:dyDescent="0.25">
      <c r="A1071" s="61">
        <v>43881</v>
      </c>
      <c r="B1071" s="62"/>
      <c r="C1071" s="63">
        <v>0.12222222222222223</v>
      </c>
      <c r="D1071" s="62"/>
      <c r="E1071" s="63">
        <v>0.18958333333333333</v>
      </c>
      <c r="F1071" s="48" t="e">
        <f>VLOOKUP(G1071,APPAREILS!$B$2:$C$702,2,FALSE)</f>
        <v>#N/A</v>
      </c>
      <c r="G1071" s="41"/>
      <c r="H1071" s="28">
        <v>0.97</v>
      </c>
      <c r="J1071" s="273"/>
      <c r="K1071" s="300"/>
      <c r="L1071" s="48">
        <v>0.97</v>
      </c>
      <c r="M1071" s="72"/>
      <c r="N1071" s="62">
        <v>2</v>
      </c>
      <c r="O1071" s="42">
        <v>0</v>
      </c>
      <c r="P1071" s="42">
        <v>1</v>
      </c>
      <c r="Q1071" s="52">
        <v>0</v>
      </c>
      <c r="R1071" s="237" t="s">
        <v>33</v>
      </c>
      <c r="S1071" s="299"/>
      <c r="T1071" s="274"/>
      <c r="U1071" s="273"/>
      <c r="V1071" s="300"/>
      <c r="W1071" s="70">
        <v>0.97</v>
      </c>
      <c r="AD1071" s="273"/>
      <c r="AE1071" s="273"/>
      <c r="AF1071" s="274"/>
      <c r="AG1071" s="316"/>
      <c r="AH1071" s="317"/>
      <c r="AI1071" s="299"/>
      <c r="AJ1071" s="273"/>
      <c r="AK1071" s="273"/>
      <c r="AL1071" s="273"/>
      <c r="AM1071" s="300"/>
    </row>
    <row r="1072" spans="1:39" x14ac:dyDescent="0.25">
      <c r="A1072" s="61">
        <v>43881</v>
      </c>
      <c r="B1072" s="62"/>
      <c r="C1072" s="63">
        <v>0.2388888888888889</v>
      </c>
      <c r="D1072" s="62"/>
      <c r="E1072" s="63">
        <v>0.27569444444444446</v>
      </c>
      <c r="F1072" s="48" t="e">
        <f>VLOOKUP(G1072,APPAREILS!$B$2:$C$702,2,FALSE)</f>
        <v>#N/A</v>
      </c>
      <c r="G1072" s="41"/>
      <c r="H1072" s="28">
        <v>1.7</v>
      </c>
      <c r="J1072" s="273"/>
      <c r="K1072" s="300"/>
      <c r="L1072" s="48">
        <v>1.7</v>
      </c>
      <c r="M1072" s="72"/>
      <c r="N1072" s="62">
        <v>1</v>
      </c>
      <c r="O1072" s="42">
        <v>0</v>
      </c>
      <c r="P1072" s="42">
        <v>2</v>
      </c>
      <c r="Q1072" s="52">
        <v>0</v>
      </c>
      <c r="R1072" s="237" t="s">
        <v>33</v>
      </c>
      <c r="S1072" s="299"/>
      <c r="T1072" s="274"/>
      <c r="U1072" s="273"/>
      <c r="V1072" s="300"/>
      <c r="W1072" s="70">
        <v>1.7</v>
      </c>
      <c r="AD1072" s="273"/>
      <c r="AE1072" s="273"/>
      <c r="AF1072" s="274"/>
      <c r="AG1072" s="316"/>
      <c r="AH1072" s="317"/>
      <c r="AI1072" s="299"/>
      <c r="AJ1072" s="273"/>
      <c r="AK1072" s="273"/>
      <c r="AL1072" s="273"/>
      <c r="AM1072" s="300"/>
    </row>
    <row r="1073" spans="1:39" x14ac:dyDescent="0.25">
      <c r="A1073" s="64">
        <v>43884</v>
      </c>
      <c r="B1073" s="65"/>
      <c r="C1073" s="66">
        <v>9.930555555555555E-2</v>
      </c>
      <c r="D1073" s="65"/>
      <c r="E1073" s="66">
        <v>0.1673611111111111</v>
      </c>
      <c r="F1073" s="47" t="e">
        <f>VLOOKUP(G1073,APPAREILS!$B$2:$C$702,2,FALSE)</f>
        <v>#N/A</v>
      </c>
      <c r="G1073" s="39"/>
      <c r="H1073" s="29">
        <v>1.83</v>
      </c>
      <c r="I1073" s="24"/>
      <c r="J1073" s="271"/>
      <c r="K1073" s="298"/>
      <c r="L1073" s="47">
        <v>1.83</v>
      </c>
      <c r="M1073" s="73"/>
      <c r="N1073" s="65">
        <v>2</v>
      </c>
      <c r="O1073" s="40">
        <v>0</v>
      </c>
      <c r="P1073" s="40">
        <v>2</v>
      </c>
      <c r="Q1073" s="51">
        <v>0</v>
      </c>
      <c r="R1073" s="236" t="s">
        <v>33</v>
      </c>
      <c r="S1073" s="297"/>
      <c r="T1073" s="272"/>
      <c r="U1073" s="271"/>
      <c r="V1073" s="298"/>
      <c r="W1073" s="71">
        <v>1.83</v>
      </c>
      <c r="X1073" s="24"/>
      <c r="Y1073" s="24"/>
      <c r="Z1073" s="24"/>
      <c r="AA1073" s="24"/>
      <c r="AB1073" s="10"/>
      <c r="AC1073" s="34"/>
      <c r="AD1073" s="271"/>
      <c r="AE1073" s="271"/>
      <c r="AF1073" s="272"/>
      <c r="AG1073" s="314"/>
      <c r="AH1073" s="315"/>
      <c r="AI1073" s="297"/>
      <c r="AJ1073" s="271"/>
      <c r="AK1073" s="271"/>
      <c r="AL1073" s="271"/>
      <c r="AM1073" s="298"/>
    </row>
    <row r="1074" spans="1:39" x14ac:dyDescent="0.25">
      <c r="A1074" s="61">
        <v>43884</v>
      </c>
      <c r="B1074" s="62"/>
      <c r="C1074" s="63">
        <v>0.18611111111111112</v>
      </c>
      <c r="D1074" s="62"/>
      <c r="E1074" s="63">
        <v>0.2590277777777778</v>
      </c>
      <c r="F1074" s="48" t="e">
        <f>VLOOKUP(G1074,APPAREILS!$B$2:$C$702,2,FALSE)</f>
        <v>#N/A</v>
      </c>
      <c r="G1074" s="41"/>
      <c r="H1074" s="28">
        <v>1.72</v>
      </c>
      <c r="J1074" s="273"/>
      <c r="K1074" s="300"/>
      <c r="L1074" s="48">
        <v>1.72</v>
      </c>
      <c r="M1074" s="72"/>
      <c r="N1074" s="62">
        <v>2</v>
      </c>
      <c r="O1074" s="42">
        <v>0</v>
      </c>
      <c r="P1074" s="42">
        <v>2</v>
      </c>
      <c r="Q1074" s="52">
        <v>0</v>
      </c>
      <c r="R1074" s="237" t="s">
        <v>33</v>
      </c>
      <c r="S1074" s="299"/>
      <c r="T1074" s="274"/>
      <c r="U1074" s="273"/>
      <c r="V1074" s="300"/>
      <c r="W1074" s="70">
        <v>1.72</v>
      </c>
      <c r="AD1074" s="273"/>
      <c r="AE1074" s="273"/>
      <c r="AF1074" s="274"/>
      <c r="AG1074" s="316"/>
      <c r="AH1074" s="317"/>
      <c r="AI1074" s="299"/>
      <c r="AJ1074" s="273"/>
      <c r="AK1074" s="273"/>
      <c r="AL1074" s="273"/>
      <c r="AM1074" s="300"/>
    </row>
    <row r="1075" spans="1:39" x14ac:dyDescent="0.25">
      <c r="A1075" s="61">
        <v>43885</v>
      </c>
      <c r="B1075" s="62"/>
      <c r="C1075" s="63">
        <v>0.10625</v>
      </c>
      <c r="D1075" s="62"/>
      <c r="E1075" s="63">
        <v>0.17708333333333334</v>
      </c>
      <c r="F1075" s="48" t="e">
        <f>VLOOKUP(G1075,APPAREILS!$B$2:$C$702,2,FALSE)</f>
        <v>#N/A</v>
      </c>
      <c r="G1075" s="41"/>
      <c r="H1075" s="28">
        <v>0.77</v>
      </c>
      <c r="J1075" s="273"/>
      <c r="K1075" s="300"/>
      <c r="L1075" s="48">
        <v>0.77</v>
      </c>
      <c r="M1075" s="72"/>
      <c r="N1075" s="62">
        <v>2</v>
      </c>
      <c r="O1075" s="42">
        <v>0</v>
      </c>
      <c r="P1075" s="42">
        <v>1</v>
      </c>
      <c r="Q1075" s="52">
        <v>0</v>
      </c>
      <c r="R1075" s="237" t="s">
        <v>33</v>
      </c>
      <c r="S1075" s="299"/>
      <c r="T1075" s="274"/>
      <c r="U1075" s="273"/>
      <c r="V1075" s="300"/>
      <c r="W1075" s="70">
        <v>0.77</v>
      </c>
      <c r="AD1075" s="273"/>
      <c r="AE1075" s="273"/>
      <c r="AF1075" s="274"/>
      <c r="AG1075" s="316"/>
      <c r="AH1075" s="317"/>
      <c r="AI1075" s="299"/>
      <c r="AJ1075" s="273"/>
      <c r="AK1075" s="273"/>
      <c r="AL1075" s="273"/>
      <c r="AM1075" s="300"/>
    </row>
    <row r="1076" spans="1:39" x14ac:dyDescent="0.25">
      <c r="A1076" s="64">
        <v>43885</v>
      </c>
      <c r="B1076" s="65"/>
      <c r="C1076" s="66">
        <v>0.19305555555555554</v>
      </c>
      <c r="D1076" s="65"/>
      <c r="E1076" s="66">
        <v>0.22152777777777777</v>
      </c>
      <c r="F1076" s="47" t="e">
        <f>VLOOKUP(G1076,APPAREILS!$B$2:$C$702,2,FALSE)</f>
        <v>#N/A</v>
      </c>
      <c r="G1076" s="39"/>
      <c r="H1076" s="29">
        <v>1.78</v>
      </c>
      <c r="I1076" s="24"/>
      <c r="J1076" s="271"/>
      <c r="K1076" s="298"/>
      <c r="L1076" s="47">
        <v>1.78</v>
      </c>
      <c r="M1076" s="73"/>
      <c r="N1076" s="65">
        <v>1</v>
      </c>
      <c r="O1076" s="40">
        <v>0</v>
      </c>
      <c r="P1076" s="40">
        <v>2</v>
      </c>
      <c r="Q1076" s="51">
        <v>0</v>
      </c>
      <c r="R1076" s="236" t="s">
        <v>33</v>
      </c>
      <c r="S1076" s="297"/>
      <c r="T1076" s="272"/>
      <c r="U1076" s="271"/>
      <c r="V1076" s="298"/>
      <c r="W1076" s="71">
        <v>1.78</v>
      </c>
      <c r="X1076" s="24"/>
      <c r="Y1076" s="24"/>
      <c r="Z1076" s="24"/>
      <c r="AA1076" s="24"/>
      <c r="AB1076" s="10"/>
      <c r="AC1076" s="34"/>
      <c r="AD1076" s="271"/>
      <c r="AE1076" s="271"/>
      <c r="AF1076" s="272"/>
      <c r="AG1076" s="314"/>
      <c r="AH1076" s="315"/>
      <c r="AI1076" s="297"/>
      <c r="AJ1076" s="271"/>
      <c r="AK1076" s="271"/>
      <c r="AL1076" s="271"/>
      <c r="AM1076" s="298"/>
    </row>
    <row r="1077" spans="1:39" x14ac:dyDescent="0.25">
      <c r="A1077" s="61">
        <v>43887</v>
      </c>
      <c r="B1077" s="62"/>
      <c r="C1077" s="63">
        <v>0.16111111111111112</v>
      </c>
      <c r="D1077" s="62"/>
      <c r="E1077" s="63">
        <v>0.21388888888888891</v>
      </c>
      <c r="F1077" s="48" t="e">
        <f>VLOOKUP(G1077,APPAREILS!$B$2:$C$702,2,FALSE)</f>
        <v>#N/A</v>
      </c>
      <c r="G1077" s="41"/>
      <c r="H1077" s="28">
        <v>0.1</v>
      </c>
      <c r="J1077" s="273"/>
      <c r="K1077" s="300"/>
      <c r="L1077" s="48">
        <v>0.1</v>
      </c>
      <c r="M1077" s="72"/>
      <c r="N1077" s="62">
        <v>2</v>
      </c>
      <c r="O1077" s="42">
        <v>0</v>
      </c>
      <c r="P1077" s="42">
        <v>0</v>
      </c>
      <c r="Q1077" s="52">
        <v>0</v>
      </c>
      <c r="R1077" s="237" t="s">
        <v>33</v>
      </c>
      <c r="S1077" s="299"/>
      <c r="T1077" s="274"/>
      <c r="U1077" s="273"/>
      <c r="V1077" s="300"/>
      <c r="W1077" s="70">
        <v>0.1</v>
      </c>
      <c r="AD1077" s="273"/>
      <c r="AE1077" s="273"/>
      <c r="AF1077" s="274"/>
      <c r="AG1077" s="316"/>
      <c r="AH1077" s="317"/>
      <c r="AI1077" s="299"/>
      <c r="AJ1077" s="273"/>
      <c r="AK1077" s="273"/>
      <c r="AL1077" s="273"/>
      <c r="AM1077" s="300"/>
    </row>
    <row r="1078" spans="1:39" x14ac:dyDescent="0.25">
      <c r="A1078" s="61">
        <v>43887</v>
      </c>
      <c r="B1078" s="62"/>
      <c r="C1078" s="63">
        <v>0.24027777777777778</v>
      </c>
      <c r="D1078" s="62"/>
      <c r="E1078" s="63">
        <v>0.24166666666666667</v>
      </c>
      <c r="F1078" s="48" t="e">
        <f>VLOOKUP(G1078,APPAREILS!$B$2:$C$702,2,FALSE)</f>
        <v>#N/A</v>
      </c>
      <c r="G1078" s="41"/>
      <c r="H1078" s="28">
        <v>0.12</v>
      </c>
      <c r="J1078" s="273"/>
      <c r="K1078" s="300"/>
      <c r="L1078" s="48">
        <v>0.12</v>
      </c>
      <c r="M1078" s="72"/>
      <c r="N1078" s="62">
        <v>0</v>
      </c>
      <c r="O1078" s="42">
        <v>0</v>
      </c>
      <c r="P1078" s="42">
        <v>0</v>
      </c>
      <c r="Q1078" s="52">
        <v>0</v>
      </c>
      <c r="R1078" s="237" t="s">
        <v>33</v>
      </c>
      <c r="S1078" s="299"/>
      <c r="T1078" s="274"/>
      <c r="U1078" s="273"/>
      <c r="V1078" s="300"/>
      <c r="W1078" s="70">
        <v>0.12</v>
      </c>
      <c r="AD1078" s="273"/>
      <c r="AE1078" s="273"/>
      <c r="AF1078" s="274"/>
      <c r="AG1078" s="316"/>
      <c r="AH1078" s="317"/>
      <c r="AI1078" s="299"/>
      <c r="AJ1078" s="273"/>
      <c r="AK1078" s="273"/>
      <c r="AL1078" s="273"/>
      <c r="AM1078" s="300"/>
    </row>
    <row r="1079" spans="1:39" x14ac:dyDescent="0.25">
      <c r="A1079" s="64">
        <v>43887</v>
      </c>
      <c r="B1079" s="65"/>
      <c r="C1079" s="66">
        <v>0.26250000000000001</v>
      </c>
      <c r="D1079" s="65"/>
      <c r="E1079" s="66">
        <v>0.26319444444444445</v>
      </c>
      <c r="F1079" s="47" t="e">
        <f>VLOOKUP(G1079,APPAREILS!$B$2:$C$702,2,FALSE)</f>
        <v>#N/A</v>
      </c>
      <c r="G1079" s="39"/>
      <c r="H1079" s="29">
        <v>1.37</v>
      </c>
      <c r="I1079" s="24"/>
      <c r="J1079" s="271"/>
      <c r="K1079" s="298"/>
      <c r="L1079" s="47">
        <v>1.37</v>
      </c>
      <c r="M1079" s="73"/>
      <c r="N1079" s="65">
        <v>0</v>
      </c>
      <c r="O1079" s="40">
        <v>0</v>
      </c>
      <c r="P1079" s="40">
        <v>2</v>
      </c>
      <c r="Q1079" s="51">
        <v>0</v>
      </c>
      <c r="R1079" s="236" t="s">
        <v>33</v>
      </c>
      <c r="S1079" s="297"/>
      <c r="T1079" s="272"/>
      <c r="U1079" s="271"/>
      <c r="V1079" s="298"/>
      <c r="W1079" s="71">
        <v>1.37</v>
      </c>
      <c r="X1079" s="24"/>
      <c r="Y1079" s="24"/>
      <c r="Z1079" s="24"/>
      <c r="AA1079" s="24"/>
      <c r="AB1079" s="10"/>
      <c r="AC1079" s="34"/>
      <c r="AD1079" s="271"/>
      <c r="AE1079" s="271"/>
      <c r="AF1079" s="272"/>
      <c r="AG1079" s="314"/>
      <c r="AH1079" s="315"/>
      <c r="AI1079" s="297"/>
      <c r="AJ1079" s="271"/>
      <c r="AK1079" s="271"/>
      <c r="AL1079" s="271"/>
      <c r="AM1079" s="298"/>
    </row>
    <row r="1080" spans="1:39" x14ac:dyDescent="0.25">
      <c r="A1080" s="61">
        <v>43890</v>
      </c>
      <c r="B1080" s="62"/>
      <c r="C1080" s="63">
        <v>0.12916666666666668</v>
      </c>
      <c r="D1080" s="62"/>
      <c r="E1080" s="63">
        <v>0.16527777777777777</v>
      </c>
      <c r="F1080" s="48" t="e">
        <f>VLOOKUP(G1080,APPAREILS!$B$2:$C$702,2,FALSE)</f>
        <v>#N/A</v>
      </c>
      <c r="G1080" s="41"/>
      <c r="H1080" s="28">
        <v>0.28000000000000003</v>
      </c>
      <c r="J1080" s="273"/>
      <c r="K1080" s="300"/>
      <c r="L1080" s="48">
        <v>0.28000000000000003</v>
      </c>
      <c r="M1080" s="72"/>
      <c r="N1080" s="62">
        <v>1</v>
      </c>
      <c r="O1080" s="42">
        <v>0</v>
      </c>
      <c r="P1080" s="42">
        <v>1</v>
      </c>
      <c r="Q1080" s="52">
        <v>0</v>
      </c>
      <c r="R1080" s="237" t="s">
        <v>33</v>
      </c>
      <c r="S1080" s="299"/>
      <c r="T1080" s="274"/>
      <c r="U1080" s="273"/>
      <c r="V1080" s="300"/>
      <c r="W1080" s="70">
        <v>0.28000000000000003</v>
      </c>
      <c r="AD1080" s="273"/>
      <c r="AE1080" s="273"/>
      <c r="AF1080" s="274"/>
      <c r="AG1080" s="316"/>
      <c r="AH1080" s="317"/>
      <c r="AI1080" s="299"/>
      <c r="AJ1080" s="273"/>
      <c r="AK1080" s="273"/>
      <c r="AL1080" s="273"/>
      <c r="AM1080" s="300"/>
    </row>
    <row r="1081" spans="1:39" x14ac:dyDescent="0.25">
      <c r="A1081" s="61">
        <v>43890</v>
      </c>
      <c r="B1081" s="62"/>
      <c r="C1081" s="63">
        <v>0.19930555555555554</v>
      </c>
      <c r="D1081" s="62"/>
      <c r="E1081" s="63">
        <v>0.20694444444444446</v>
      </c>
      <c r="F1081" s="48" t="e">
        <f>VLOOKUP(G1081,APPAREILS!$B$2:$C$702,2,FALSE)</f>
        <v>#N/A</v>
      </c>
      <c r="G1081" s="41"/>
      <c r="H1081" s="28">
        <v>0.95</v>
      </c>
      <c r="J1081" s="273"/>
      <c r="K1081" s="300"/>
      <c r="L1081" s="48">
        <v>0.95</v>
      </c>
      <c r="M1081" s="72"/>
      <c r="N1081" s="62">
        <v>1</v>
      </c>
      <c r="O1081" s="42">
        <v>0</v>
      </c>
      <c r="P1081" s="42">
        <v>1</v>
      </c>
      <c r="Q1081" s="52">
        <v>0</v>
      </c>
      <c r="R1081" s="237" t="s">
        <v>33</v>
      </c>
      <c r="S1081" s="299"/>
      <c r="T1081" s="274"/>
      <c r="U1081" s="273"/>
      <c r="V1081" s="300"/>
      <c r="W1081" s="70">
        <v>0.95</v>
      </c>
      <c r="AD1081" s="273"/>
      <c r="AE1081" s="273"/>
      <c r="AF1081" s="274"/>
      <c r="AG1081" s="316"/>
      <c r="AH1081" s="317"/>
      <c r="AI1081" s="299"/>
      <c r="AJ1081" s="273"/>
      <c r="AK1081" s="273"/>
      <c r="AL1081" s="273"/>
      <c r="AM1081" s="300"/>
    </row>
    <row r="1082" spans="1:39" x14ac:dyDescent="0.25">
      <c r="A1082" s="64">
        <v>43891</v>
      </c>
      <c r="B1082" s="65"/>
      <c r="C1082" s="66">
        <v>0.16041666666666668</v>
      </c>
      <c r="D1082" s="65"/>
      <c r="E1082" s="66">
        <v>0.19583333333333333</v>
      </c>
      <c r="F1082" s="47" t="e">
        <f>VLOOKUP(G1082,APPAREILS!$B$2:$C$702,2,FALSE)</f>
        <v>#N/A</v>
      </c>
      <c r="G1082" s="39"/>
      <c r="H1082" s="29">
        <v>1.03</v>
      </c>
      <c r="I1082" s="24"/>
      <c r="J1082" s="271"/>
      <c r="K1082" s="298"/>
      <c r="L1082" s="47">
        <v>1.03</v>
      </c>
      <c r="M1082" s="73"/>
      <c r="N1082" s="65">
        <v>1</v>
      </c>
      <c r="O1082" s="40">
        <v>0</v>
      </c>
      <c r="P1082" s="40">
        <v>1</v>
      </c>
      <c r="Q1082" s="51">
        <v>0</v>
      </c>
      <c r="R1082" s="236" t="s">
        <v>33</v>
      </c>
      <c r="S1082" s="297"/>
      <c r="T1082" s="272"/>
      <c r="U1082" s="271"/>
      <c r="V1082" s="298"/>
      <c r="W1082" s="71">
        <v>1.03</v>
      </c>
      <c r="X1082" s="24"/>
      <c r="Y1082" s="24"/>
      <c r="Z1082" s="24"/>
      <c r="AA1082" s="24"/>
      <c r="AB1082" s="10"/>
      <c r="AC1082" s="34"/>
      <c r="AD1082" s="271"/>
      <c r="AE1082" s="271"/>
      <c r="AF1082" s="272"/>
      <c r="AG1082" s="314"/>
      <c r="AH1082" s="315"/>
      <c r="AI1082" s="297"/>
      <c r="AJ1082" s="271"/>
      <c r="AK1082" s="271"/>
      <c r="AL1082" s="271"/>
      <c r="AM1082" s="298"/>
    </row>
    <row r="1083" spans="1:39" x14ac:dyDescent="0.25">
      <c r="A1083" s="61">
        <v>43891</v>
      </c>
      <c r="B1083" s="62"/>
      <c r="C1083" s="63">
        <v>0.20972222222222223</v>
      </c>
      <c r="D1083" s="62"/>
      <c r="E1083" s="63">
        <v>0.24930555555555556</v>
      </c>
      <c r="F1083" s="48" t="e">
        <f>VLOOKUP(G1083,APPAREILS!$B$2:$C$702,2,FALSE)</f>
        <v>#N/A</v>
      </c>
      <c r="G1083" s="41"/>
      <c r="H1083" s="28">
        <v>0.95</v>
      </c>
      <c r="J1083" s="273"/>
      <c r="K1083" s="300"/>
      <c r="L1083" s="48">
        <v>0.95</v>
      </c>
      <c r="M1083" s="72"/>
      <c r="N1083" s="62">
        <v>1</v>
      </c>
      <c r="O1083" s="42">
        <v>0</v>
      </c>
      <c r="P1083" s="42">
        <v>1</v>
      </c>
      <c r="Q1083" s="52">
        <v>0</v>
      </c>
      <c r="R1083" s="237" t="s">
        <v>33</v>
      </c>
      <c r="S1083" s="299"/>
      <c r="T1083" s="274"/>
      <c r="U1083" s="273"/>
      <c r="V1083" s="300"/>
      <c r="W1083" s="70">
        <v>0.95</v>
      </c>
      <c r="AD1083" s="273"/>
      <c r="AE1083" s="273"/>
      <c r="AF1083" s="274"/>
      <c r="AG1083" s="316"/>
      <c r="AH1083" s="317"/>
      <c r="AI1083" s="299"/>
      <c r="AJ1083" s="273"/>
      <c r="AK1083" s="273"/>
      <c r="AL1083" s="273"/>
      <c r="AM1083" s="300"/>
    </row>
    <row r="1084" spans="1:39" x14ac:dyDescent="0.25">
      <c r="A1084" s="61">
        <v>43892</v>
      </c>
      <c r="B1084" s="62"/>
      <c r="C1084" s="63">
        <v>0.12083333333333333</v>
      </c>
      <c r="D1084" s="62"/>
      <c r="E1084" s="63">
        <v>0.15277777777777776</v>
      </c>
      <c r="F1084" s="48" t="e">
        <f>VLOOKUP(G1084,APPAREILS!$B$2:$C$702,2,FALSE)</f>
        <v>#N/A</v>
      </c>
      <c r="G1084" s="41"/>
      <c r="H1084" s="28">
        <v>0.02</v>
      </c>
      <c r="J1084" s="273"/>
      <c r="K1084" s="300"/>
      <c r="L1084" s="48">
        <v>0.02</v>
      </c>
      <c r="M1084" s="72"/>
      <c r="N1084" s="62">
        <v>1</v>
      </c>
      <c r="O1084" s="42">
        <v>0</v>
      </c>
      <c r="P1084" s="42">
        <v>0</v>
      </c>
      <c r="Q1084" s="52">
        <v>0</v>
      </c>
      <c r="R1084" s="237" t="s">
        <v>33</v>
      </c>
      <c r="S1084" s="299"/>
      <c r="T1084" s="274"/>
      <c r="U1084" s="273"/>
      <c r="V1084" s="300"/>
      <c r="W1084" s="70">
        <v>0.02</v>
      </c>
      <c r="AD1084" s="273"/>
      <c r="AE1084" s="273"/>
      <c r="AF1084" s="274"/>
      <c r="AG1084" s="316"/>
      <c r="AH1084" s="317"/>
      <c r="AI1084" s="299"/>
      <c r="AJ1084" s="273"/>
      <c r="AK1084" s="273"/>
      <c r="AL1084" s="273"/>
      <c r="AM1084" s="300"/>
    </row>
    <row r="1085" spans="1:39" x14ac:dyDescent="0.25">
      <c r="A1085" s="64">
        <v>43892</v>
      </c>
      <c r="B1085" s="65"/>
      <c r="C1085" s="66">
        <v>0.16388888888888889</v>
      </c>
      <c r="D1085" s="65"/>
      <c r="E1085" s="66">
        <v>0.19375000000000001</v>
      </c>
      <c r="F1085" s="47" t="e">
        <f>VLOOKUP(G1085,APPAREILS!$B$2:$C$702,2,FALSE)</f>
        <v>#N/A</v>
      </c>
      <c r="G1085" s="39"/>
      <c r="H1085" s="29">
        <v>0.5</v>
      </c>
      <c r="I1085" s="24"/>
      <c r="J1085" s="271"/>
      <c r="K1085" s="298"/>
      <c r="L1085" s="47">
        <v>0.5</v>
      </c>
      <c r="M1085" s="73"/>
      <c r="N1085" s="65">
        <v>1</v>
      </c>
      <c r="O1085" s="40">
        <v>0</v>
      </c>
      <c r="P1085" s="40">
        <v>1</v>
      </c>
      <c r="Q1085" s="51">
        <v>0</v>
      </c>
      <c r="R1085" s="236" t="s">
        <v>33</v>
      </c>
      <c r="S1085" s="297"/>
      <c r="T1085" s="272"/>
      <c r="U1085" s="271"/>
      <c r="V1085" s="298"/>
      <c r="W1085" s="71">
        <v>0.5</v>
      </c>
      <c r="X1085" s="24"/>
      <c r="Y1085" s="24"/>
      <c r="Z1085" s="24"/>
      <c r="AA1085" s="24"/>
      <c r="AB1085" s="10"/>
      <c r="AC1085" s="34"/>
      <c r="AD1085" s="271"/>
      <c r="AE1085" s="271"/>
      <c r="AF1085" s="272"/>
      <c r="AG1085" s="314"/>
      <c r="AH1085" s="315"/>
      <c r="AI1085" s="297"/>
      <c r="AJ1085" s="271"/>
      <c r="AK1085" s="271"/>
      <c r="AL1085" s="271"/>
      <c r="AM1085" s="298"/>
    </row>
    <row r="1086" spans="1:39" x14ac:dyDescent="0.25">
      <c r="A1086" s="61">
        <v>43892</v>
      </c>
      <c r="B1086" s="62"/>
      <c r="C1086" s="63">
        <v>0.22222222222222221</v>
      </c>
      <c r="D1086" s="62"/>
      <c r="E1086" s="63">
        <v>0.24027777777777778</v>
      </c>
      <c r="F1086" s="48" t="e">
        <f>VLOOKUP(G1086,APPAREILS!$B$2:$C$702,2,FALSE)</f>
        <v>#N/A</v>
      </c>
      <c r="G1086" s="41"/>
      <c r="H1086" s="28">
        <v>0.82</v>
      </c>
      <c r="J1086" s="273"/>
      <c r="K1086" s="300"/>
      <c r="L1086" s="48">
        <v>0.82</v>
      </c>
      <c r="M1086" s="72"/>
      <c r="N1086" s="62">
        <v>1</v>
      </c>
      <c r="O1086" s="42">
        <v>0</v>
      </c>
      <c r="P1086" s="42">
        <v>1</v>
      </c>
      <c r="Q1086" s="52">
        <v>0</v>
      </c>
      <c r="R1086" s="237" t="s">
        <v>33</v>
      </c>
      <c r="S1086" s="299"/>
      <c r="T1086" s="274"/>
      <c r="U1086" s="273"/>
      <c r="V1086" s="300"/>
      <c r="W1086" s="70">
        <v>0.82</v>
      </c>
      <c r="AD1086" s="273"/>
      <c r="AE1086" s="273"/>
      <c r="AF1086" s="274"/>
      <c r="AG1086" s="316"/>
      <c r="AH1086" s="317"/>
      <c r="AI1086" s="299"/>
      <c r="AJ1086" s="273"/>
      <c r="AK1086" s="273"/>
      <c r="AL1086" s="273"/>
      <c r="AM1086" s="300"/>
    </row>
    <row r="1087" spans="1:39" x14ac:dyDescent="0.25">
      <c r="A1087" s="61">
        <v>43892</v>
      </c>
      <c r="B1087" s="62"/>
      <c r="C1087" s="63">
        <v>0.24305555555555555</v>
      </c>
      <c r="D1087" s="62"/>
      <c r="E1087" s="63">
        <v>0.24027777777777778</v>
      </c>
      <c r="F1087" s="48" t="e">
        <f>VLOOKUP(G1087,APPAREILS!$B$2:$C$702,2,FALSE)</f>
        <v>#N/A</v>
      </c>
      <c r="G1087" s="41"/>
      <c r="H1087" s="28">
        <v>0.85</v>
      </c>
      <c r="J1087" s="273"/>
      <c r="K1087" s="300"/>
      <c r="L1087" s="48">
        <v>0.85</v>
      </c>
      <c r="M1087" s="72"/>
      <c r="N1087" s="62">
        <v>0</v>
      </c>
      <c r="O1087" s="42">
        <v>0</v>
      </c>
      <c r="P1087" s="42">
        <v>1</v>
      </c>
      <c r="Q1087" s="52">
        <v>0</v>
      </c>
      <c r="R1087" s="237" t="s">
        <v>33</v>
      </c>
      <c r="S1087" s="299"/>
      <c r="T1087" s="274"/>
      <c r="U1087" s="273"/>
      <c r="V1087" s="300"/>
      <c r="W1087" s="70">
        <v>0.85</v>
      </c>
      <c r="AD1087" s="273"/>
      <c r="AE1087" s="273"/>
      <c r="AF1087" s="274"/>
      <c r="AG1087" s="316"/>
      <c r="AH1087" s="317"/>
      <c r="AI1087" s="299"/>
      <c r="AJ1087" s="273"/>
      <c r="AK1087" s="273"/>
      <c r="AL1087" s="273"/>
      <c r="AM1087" s="300"/>
    </row>
    <row r="1088" spans="1:39" x14ac:dyDescent="0.25">
      <c r="A1088" s="64">
        <v>43894</v>
      </c>
      <c r="B1088" s="65"/>
      <c r="C1088" s="66">
        <v>0.1277777777777778</v>
      </c>
      <c r="D1088" s="65"/>
      <c r="E1088" s="66">
        <v>0.18194444444444444</v>
      </c>
      <c r="F1088" s="47" t="e">
        <f>VLOOKUP(G1088,APPAREILS!$B$2:$C$702,2,FALSE)</f>
        <v>#N/A</v>
      </c>
      <c r="G1088" s="39"/>
      <c r="H1088" s="29">
        <v>0.82</v>
      </c>
      <c r="I1088" s="24"/>
      <c r="J1088" s="271"/>
      <c r="K1088" s="298"/>
      <c r="L1088" s="47">
        <v>0.82</v>
      </c>
      <c r="M1088" s="73"/>
      <c r="N1088" s="65">
        <v>2</v>
      </c>
      <c r="O1088" s="40">
        <v>0</v>
      </c>
      <c r="P1088" s="40">
        <v>1</v>
      </c>
      <c r="Q1088" s="51">
        <v>0</v>
      </c>
      <c r="R1088" s="236" t="s">
        <v>33</v>
      </c>
      <c r="S1088" s="297"/>
      <c r="T1088" s="272"/>
      <c r="U1088" s="271"/>
      <c r="V1088" s="298"/>
      <c r="W1088" s="71">
        <v>0.82</v>
      </c>
      <c r="X1088" s="24"/>
      <c r="Y1088" s="24"/>
      <c r="Z1088" s="24"/>
      <c r="AA1088" s="24"/>
      <c r="AB1088" s="10"/>
      <c r="AC1088" s="34"/>
      <c r="AD1088" s="271"/>
      <c r="AE1088" s="271"/>
      <c r="AF1088" s="272"/>
      <c r="AG1088" s="314"/>
      <c r="AH1088" s="315"/>
      <c r="AI1088" s="297"/>
      <c r="AJ1088" s="271"/>
      <c r="AK1088" s="271"/>
      <c r="AL1088" s="271"/>
      <c r="AM1088" s="298"/>
    </row>
    <row r="1089" spans="1:39" x14ac:dyDescent="0.25">
      <c r="A1089" s="61">
        <v>43894</v>
      </c>
      <c r="B1089" s="62"/>
      <c r="C1089" s="63">
        <v>0.19375000000000001</v>
      </c>
      <c r="D1089" s="62"/>
      <c r="E1089" s="63">
        <v>0.22430555555555556</v>
      </c>
      <c r="F1089" s="48" t="e">
        <f>VLOOKUP(G1089,APPAREILS!$B$2:$C$702,2,FALSE)</f>
        <v>#N/A</v>
      </c>
      <c r="G1089" s="41"/>
      <c r="H1089" s="28">
        <v>1.4</v>
      </c>
      <c r="J1089" s="273"/>
      <c r="K1089" s="300"/>
      <c r="L1089" s="48">
        <v>1.4</v>
      </c>
      <c r="M1089" s="72"/>
      <c r="N1089" s="62">
        <v>1</v>
      </c>
      <c r="O1089" s="42">
        <v>0</v>
      </c>
      <c r="P1089" s="42">
        <v>2</v>
      </c>
      <c r="Q1089" s="52">
        <v>0</v>
      </c>
      <c r="R1089" s="237" t="s">
        <v>33</v>
      </c>
      <c r="S1089" s="299"/>
      <c r="T1089" s="274"/>
      <c r="U1089" s="273"/>
      <c r="V1089" s="300"/>
      <c r="W1089" s="70">
        <v>1.4</v>
      </c>
      <c r="AD1089" s="273"/>
      <c r="AE1089" s="273"/>
      <c r="AF1089" s="274"/>
      <c r="AG1089" s="316"/>
      <c r="AH1089" s="317"/>
      <c r="AI1089" s="299"/>
      <c r="AJ1089" s="273"/>
      <c r="AK1089" s="273"/>
      <c r="AL1089" s="273"/>
      <c r="AM1089" s="300"/>
    </row>
    <row r="1090" spans="1:39" x14ac:dyDescent="0.25">
      <c r="A1090" s="61">
        <v>43898</v>
      </c>
      <c r="B1090" s="62"/>
      <c r="C1090" s="63">
        <v>0.16666666666666666</v>
      </c>
      <c r="D1090" s="62"/>
      <c r="E1090" s="63">
        <v>0.19583333333333333</v>
      </c>
      <c r="F1090" s="48" t="e">
        <f>VLOOKUP(G1090,APPAREILS!$B$2:$C$702,2,FALSE)</f>
        <v>#N/A</v>
      </c>
      <c r="G1090" s="41"/>
      <c r="H1090" s="28">
        <v>0.62</v>
      </c>
      <c r="J1090" s="273"/>
      <c r="K1090" s="300"/>
      <c r="L1090" s="48">
        <v>0.62</v>
      </c>
      <c r="M1090" s="72"/>
      <c r="N1090" s="62">
        <v>1</v>
      </c>
      <c r="O1090" s="42">
        <v>0</v>
      </c>
      <c r="P1090" s="42">
        <v>1</v>
      </c>
      <c r="Q1090" s="52">
        <v>0</v>
      </c>
      <c r="R1090" s="237" t="s">
        <v>33</v>
      </c>
      <c r="S1090" s="299"/>
      <c r="T1090" s="274"/>
      <c r="U1090" s="273"/>
      <c r="V1090" s="300"/>
      <c r="W1090" s="70">
        <v>0.62</v>
      </c>
      <c r="AD1090" s="273"/>
      <c r="AE1090" s="273"/>
      <c r="AF1090" s="274"/>
      <c r="AG1090" s="316"/>
      <c r="AH1090" s="317"/>
      <c r="AI1090" s="299"/>
      <c r="AJ1090" s="273"/>
      <c r="AK1090" s="273"/>
      <c r="AL1090" s="273"/>
      <c r="AM1090" s="300"/>
    </row>
    <row r="1091" spans="1:39" x14ac:dyDescent="0.25">
      <c r="A1091" s="64">
        <v>43898</v>
      </c>
      <c r="B1091" s="65"/>
      <c r="C1091" s="66">
        <v>0.23680555555555557</v>
      </c>
      <c r="D1091" s="65"/>
      <c r="E1091" s="66">
        <v>0.2590277777777778</v>
      </c>
      <c r="F1091" s="47" t="e">
        <f>VLOOKUP(G1091,APPAREILS!$B$2:$C$702,2,FALSE)</f>
        <v>#N/A</v>
      </c>
      <c r="G1091" s="39"/>
      <c r="H1091" s="29">
        <v>0.78</v>
      </c>
      <c r="I1091" s="24"/>
      <c r="J1091" s="271"/>
      <c r="K1091" s="298"/>
      <c r="L1091" s="47">
        <v>0.78</v>
      </c>
      <c r="M1091" s="73"/>
      <c r="N1091" s="65">
        <v>1</v>
      </c>
      <c r="O1091" s="40">
        <v>0</v>
      </c>
      <c r="P1091" s="40">
        <v>1</v>
      </c>
      <c r="Q1091" s="51">
        <v>0</v>
      </c>
      <c r="R1091" s="236" t="s">
        <v>33</v>
      </c>
      <c r="S1091" s="297"/>
      <c r="T1091" s="272"/>
      <c r="U1091" s="271"/>
      <c r="V1091" s="298"/>
      <c r="W1091" s="71">
        <v>0.78</v>
      </c>
      <c r="X1091" s="24"/>
      <c r="Y1091" s="24"/>
      <c r="Z1091" s="24"/>
      <c r="AA1091" s="24"/>
      <c r="AB1091" s="10"/>
      <c r="AC1091" s="34"/>
      <c r="AD1091" s="271"/>
      <c r="AE1091" s="271"/>
      <c r="AF1091" s="272"/>
      <c r="AG1091" s="314"/>
      <c r="AH1091" s="315"/>
      <c r="AI1091" s="297"/>
      <c r="AJ1091" s="271"/>
      <c r="AK1091" s="271"/>
      <c r="AL1091" s="271"/>
      <c r="AM1091" s="298"/>
    </row>
    <row r="1092" spans="1:39" x14ac:dyDescent="0.25">
      <c r="A1092" s="61">
        <v>43903</v>
      </c>
      <c r="B1092" s="62"/>
      <c r="C1092" s="63">
        <v>0.14861111111111111</v>
      </c>
      <c r="D1092" s="62"/>
      <c r="E1092" s="63">
        <v>0.17013888888888887</v>
      </c>
      <c r="F1092" s="48" t="e">
        <f>VLOOKUP(G1092,APPAREILS!$B$2:$C$702,2,FALSE)</f>
        <v>#N/A</v>
      </c>
      <c r="G1092" s="41"/>
      <c r="H1092" s="28">
        <v>0.55000000000000004</v>
      </c>
      <c r="J1092" s="273"/>
      <c r="K1092" s="300"/>
      <c r="L1092" s="48">
        <v>0.55000000000000004</v>
      </c>
      <c r="M1092" s="72"/>
      <c r="N1092" s="62">
        <v>1</v>
      </c>
      <c r="O1092" s="42">
        <v>0</v>
      </c>
      <c r="P1092" s="42">
        <v>1</v>
      </c>
      <c r="Q1092" s="52">
        <v>0</v>
      </c>
      <c r="R1092" s="237" t="s">
        <v>33</v>
      </c>
      <c r="S1092" s="299"/>
      <c r="T1092" s="274"/>
      <c r="U1092" s="273"/>
      <c r="V1092" s="300"/>
      <c r="W1092" s="70">
        <v>0.55000000000000004</v>
      </c>
      <c r="AD1092" s="273"/>
      <c r="AE1092" s="273"/>
      <c r="AF1092" s="274"/>
      <c r="AG1092" s="316"/>
      <c r="AH1092" s="317"/>
      <c r="AI1092" s="299"/>
      <c r="AJ1092" s="273"/>
      <c r="AK1092" s="273"/>
      <c r="AL1092" s="273"/>
      <c r="AM1092" s="300"/>
    </row>
    <row r="1093" spans="1:39" x14ac:dyDescent="0.25">
      <c r="A1093" s="61">
        <v>43903</v>
      </c>
      <c r="B1093" s="62"/>
      <c r="C1093" s="63">
        <v>0.19236111111111112</v>
      </c>
      <c r="D1093" s="62"/>
      <c r="E1093" s="63">
        <v>0.21597222222222223</v>
      </c>
      <c r="F1093" s="48" t="e">
        <f>VLOOKUP(G1093,APPAREILS!$B$2:$C$702,2,FALSE)</f>
        <v>#N/A</v>
      </c>
      <c r="G1093" s="41"/>
      <c r="H1093" s="28">
        <v>0.67</v>
      </c>
      <c r="J1093" s="273"/>
      <c r="K1093" s="300"/>
      <c r="L1093" s="48">
        <v>0.67</v>
      </c>
      <c r="M1093" s="72"/>
      <c r="N1093" s="62">
        <v>1</v>
      </c>
      <c r="O1093" s="42">
        <v>0</v>
      </c>
      <c r="P1093" s="42">
        <v>1</v>
      </c>
      <c r="Q1093" s="52">
        <v>0</v>
      </c>
      <c r="R1093" s="237" t="s">
        <v>33</v>
      </c>
      <c r="S1093" s="299"/>
      <c r="T1093" s="274"/>
      <c r="U1093" s="273"/>
      <c r="V1093" s="300"/>
      <c r="W1093" s="70">
        <v>0.67</v>
      </c>
      <c r="AD1093" s="273"/>
      <c r="AE1093" s="273"/>
      <c r="AF1093" s="274"/>
      <c r="AG1093" s="316"/>
      <c r="AH1093" s="317"/>
      <c r="AI1093" s="299"/>
      <c r="AJ1093" s="273"/>
      <c r="AK1093" s="273"/>
      <c r="AL1093" s="273"/>
      <c r="AM1093" s="300"/>
    </row>
    <row r="1094" spans="1:39" x14ac:dyDescent="0.25">
      <c r="A1094" s="64">
        <v>43903</v>
      </c>
      <c r="B1094" s="65"/>
      <c r="C1094" s="66">
        <v>0.2590277777777778</v>
      </c>
      <c r="D1094" s="65"/>
      <c r="E1094" s="66">
        <v>0.27847222222222223</v>
      </c>
      <c r="F1094" s="47" t="e">
        <f>VLOOKUP(G1094,APPAREILS!$B$2:$C$702,2,FALSE)</f>
        <v>#N/A</v>
      </c>
      <c r="G1094" s="39"/>
      <c r="H1094" s="29">
        <v>0.6</v>
      </c>
      <c r="I1094" s="24"/>
      <c r="J1094" s="271"/>
      <c r="K1094" s="298"/>
      <c r="L1094" s="47">
        <v>0.6</v>
      </c>
      <c r="M1094" s="73"/>
      <c r="N1094" s="65">
        <v>1</v>
      </c>
      <c r="O1094" s="40">
        <v>0</v>
      </c>
      <c r="P1094" s="40">
        <v>1</v>
      </c>
      <c r="Q1094" s="51">
        <v>0</v>
      </c>
      <c r="R1094" s="236" t="s">
        <v>33</v>
      </c>
      <c r="S1094" s="297"/>
      <c r="T1094" s="272"/>
      <c r="U1094" s="271"/>
      <c r="V1094" s="298"/>
      <c r="W1094" s="71">
        <v>0.6</v>
      </c>
      <c r="X1094" s="24"/>
      <c r="Y1094" s="24"/>
      <c r="Z1094" s="24"/>
      <c r="AA1094" s="24"/>
      <c r="AB1094" s="10"/>
      <c r="AC1094" s="34"/>
      <c r="AD1094" s="271"/>
      <c r="AE1094" s="271"/>
      <c r="AF1094" s="272"/>
      <c r="AG1094" s="314"/>
      <c r="AH1094" s="315"/>
      <c r="AI1094" s="297"/>
      <c r="AJ1094" s="271"/>
      <c r="AK1094" s="271"/>
      <c r="AL1094" s="271"/>
      <c r="AM1094" s="298"/>
    </row>
    <row r="1095" spans="1:39" x14ac:dyDescent="0.25">
      <c r="A1095" s="61">
        <v>43904</v>
      </c>
      <c r="B1095" s="62"/>
      <c r="C1095" s="63">
        <v>0.16250000000000001</v>
      </c>
      <c r="D1095" s="62"/>
      <c r="E1095" s="63">
        <v>0.18819444444444444</v>
      </c>
      <c r="F1095" s="48" t="e">
        <f>VLOOKUP(G1095,APPAREILS!$B$2:$C$702,2,FALSE)</f>
        <v>#N/A</v>
      </c>
      <c r="G1095" s="41"/>
      <c r="H1095" s="28">
        <v>0.52</v>
      </c>
      <c r="J1095" s="273"/>
      <c r="K1095" s="300"/>
      <c r="L1095" s="48">
        <v>0.52</v>
      </c>
      <c r="M1095" s="72"/>
      <c r="N1095" s="62">
        <v>1</v>
      </c>
      <c r="O1095" s="42">
        <v>0</v>
      </c>
      <c r="P1095" s="42">
        <v>1</v>
      </c>
      <c r="Q1095" s="52">
        <v>0</v>
      </c>
      <c r="R1095" s="237" t="s">
        <v>33</v>
      </c>
      <c r="S1095" s="299"/>
      <c r="T1095" s="274"/>
      <c r="U1095" s="273"/>
      <c r="V1095" s="300"/>
      <c r="W1095" s="70">
        <v>0.52</v>
      </c>
      <c r="AD1095" s="273"/>
      <c r="AE1095" s="273"/>
      <c r="AF1095" s="274"/>
      <c r="AG1095" s="316"/>
      <c r="AH1095" s="317"/>
      <c r="AI1095" s="299"/>
      <c r="AJ1095" s="273"/>
      <c r="AK1095" s="273"/>
      <c r="AL1095" s="273"/>
      <c r="AM1095" s="300"/>
    </row>
    <row r="1096" spans="1:39" x14ac:dyDescent="0.25">
      <c r="A1096" s="61">
        <v>43904</v>
      </c>
      <c r="B1096" s="62"/>
      <c r="C1096" s="63">
        <v>0.21805555555555556</v>
      </c>
      <c r="D1096" s="62"/>
      <c r="E1096" s="63">
        <v>0.23541666666666669</v>
      </c>
      <c r="F1096" s="48" t="e">
        <f>VLOOKUP(G1096,APPAREILS!$B$2:$C$702,2,FALSE)</f>
        <v>#N/A</v>
      </c>
      <c r="G1096" s="41"/>
      <c r="H1096" s="28">
        <v>0.72</v>
      </c>
      <c r="J1096" s="273"/>
      <c r="K1096" s="300"/>
      <c r="L1096" s="48">
        <v>0.72</v>
      </c>
      <c r="M1096" s="72"/>
      <c r="N1096" s="62">
        <v>1</v>
      </c>
      <c r="O1096" s="42">
        <v>0</v>
      </c>
      <c r="P1096" s="42">
        <v>1</v>
      </c>
      <c r="Q1096" s="52">
        <v>0</v>
      </c>
      <c r="R1096" s="237" t="s">
        <v>33</v>
      </c>
      <c r="S1096" s="299"/>
      <c r="T1096" s="274"/>
      <c r="U1096" s="273"/>
      <c r="V1096" s="300"/>
      <c r="W1096" s="70">
        <v>0.72</v>
      </c>
      <c r="AD1096" s="273"/>
      <c r="AE1096" s="273"/>
      <c r="AF1096" s="274"/>
      <c r="AG1096" s="316"/>
      <c r="AH1096" s="317"/>
      <c r="AI1096" s="299"/>
      <c r="AJ1096" s="273"/>
      <c r="AK1096" s="273"/>
      <c r="AL1096" s="273"/>
      <c r="AM1096" s="300"/>
    </row>
    <row r="1097" spans="1:39" x14ac:dyDescent="0.25">
      <c r="A1097" s="64">
        <v>43905</v>
      </c>
      <c r="B1097" s="65"/>
      <c r="C1097" s="66">
        <v>0.12569444444444444</v>
      </c>
      <c r="D1097" s="65"/>
      <c r="E1097" s="66">
        <v>0.16111111111111112</v>
      </c>
      <c r="F1097" s="47" t="e">
        <f>VLOOKUP(G1097,APPAREILS!$B$2:$C$702,2,FALSE)</f>
        <v>#N/A</v>
      </c>
      <c r="G1097" s="39"/>
      <c r="H1097" s="29">
        <v>0.95</v>
      </c>
      <c r="I1097" s="24"/>
      <c r="J1097" s="271"/>
      <c r="K1097" s="298"/>
      <c r="L1097" s="47">
        <v>0.95</v>
      </c>
      <c r="M1097" s="73"/>
      <c r="N1097" s="65">
        <v>1</v>
      </c>
      <c r="O1097" s="40">
        <v>0</v>
      </c>
      <c r="P1097" s="40">
        <v>1</v>
      </c>
      <c r="Q1097" s="51">
        <v>0</v>
      </c>
      <c r="R1097" s="236" t="s">
        <v>33</v>
      </c>
      <c r="S1097" s="297"/>
      <c r="T1097" s="272"/>
      <c r="U1097" s="271"/>
      <c r="V1097" s="298"/>
      <c r="W1097" s="71">
        <v>0.95</v>
      </c>
      <c r="X1097" s="24"/>
      <c r="Y1097" s="24"/>
      <c r="Z1097" s="24"/>
      <c r="AA1097" s="24"/>
      <c r="AB1097" s="10"/>
      <c r="AC1097" s="34"/>
      <c r="AD1097" s="271"/>
      <c r="AE1097" s="271"/>
      <c r="AF1097" s="272"/>
      <c r="AG1097" s="314"/>
      <c r="AH1097" s="315"/>
      <c r="AI1097" s="297"/>
      <c r="AJ1097" s="271"/>
      <c r="AK1097" s="271"/>
      <c r="AL1097" s="271"/>
      <c r="AM1097" s="298"/>
    </row>
    <row r="1098" spans="1:39" x14ac:dyDescent="0.25">
      <c r="A1098" s="61">
        <v>43905</v>
      </c>
      <c r="B1098" s="62"/>
      <c r="C1098" s="63">
        <v>0.17430555555555557</v>
      </c>
      <c r="D1098" s="62"/>
      <c r="E1098" s="63">
        <v>0.20347222222222219</v>
      </c>
      <c r="F1098" s="48" t="e">
        <f>VLOOKUP(G1098,APPAREILS!$B$2:$C$702,2,FALSE)</f>
        <v>#N/A</v>
      </c>
      <c r="G1098" s="41"/>
      <c r="H1098" s="28">
        <v>0.78</v>
      </c>
      <c r="J1098" s="273"/>
      <c r="K1098" s="300"/>
      <c r="L1098" s="48">
        <v>0.78</v>
      </c>
      <c r="M1098" s="72"/>
      <c r="N1098" s="62">
        <v>1</v>
      </c>
      <c r="O1098" s="42">
        <v>0</v>
      </c>
      <c r="P1098" s="42">
        <v>1</v>
      </c>
      <c r="Q1098" s="52">
        <v>0</v>
      </c>
      <c r="R1098" s="237" t="s">
        <v>33</v>
      </c>
      <c r="S1098" s="299"/>
      <c r="T1098" s="274"/>
      <c r="U1098" s="273"/>
      <c r="V1098" s="300"/>
      <c r="W1098" s="70">
        <v>0.78</v>
      </c>
      <c r="AD1098" s="273"/>
      <c r="AE1098" s="273"/>
      <c r="AF1098" s="274"/>
      <c r="AG1098" s="316"/>
      <c r="AH1098" s="317"/>
      <c r="AI1098" s="299"/>
      <c r="AJ1098" s="273"/>
      <c r="AK1098" s="273"/>
      <c r="AL1098" s="273"/>
      <c r="AM1098" s="300"/>
    </row>
    <row r="1099" spans="1:39" x14ac:dyDescent="0.25">
      <c r="A1099" s="61">
        <v>43905</v>
      </c>
      <c r="B1099" s="62"/>
      <c r="C1099" s="63">
        <v>0.21736111111111112</v>
      </c>
      <c r="D1099" s="62"/>
      <c r="E1099" s="63">
        <v>0.25277777777777777</v>
      </c>
      <c r="F1099" s="48" t="e">
        <f>VLOOKUP(G1099,APPAREILS!$B$2:$C$702,2,FALSE)</f>
        <v>#N/A</v>
      </c>
      <c r="G1099" s="41"/>
      <c r="H1099" s="28">
        <v>0.93</v>
      </c>
      <c r="J1099" s="273"/>
      <c r="K1099" s="300"/>
      <c r="L1099" s="48">
        <v>0.93</v>
      </c>
      <c r="M1099" s="72"/>
      <c r="N1099" s="62">
        <v>1</v>
      </c>
      <c r="O1099" s="42">
        <v>0</v>
      </c>
      <c r="P1099" s="42">
        <v>1</v>
      </c>
      <c r="Q1099" s="52">
        <v>0</v>
      </c>
      <c r="R1099" s="237" t="s">
        <v>33</v>
      </c>
      <c r="S1099" s="299"/>
      <c r="T1099" s="274"/>
      <c r="U1099" s="273"/>
      <c r="V1099" s="300"/>
      <c r="W1099" s="70">
        <v>0.93</v>
      </c>
      <c r="AD1099" s="273"/>
      <c r="AE1099" s="273"/>
      <c r="AF1099" s="274"/>
      <c r="AG1099" s="316"/>
      <c r="AH1099" s="317"/>
      <c r="AI1099" s="299"/>
      <c r="AJ1099" s="273"/>
      <c r="AK1099" s="273"/>
      <c r="AL1099" s="273"/>
      <c r="AM1099" s="300"/>
    </row>
    <row r="1100" spans="1:39" x14ac:dyDescent="0.25">
      <c r="A1100" s="64">
        <v>43908</v>
      </c>
      <c r="B1100" s="65"/>
      <c r="C1100" s="66">
        <v>0.27916666666666667</v>
      </c>
      <c r="D1100" s="65"/>
      <c r="E1100" s="66">
        <v>0.29583333333333334</v>
      </c>
      <c r="F1100" s="47" t="e">
        <f>VLOOKUP(G1100,APPAREILS!$B$2:$C$702,2,FALSE)</f>
        <v>#N/A</v>
      </c>
      <c r="G1100" s="39"/>
      <c r="H1100" s="29">
        <v>1.37</v>
      </c>
      <c r="I1100" s="24"/>
      <c r="J1100" s="271"/>
      <c r="K1100" s="298"/>
      <c r="L1100" s="47">
        <v>1.37</v>
      </c>
      <c r="M1100" s="73"/>
      <c r="N1100" s="65">
        <v>4</v>
      </c>
      <c r="O1100" s="40">
        <v>0</v>
      </c>
      <c r="P1100" s="40">
        <v>1</v>
      </c>
      <c r="Q1100" s="51">
        <v>0</v>
      </c>
      <c r="R1100" s="236" t="s">
        <v>33</v>
      </c>
      <c r="S1100" s="297"/>
      <c r="T1100" s="272"/>
      <c r="U1100" s="271"/>
      <c r="V1100" s="298"/>
      <c r="W1100" s="71">
        <v>1.37</v>
      </c>
      <c r="X1100" s="24"/>
      <c r="Y1100" s="24"/>
      <c r="Z1100" s="24"/>
      <c r="AA1100" s="24"/>
      <c r="AB1100" s="10"/>
      <c r="AC1100" s="34"/>
      <c r="AD1100" s="271"/>
      <c r="AE1100" s="271"/>
      <c r="AF1100" s="272"/>
      <c r="AG1100" s="314"/>
      <c r="AH1100" s="315"/>
      <c r="AI1100" s="297"/>
      <c r="AJ1100" s="271"/>
      <c r="AK1100" s="271"/>
      <c r="AL1100" s="271"/>
      <c r="AM1100" s="298"/>
    </row>
    <row r="1101" spans="1:39" x14ac:dyDescent="0.25">
      <c r="A1101" s="61">
        <v>43908</v>
      </c>
      <c r="B1101" s="62"/>
      <c r="C1101" s="63">
        <v>0.33888888888888885</v>
      </c>
      <c r="D1101" s="62"/>
      <c r="E1101" s="63">
        <v>0.3923611111111111</v>
      </c>
      <c r="F1101" s="48" t="e">
        <f>VLOOKUP(G1101,APPAREILS!$B$2:$C$702,2,FALSE)</f>
        <v>#N/A</v>
      </c>
      <c r="G1101" s="41"/>
      <c r="H1101" s="28">
        <v>0.48</v>
      </c>
      <c r="J1101" s="273"/>
      <c r="K1101" s="300"/>
      <c r="L1101" s="48">
        <v>0.48</v>
      </c>
      <c r="M1101" s="72"/>
      <c r="N1101" s="62">
        <v>10</v>
      </c>
      <c r="O1101" s="42">
        <v>0</v>
      </c>
      <c r="P1101" s="42">
        <v>4</v>
      </c>
      <c r="Q1101" s="52">
        <v>0</v>
      </c>
      <c r="R1101" s="237" t="s">
        <v>33</v>
      </c>
      <c r="S1101" s="299"/>
      <c r="T1101" s="274"/>
      <c r="U1101" s="273"/>
      <c r="V1101" s="300"/>
      <c r="W1101" s="70">
        <v>0.48</v>
      </c>
      <c r="AD1101" s="273"/>
      <c r="AE1101" s="273"/>
      <c r="AF1101" s="274"/>
      <c r="AG1101" s="316"/>
      <c r="AH1101" s="317"/>
      <c r="AI1101" s="299"/>
      <c r="AJ1101" s="273"/>
      <c r="AK1101" s="273"/>
      <c r="AL1101" s="273"/>
      <c r="AM1101" s="300"/>
    </row>
    <row r="1102" spans="1:39" x14ac:dyDescent="0.25">
      <c r="A1102" s="61">
        <v>43993</v>
      </c>
      <c r="B1102" s="62"/>
      <c r="C1102" s="63">
        <v>0.25277777777777777</v>
      </c>
      <c r="D1102" s="62"/>
      <c r="E1102" s="63">
        <v>0.37152777777777773</v>
      </c>
      <c r="F1102" s="48" t="e">
        <f>VLOOKUP(G1102,APPAREILS!$B$2:$C$702,2,FALSE)</f>
        <v>#N/A</v>
      </c>
      <c r="G1102" s="41"/>
      <c r="H1102" s="28">
        <v>1.4</v>
      </c>
      <c r="J1102" s="273"/>
      <c r="K1102" s="300"/>
      <c r="L1102" s="48">
        <v>1.4</v>
      </c>
      <c r="M1102" s="72"/>
      <c r="N1102" s="62">
        <v>5</v>
      </c>
      <c r="O1102" s="42">
        <v>0</v>
      </c>
      <c r="P1102" s="42">
        <v>5</v>
      </c>
      <c r="Q1102" s="52">
        <v>0</v>
      </c>
      <c r="S1102" s="299"/>
      <c r="T1102" s="274"/>
      <c r="U1102" s="273"/>
      <c r="V1102" s="300"/>
      <c r="W1102" s="70">
        <v>1.4</v>
      </c>
      <c r="Z1102" s="22">
        <v>1.4</v>
      </c>
      <c r="AD1102" s="273"/>
      <c r="AE1102" s="273"/>
      <c r="AF1102" s="274"/>
      <c r="AG1102" s="316"/>
      <c r="AH1102" s="317"/>
      <c r="AI1102" s="299"/>
      <c r="AJ1102" s="273"/>
      <c r="AK1102" s="273"/>
      <c r="AL1102" s="273"/>
      <c r="AM1102" s="300"/>
    </row>
    <row r="1103" spans="1:39" x14ac:dyDescent="0.25">
      <c r="A1103" s="64">
        <v>43995</v>
      </c>
      <c r="B1103" s="65"/>
      <c r="C1103" s="66">
        <v>0.1875</v>
      </c>
      <c r="D1103" s="65"/>
      <c r="E1103" s="66">
        <v>0.28819444444444448</v>
      </c>
      <c r="F1103" s="47" t="e">
        <f>VLOOKUP(G1103,APPAREILS!$B$2:$C$702,2,FALSE)</f>
        <v>#N/A</v>
      </c>
      <c r="G1103" s="39"/>
      <c r="H1103" s="29">
        <v>1.2</v>
      </c>
      <c r="I1103" s="24"/>
      <c r="J1103" s="271"/>
      <c r="K1103" s="298"/>
      <c r="L1103" s="47">
        <v>1.2</v>
      </c>
      <c r="M1103" s="73"/>
      <c r="N1103" s="65">
        <v>3</v>
      </c>
      <c r="O1103" s="40">
        <v>0</v>
      </c>
      <c r="P1103" s="40">
        <v>3</v>
      </c>
      <c r="Q1103" s="51">
        <v>0</v>
      </c>
      <c r="R1103" s="55"/>
      <c r="S1103" s="297"/>
      <c r="T1103" s="272"/>
      <c r="U1103" s="271"/>
      <c r="V1103" s="298"/>
      <c r="W1103" s="71">
        <v>1.2</v>
      </c>
      <c r="X1103" s="24"/>
      <c r="Y1103" s="24"/>
      <c r="Z1103" s="24">
        <v>1.2</v>
      </c>
      <c r="AA1103" s="24"/>
      <c r="AB1103" s="10"/>
      <c r="AC1103" s="34"/>
      <c r="AD1103" s="271"/>
      <c r="AE1103" s="271"/>
      <c r="AF1103" s="272"/>
      <c r="AG1103" s="314"/>
      <c r="AH1103" s="315"/>
      <c r="AI1103" s="297"/>
      <c r="AJ1103" s="271"/>
      <c r="AK1103" s="271"/>
      <c r="AL1103" s="271"/>
      <c r="AM1103" s="298"/>
    </row>
    <row r="1104" spans="1:39" x14ac:dyDescent="0.25">
      <c r="A1104" s="61">
        <v>44004</v>
      </c>
      <c r="B1104" s="62"/>
      <c r="C1104" s="63">
        <v>0.30763888888888891</v>
      </c>
      <c r="D1104" s="62"/>
      <c r="E1104" s="63">
        <v>0.31805555555555554</v>
      </c>
      <c r="F1104" s="48" t="e">
        <f>VLOOKUP(G1104,APPAREILS!$B$2:$C$702,2,FALSE)</f>
        <v>#N/A</v>
      </c>
      <c r="G1104" s="41"/>
      <c r="H1104" s="28">
        <v>8</v>
      </c>
      <c r="J1104" s="273"/>
      <c r="K1104" s="300"/>
      <c r="L1104" s="48">
        <v>8</v>
      </c>
      <c r="M1104" s="72"/>
      <c r="N1104" s="62">
        <v>3</v>
      </c>
      <c r="O1104" s="42">
        <v>0</v>
      </c>
      <c r="P1104" s="42">
        <v>0</v>
      </c>
      <c r="Q1104" s="52">
        <v>0</v>
      </c>
      <c r="S1104" s="299"/>
      <c r="T1104" s="274"/>
      <c r="U1104" s="273"/>
      <c r="V1104" s="300"/>
      <c r="W1104" s="70">
        <v>8</v>
      </c>
      <c r="AD1104" s="273"/>
      <c r="AE1104" s="273"/>
      <c r="AF1104" s="274"/>
      <c r="AG1104" s="316"/>
      <c r="AH1104" s="317"/>
      <c r="AI1104" s="299"/>
      <c r="AJ1104" s="273"/>
      <c r="AK1104" s="273"/>
      <c r="AL1104" s="273"/>
      <c r="AM1104" s="300"/>
    </row>
    <row r="1105" spans="1:39" x14ac:dyDescent="0.25">
      <c r="A1105" s="61">
        <v>44004</v>
      </c>
      <c r="B1105" s="62"/>
      <c r="C1105" s="63">
        <v>0.72291666666666676</v>
      </c>
      <c r="D1105" s="62"/>
      <c r="E1105" s="63">
        <v>0.72291666666666676</v>
      </c>
      <c r="F1105" s="48" t="e">
        <f>VLOOKUP(G1105,APPAREILS!$B$2:$C$702,2,FALSE)</f>
        <v>#N/A</v>
      </c>
      <c r="G1105" s="41"/>
      <c r="H1105" s="28">
        <v>0.33</v>
      </c>
      <c r="J1105" s="273"/>
      <c r="K1105" s="300"/>
      <c r="L1105" s="48">
        <v>0.33</v>
      </c>
      <c r="M1105" s="72"/>
      <c r="N1105" s="62">
        <v>0</v>
      </c>
      <c r="O1105" s="42">
        <v>0</v>
      </c>
      <c r="P1105" s="42">
        <v>1</v>
      </c>
      <c r="Q1105" s="52">
        <v>0</v>
      </c>
      <c r="R1105" s="74" t="s">
        <v>35</v>
      </c>
      <c r="S1105" s="299"/>
      <c r="T1105" s="274"/>
      <c r="U1105" s="273"/>
      <c r="V1105" s="300"/>
      <c r="W1105" s="70">
        <v>0.33</v>
      </c>
      <c r="AD1105" s="273"/>
      <c r="AE1105" s="273"/>
      <c r="AF1105" s="274"/>
      <c r="AG1105" s="316"/>
      <c r="AH1105" s="317"/>
      <c r="AI1105" s="299"/>
      <c r="AJ1105" s="273"/>
      <c r="AK1105" s="273"/>
      <c r="AL1105" s="273"/>
      <c r="AM1105" s="300"/>
    </row>
    <row r="1106" spans="1:39" x14ac:dyDescent="0.25">
      <c r="A1106" s="64">
        <v>44031</v>
      </c>
      <c r="B1106" s="65"/>
      <c r="C1106" s="66">
        <v>0.16666666666666666</v>
      </c>
      <c r="D1106" s="65"/>
      <c r="E1106" s="66">
        <v>0.20694444444444446</v>
      </c>
      <c r="F1106" s="47" t="e">
        <f>VLOOKUP(G1106,APPAREILS!$B$2:$C$702,2,FALSE)</f>
        <v>#N/A</v>
      </c>
      <c r="G1106" s="39"/>
      <c r="H1106" s="29">
        <v>1.05</v>
      </c>
      <c r="I1106" s="24"/>
      <c r="J1106" s="271"/>
      <c r="K1106" s="298"/>
      <c r="L1106" s="47">
        <v>1.05</v>
      </c>
      <c r="M1106" s="73"/>
      <c r="N1106" s="65">
        <v>1</v>
      </c>
      <c r="O1106" s="40">
        <v>0</v>
      </c>
      <c r="P1106" s="40">
        <v>1</v>
      </c>
      <c r="Q1106" s="51">
        <v>0</v>
      </c>
      <c r="R1106" s="69" t="s">
        <v>35</v>
      </c>
      <c r="S1106" s="297"/>
      <c r="T1106" s="272"/>
      <c r="U1106" s="271"/>
      <c r="V1106" s="298"/>
      <c r="W1106" s="71">
        <v>1.05</v>
      </c>
      <c r="X1106" s="24"/>
      <c r="Y1106" s="24"/>
      <c r="Z1106" s="24"/>
      <c r="AA1106" s="24"/>
      <c r="AB1106" s="10"/>
      <c r="AC1106" s="34"/>
      <c r="AD1106" s="271"/>
      <c r="AE1106" s="271"/>
      <c r="AF1106" s="272"/>
      <c r="AG1106" s="314"/>
      <c r="AH1106" s="315"/>
      <c r="AI1106" s="297"/>
      <c r="AJ1106" s="271"/>
      <c r="AK1106" s="271"/>
      <c r="AL1106" s="271"/>
      <c r="AM1106" s="298"/>
    </row>
    <row r="1107" spans="1:39" x14ac:dyDescent="0.25">
      <c r="A1107" s="61">
        <v>44043</v>
      </c>
      <c r="B1107" s="62"/>
      <c r="C1107" s="63">
        <v>0.15972222222222224</v>
      </c>
      <c r="D1107" s="62"/>
      <c r="E1107" s="63">
        <v>0.20138888888888887</v>
      </c>
      <c r="F1107" s="48" t="e">
        <f>VLOOKUP(G1107,APPAREILS!$B$2:$C$702,2,FALSE)</f>
        <v>#N/A</v>
      </c>
      <c r="G1107" s="41"/>
      <c r="H1107" s="28">
        <v>1.08</v>
      </c>
      <c r="J1107" s="273"/>
      <c r="K1107" s="300"/>
      <c r="L1107" s="48">
        <v>1.08</v>
      </c>
      <c r="M1107" s="72"/>
      <c r="N1107" s="62">
        <v>1</v>
      </c>
      <c r="O1107" s="42">
        <v>0</v>
      </c>
      <c r="P1107" s="42">
        <v>1</v>
      </c>
      <c r="Q1107" s="52">
        <v>0</v>
      </c>
      <c r="S1107" s="299"/>
      <c r="T1107" s="274"/>
      <c r="U1107" s="273"/>
      <c r="V1107" s="300"/>
      <c r="W1107" s="70">
        <v>1.08</v>
      </c>
      <c r="AD1107" s="273"/>
      <c r="AE1107" s="273"/>
      <c r="AF1107" s="274"/>
      <c r="AG1107" s="316"/>
      <c r="AH1107" s="317"/>
      <c r="AI1107" s="299"/>
      <c r="AJ1107" s="273"/>
      <c r="AK1107" s="273"/>
      <c r="AL1107" s="273"/>
      <c r="AM1107" s="300"/>
    </row>
    <row r="1108" spans="1:39" x14ac:dyDescent="0.25">
      <c r="A1108" s="61">
        <v>44044</v>
      </c>
      <c r="B1108" s="62"/>
      <c r="C1108" s="63">
        <v>0.15972222222222224</v>
      </c>
      <c r="D1108" s="62"/>
      <c r="E1108" s="63">
        <v>0.20486111111111113</v>
      </c>
      <c r="F1108" s="48" t="e">
        <f>VLOOKUP(G1108,APPAREILS!$B$2:$C$702,2,FALSE)</f>
        <v>#N/A</v>
      </c>
      <c r="G1108" s="41"/>
      <c r="H1108" s="28">
        <v>1.17</v>
      </c>
      <c r="J1108" s="273"/>
      <c r="K1108" s="300"/>
      <c r="L1108" s="48">
        <v>1.17</v>
      </c>
      <c r="M1108" s="72"/>
      <c r="N1108" s="62">
        <v>1</v>
      </c>
      <c r="O1108" s="42">
        <v>0</v>
      </c>
      <c r="P1108" s="42">
        <v>1</v>
      </c>
      <c r="Q1108" s="52">
        <v>0</v>
      </c>
      <c r="S1108" s="299"/>
      <c r="T1108" s="274"/>
      <c r="U1108" s="273"/>
      <c r="V1108" s="300"/>
      <c r="W1108" s="70">
        <v>1.17</v>
      </c>
      <c r="AD1108" s="273"/>
      <c r="AE1108" s="273"/>
      <c r="AF1108" s="274"/>
      <c r="AG1108" s="316"/>
      <c r="AH1108" s="317"/>
      <c r="AI1108" s="299"/>
      <c r="AJ1108" s="273"/>
      <c r="AK1108" s="273"/>
      <c r="AL1108" s="273"/>
      <c r="AM1108" s="300"/>
    </row>
    <row r="1109" spans="1:39" x14ac:dyDescent="0.25">
      <c r="A1109" s="64">
        <v>44056</v>
      </c>
      <c r="B1109" s="65"/>
      <c r="C1109" s="66">
        <v>0.24861111111111112</v>
      </c>
      <c r="D1109" s="65"/>
      <c r="E1109" s="66">
        <v>0.28263888888888888</v>
      </c>
      <c r="F1109" s="47" t="e">
        <f>VLOOKUP(G1109,APPAREILS!$B$2:$C$702,2,FALSE)</f>
        <v>#N/A</v>
      </c>
      <c r="G1109" s="39"/>
      <c r="H1109" s="29">
        <v>0.6</v>
      </c>
      <c r="I1109" s="24"/>
      <c r="J1109" s="271"/>
      <c r="K1109" s="298"/>
      <c r="L1109" s="47">
        <v>0.6</v>
      </c>
      <c r="M1109" s="73"/>
      <c r="N1109" s="65">
        <v>5</v>
      </c>
      <c r="O1109" s="40">
        <v>0</v>
      </c>
      <c r="P1109" s="40">
        <v>10</v>
      </c>
      <c r="Q1109" s="51">
        <v>0</v>
      </c>
      <c r="R1109" s="55"/>
      <c r="S1109" s="297"/>
      <c r="T1109" s="272"/>
      <c r="U1109" s="271"/>
      <c r="V1109" s="298"/>
      <c r="W1109" s="71">
        <v>0.6</v>
      </c>
      <c r="X1109" s="24"/>
      <c r="Y1109" s="24"/>
      <c r="Z1109" s="24">
        <v>0.6</v>
      </c>
      <c r="AA1109" s="24"/>
      <c r="AB1109" s="10"/>
      <c r="AC1109" s="34"/>
      <c r="AD1109" s="271"/>
      <c r="AE1109" s="271"/>
      <c r="AF1109" s="272"/>
      <c r="AG1109" s="314"/>
      <c r="AH1109" s="315"/>
      <c r="AI1109" s="297"/>
      <c r="AJ1109" s="271"/>
      <c r="AK1109" s="271"/>
      <c r="AL1109" s="271"/>
      <c r="AM1109" s="298"/>
    </row>
    <row r="1110" spans="1:39" x14ac:dyDescent="0.25">
      <c r="A1110" s="61">
        <v>44056</v>
      </c>
      <c r="B1110" s="62"/>
      <c r="C1110" s="63">
        <v>0.30486111111111108</v>
      </c>
      <c r="D1110" s="62"/>
      <c r="E1110" s="63">
        <v>0.3430555555555555</v>
      </c>
      <c r="F1110" s="48" t="e">
        <f>VLOOKUP(G1110,APPAREILS!$B$2:$C$702,2,FALSE)</f>
        <v>#N/A</v>
      </c>
      <c r="G1110" s="41"/>
      <c r="H1110" s="28">
        <v>1</v>
      </c>
      <c r="J1110" s="273"/>
      <c r="K1110" s="300"/>
      <c r="L1110" s="48">
        <v>1</v>
      </c>
      <c r="M1110" s="72"/>
      <c r="N1110" s="62">
        <v>7</v>
      </c>
      <c r="O1110" s="42">
        <v>0</v>
      </c>
      <c r="P1110" s="42">
        <v>7</v>
      </c>
      <c r="Q1110" s="52">
        <v>0</v>
      </c>
      <c r="S1110" s="299"/>
      <c r="T1110" s="274"/>
      <c r="U1110" s="273"/>
      <c r="V1110" s="300"/>
      <c r="W1110" s="70">
        <v>1</v>
      </c>
      <c r="Z1110" s="22">
        <v>1</v>
      </c>
      <c r="AD1110" s="273"/>
      <c r="AE1110" s="273"/>
      <c r="AF1110" s="274"/>
      <c r="AG1110" s="316"/>
      <c r="AH1110" s="317"/>
      <c r="AI1110" s="299"/>
      <c r="AJ1110" s="273"/>
      <c r="AK1110" s="273"/>
      <c r="AL1110" s="273"/>
      <c r="AM1110" s="300"/>
    </row>
    <row r="1111" spans="1:39" x14ac:dyDescent="0.25">
      <c r="A1111" s="61">
        <v>44056</v>
      </c>
      <c r="B1111" s="62"/>
      <c r="C1111" s="63">
        <v>0.4680555555555555</v>
      </c>
      <c r="D1111" s="62"/>
      <c r="E1111" s="63">
        <v>0.48958333333333331</v>
      </c>
      <c r="F1111" s="48" t="e">
        <f>VLOOKUP(G1111,APPAREILS!$B$2:$C$702,2,FALSE)</f>
        <v>#N/A</v>
      </c>
      <c r="G1111" s="41"/>
      <c r="H1111" s="28">
        <v>0.9</v>
      </c>
      <c r="J1111" s="273"/>
      <c r="K1111" s="300"/>
      <c r="L1111" s="48">
        <v>0.9</v>
      </c>
      <c r="M1111" s="72"/>
      <c r="N1111" s="62">
        <v>10</v>
      </c>
      <c r="O1111" s="42">
        <v>0</v>
      </c>
      <c r="P1111" s="42">
        <v>5</v>
      </c>
      <c r="Q1111" s="52">
        <v>0</v>
      </c>
      <c r="S1111" s="299"/>
      <c r="T1111" s="274"/>
      <c r="U1111" s="273"/>
      <c r="V1111" s="300"/>
      <c r="W1111" s="70">
        <v>0.9</v>
      </c>
      <c r="Z1111" s="22">
        <v>0.9</v>
      </c>
      <c r="AD1111" s="273"/>
      <c r="AE1111" s="273"/>
      <c r="AF1111" s="274"/>
      <c r="AG1111" s="316"/>
      <c r="AH1111" s="317"/>
      <c r="AI1111" s="299"/>
      <c r="AJ1111" s="273"/>
      <c r="AK1111" s="273"/>
      <c r="AL1111" s="273"/>
      <c r="AM1111" s="300"/>
    </row>
    <row r="1112" spans="1:39" x14ac:dyDescent="0.25">
      <c r="A1112" s="64">
        <v>44057</v>
      </c>
      <c r="B1112" s="65"/>
      <c r="C1112" s="66">
        <v>0.32291666666666669</v>
      </c>
      <c r="D1112" s="65"/>
      <c r="E1112" s="66">
        <v>0.3611111111111111</v>
      </c>
      <c r="F1112" s="47" t="e">
        <f>VLOOKUP(G1112,APPAREILS!$B$2:$C$702,2,FALSE)</f>
        <v>#N/A</v>
      </c>
      <c r="G1112" s="39"/>
      <c r="H1112" s="29">
        <v>1.5</v>
      </c>
      <c r="I1112" s="24"/>
      <c r="J1112" s="271"/>
      <c r="K1112" s="298"/>
      <c r="L1112" s="47">
        <v>1.5</v>
      </c>
      <c r="M1112" s="73"/>
      <c r="N1112" s="65">
        <v>7</v>
      </c>
      <c r="O1112" s="40">
        <v>0</v>
      </c>
      <c r="P1112" s="40">
        <v>4</v>
      </c>
      <c r="Q1112" s="51">
        <v>0</v>
      </c>
      <c r="R1112" s="55"/>
      <c r="S1112" s="297"/>
      <c r="T1112" s="272"/>
      <c r="U1112" s="271"/>
      <c r="V1112" s="298"/>
      <c r="W1112" s="71">
        <v>1.5</v>
      </c>
      <c r="X1112" s="24"/>
      <c r="Y1112" s="24"/>
      <c r="Z1112" s="24">
        <v>1.5</v>
      </c>
      <c r="AA1112" s="24"/>
      <c r="AB1112" s="10"/>
      <c r="AC1112" s="34"/>
      <c r="AD1112" s="271"/>
      <c r="AE1112" s="271"/>
      <c r="AF1112" s="272"/>
      <c r="AG1112" s="314"/>
      <c r="AH1112" s="315"/>
      <c r="AI1112" s="297"/>
      <c r="AJ1112" s="271"/>
      <c r="AK1112" s="271"/>
      <c r="AL1112" s="271"/>
      <c r="AM1112" s="298"/>
    </row>
    <row r="1113" spans="1:39" x14ac:dyDescent="0.25">
      <c r="A1113" s="61">
        <v>44057</v>
      </c>
      <c r="B1113" s="62"/>
      <c r="C1113" s="63">
        <v>0.52083333333333337</v>
      </c>
      <c r="D1113" s="62"/>
      <c r="E1113" s="63">
        <v>0.55069444444444449</v>
      </c>
      <c r="F1113" s="48" t="e">
        <f>VLOOKUP(G1113,APPAREILS!$B$2:$C$702,2,FALSE)</f>
        <v>#N/A</v>
      </c>
      <c r="G1113" s="41"/>
      <c r="H1113" s="28">
        <v>0.8</v>
      </c>
      <c r="J1113" s="273"/>
      <c r="K1113" s="300"/>
      <c r="L1113" s="48">
        <v>0.8</v>
      </c>
      <c r="M1113" s="72"/>
      <c r="N1113" s="62">
        <v>9</v>
      </c>
      <c r="O1113" s="42">
        <v>0</v>
      </c>
      <c r="P1113" s="42">
        <v>9</v>
      </c>
      <c r="Q1113" s="52">
        <v>0</v>
      </c>
      <c r="S1113" s="299"/>
      <c r="T1113" s="274"/>
      <c r="U1113" s="273"/>
      <c r="V1113" s="300"/>
      <c r="W1113" s="70">
        <v>0.8</v>
      </c>
      <c r="Z1113" s="22">
        <v>0.8</v>
      </c>
      <c r="AD1113" s="273"/>
      <c r="AE1113" s="273"/>
      <c r="AF1113" s="274"/>
      <c r="AG1113" s="316"/>
      <c r="AH1113" s="317"/>
      <c r="AI1113" s="299"/>
      <c r="AJ1113" s="273"/>
      <c r="AK1113" s="273"/>
      <c r="AL1113" s="273"/>
      <c r="AM1113" s="300"/>
    </row>
    <row r="1114" spans="1:39" x14ac:dyDescent="0.25">
      <c r="A1114" s="61">
        <v>44057</v>
      </c>
      <c r="B1114" s="62"/>
      <c r="C1114" s="63">
        <v>0.63472222222222219</v>
      </c>
      <c r="D1114" s="62"/>
      <c r="E1114" s="63">
        <v>0.69374999999999998</v>
      </c>
      <c r="F1114" s="48" t="e">
        <f>VLOOKUP(G1114,APPAREILS!$B$2:$C$702,2,FALSE)</f>
        <v>#N/A</v>
      </c>
      <c r="G1114" s="41"/>
      <c r="H1114" s="28">
        <v>1</v>
      </c>
      <c r="J1114" s="273"/>
      <c r="K1114" s="300"/>
      <c r="L1114" s="48">
        <v>1</v>
      </c>
      <c r="M1114" s="72"/>
      <c r="N1114" s="62">
        <v>4</v>
      </c>
      <c r="O1114" s="42">
        <v>0</v>
      </c>
      <c r="P1114" s="42">
        <v>7</v>
      </c>
      <c r="Q1114" s="52">
        <v>0</v>
      </c>
      <c r="S1114" s="299"/>
      <c r="T1114" s="274"/>
      <c r="U1114" s="273"/>
      <c r="V1114" s="300"/>
      <c r="W1114" s="70">
        <v>1</v>
      </c>
      <c r="Z1114" s="22">
        <v>1</v>
      </c>
      <c r="AD1114" s="273"/>
      <c r="AE1114" s="273"/>
      <c r="AF1114" s="274"/>
      <c r="AG1114" s="316"/>
      <c r="AH1114" s="317"/>
      <c r="AI1114" s="299"/>
      <c r="AJ1114" s="273"/>
      <c r="AK1114" s="273"/>
      <c r="AL1114" s="273"/>
      <c r="AM1114" s="300"/>
    </row>
    <row r="1115" spans="1:39" x14ac:dyDescent="0.25">
      <c r="A1115" s="64">
        <v>44059</v>
      </c>
      <c r="B1115" s="65"/>
      <c r="C1115" s="66">
        <v>0.33333333333333331</v>
      </c>
      <c r="D1115" s="65"/>
      <c r="E1115" s="66">
        <v>0.37152777777777773</v>
      </c>
      <c r="F1115" s="47" t="e">
        <f>VLOOKUP(G1115,APPAREILS!$B$2:$C$702,2,FALSE)</f>
        <v>#N/A</v>
      </c>
      <c r="G1115" s="39"/>
      <c r="H1115" s="29">
        <v>0.7</v>
      </c>
      <c r="I1115" s="24"/>
      <c r="J1115" s="271"/>
      <c r="K1115" s="298"/>
      <c r="L1115" s="47">
        <v>0.7</v>
      </c>
      <c r="M1115" s="73"/>
      <c r="N1115" s="65">
        <v>7</v>
      </c>
      <c r="O1115" s="40">
        <v>0</v>
      </c>
      <c r="P1115" s="40">
        <v>4</v>
      </c>
      <c r="Q1115" s="51">
        <v>0</v>
      </c>
      <c r="R1115" s="55"/>
      <c r="S1115" s="297"/>
      <c r="T1115" s="272"/>
      <c r="U1115" s="271"/>
      <c r="V1115" s="298"/>
      <c r="W1115" s="71">
        <v>0.7</v>
      </c>
      <c r="X1115" s="24"/>
      <c r="Y1115" s="24"/>
      <c r="Z1115" s="24">
        <v>0.7</v>
      </c>
      <c r="AA1115" s="24"/>
      <c r="AB1115" s="10"/>
      <c r="AC1115" s="34"/>
      <c r="AD1115" s="271"/>
      <c r="AE1115" s="271"/>
      <c r="AF1115" s="272"/>
      <c r="AG1115" s="314"/>
      <c r="AH1115" s="315"/>
      <c r="AI1115" s="297"/>
      <c r="AJ1115" s="271"/>
      <c r="AK1115" s="271"/>
      <c r="AL1115" s="271"/>
      <c r="AM1115" s="298"/>
    </row>
    <row r="1116" spans="1:39" x14ac:dyDescent="0.25">
      <c r="A1116" s="61">
        <v>44059</v>
      </c>
      <c r="B1116" s="62"/>
      <c r="C1116" s="63">
        <v>0.3979166666666667</v>
      </c>
      <c r="D1116" s="62"/>
      <c r="E1116" s="63">
        <v>0.4236111111111111</v>
      </c>
      <c r="F1116" s="48" t="e">
        <f>VLOOKUP(G1116,APPAREILS!$B$2:$C$702,2,FALSE)</f>
        <v>#N/A</v>
      </c>
      <c r="G1116" s="41"/>
      <c r="H1116" s="28">
        <v>1</v>
      </c>
      <c r="J1116" s="273"/>
      <c r="K1116" s="300"/>
      <c r="L1116" s="48">
        <v>1</v>
      </c>
      <c r="M1116" s="72"/>
      <c r="N1116" s="62">
        <v>4</v>
      </c>
      <c r="O1116" s="42">
        <v>0</v>
      </c>
      <c r="P1116" s="42">
        <v>7</v>
      </c>
      <c r="Q1116" s="52">
        <v>0</v>
      </c>
      <c r="S1116" s="299"/>
      <c r="T1116" s="274"/>
      <c r="U1116" s="273"/>
      <c r="V1116" s="300"/>
      <c r="W1116" s="70">
        <v>1</v>
      </c>
      <c r="Z1116" s="22">
        <v>1</v>
      </c>
      <c r="AD1116" s="273"/>
      <c r="AE1116" s="273"/>
      <c r="AF1116" s="274"/>
      <c r="AG1116" s="316"/>
      <c r="AH1116" s="317"/>
      <c r="AI1116" s="299"/>
      <c r="AJ1116" s="273"/>
      <c r="AK1116" s="273"/>
      <c r="AL1116" s="273"/>
      <c r="AM1116" s="300"/>
    </row>
    <row r="1117" spans="1:39" x14ac:dyDescent="0.25">
      <c r="A1117" s="61">
        <v>44060</v>
      </c>
      <c r="B1117" s="62"/>
      <c r="C1117" s="63">
        <v>0.53472222222222221</v>
      </c>
      <c r="D1117" s="62"/>
      <c r="E1117" s="63">
        <v>0.59375</v>
      </c>
      <c r="F1117" s="48" t="e">
        <f>VLOOKUP(G1117,APPAREILS!$B$2:$C$702,2,FALSE)</f>
        <v>#N/A</v>
      </c>
      <c r="G1117" s="41"/>
      <c r="H1117" s="28">
        <v>1.2</v>
      </c>
      <c r="J1117" s="273"/>
      <c r="K1117" s="300"/>
      <c r="L1117" s="48">
        <v>1.2</v>
      </c>
      <c r="M1117" s="72"/>
      <c r="N1117" s="62">
        <v>5</v>
      </c>
      <c r="O1117" s="42">
        <v>0</v>
      </c>
      <c r="P1117" s="42">
        <v>2</v>
      </c>
      <c r="Q1117" s="52">
        <v>0</v>
      </c>
      <c r="S1117" s="299"/>
      <c r="T1117" s="274"/>
      <c r="U1117" s="273"/>
      <c r="V1117" s="300"/>
      <c r="W1117" s="70">
        <v>1.2</v>
      </c>
      <c r="Z1117" s="22">
        <v>1.2</v>
      </c>
      <c r="AD1117" s="273"/>
      <c r="AE1117" s="273"/>
      <c r="AF1117" s="274"/>
      <c r="AG1117" s="316"/>
      <c r="AH1117" s="317"/>
      <c r="AI1117" s="299"/>
      <c r="AJ1117" s="273"/>
      <c r="AK1117" s="273"/>
      <c r="AL1117" s="273"/>
      <c r="AM1117" s="300"/>
    </row>
    <row r="1118" spans="1:39" x14ac:dyDescent="0.25">
      <c r="A1118" s="64">
        <v>44060</v>
      </c>
      <c r="B1118" s="65"/>
      <c r="C1118" s="66">
        <v>0.63750000000000007</v>
      </c>
      <c r="D1118" s="65"/>
      <c r="E1118" s="66">
        <v>0.68402777777777779</v>
      </c>
      <c r="F1118" s="47" t="e">
        <f>VLOOKUP(G1118,APPAREILS!$B$2:$C$702,2,FALSE)</f>
        <v>#N/A</v>
      </c>
      <c r="G1118" s="39"/>
      <c r="H1118" s="29">
        <v>1.5</v>
      </c>
      <c r="I1118" s="24"/>
      <c r="J1118" s="271"/>
      <c r="K1118" s="298"/>
      <c r="L1118" s="47">
        <v>1.5</v>
      </c>
      <c r="M1118" s="73"/>
      <c r="N1118" s="65">
        <v>2</v>
      </c>
      <c r="O1118" s="40">
        <v>0</v>
      </c>
      <c r="P1118" s="40">
        <v>5</v>
      </c>
      <c r="Q1118" s="51">
        <v>0</v>
      </c>
      <c r="R1118" s="55"/>
      <c r="S1118" s="297"/>
      <c r="T1118" s="272"/>
      <c r="U1118" s="271"/>
      <c r="V1118" s="298"/>
      <c r="W1118" s="71">
        <v>1.5</v>
      </c>
      <c r="X1118" s="24"/>
      <c r="Y1118" s="24"/>
      <c r="Z1118" s="24">
        <v>1.5</v>
      </c>
      <c r="AA1118" s="24"/>
      <c r="AB1118" s="10"/>
      <c r="AC1118" s="34"/>
      <c r="AD1118" s="271"/>
      <c r="AE1118" s="271"/>
      <c r="AF1118" s="272"/>
      <c r="AG1118" s="314"/>
      <c r="AH1118" s="315"/>
      <c r="AI1118" s="297"/>
      <c r="AJ1118" s="271"/>
      <c r="AK1118" s="271"/>
      <c r="AL1118" s="271"/>
      <c r="AM1118" s="298"/>
    </row>
    <row r="1119" spans="1:39" x14ac:dyDescent="0.25">
      <c r="A1119" s="61">
        <v>44062</v>
      </c>
      <c r="B1119" s="62"/>
      <c r="C1119" s="63">
        <v>0.27916666666666667</v>
      </c>
      <c r="D1119" s="62"/>
      <c r="E1119" s="63">
        <v>0.3298611111111111</v>
      </c>
      <c r="F1119" s="48" t="e">
        <f>VLOOKUP(G1119,APPAREILS!$B$2:$C$702,2,FALSE)</f>
        <v>#N/A</v>
      </c>
      <c r="G1119" s="41"/>
      <c r="H1119" s="28">
        <v>1</v>
      </c>
      <c r="J1119" s="273"/>
      <c r="K1119" s="300"/>
      <c r="L1119" s="48">
        <v>1</v>
      </c>
      <c r="M1119" s="72"/>
      <c r="N1119" s="62">
        <v>5</v>
      </c>
      <c r="O1119" s="42">
        <v>0</v>
      </c>
      <c r="P1119" s="42">
        <v>3</v>
      </c>
      <c r="Q1119" s="52">
        <v>0</v>
      </c>
      <c r="S1119" s="299"/>
      <c r="T1119" s="274"/>
      <c r="U1119" s="273"/>
      <c r="V1119" s="300"/>
      <c r="W1119" s="70">
        <v>1</v>
      </c>
      <c r="Z1119" s="22">
        <v>1</v>
      </c>
      <c r="AD1119" s="273"/>
      <c r="AE1119" s="273"/>
      <c r="AF1119" s="274"/>
      <c r="AG1119" s="316"/>
      <c r="AH1119" s="317"/>
      <c r="AI1119" s="299"/>
      <c r="AJ1119" s="273"/>
      <c r="AK1119" s="273"/>
      <c r="AL1119" s="273"/>
      <c r="AM1119" s="300"/>
    </row>
    <row r="1120" spans="1:39" x14ac:dyDescent="0.25">
      <c r="A1120" s="61">
        <v>44062</v>
      </c>
      <c r="B1120" s="62"/>
      <c r="C1120" s="63">
        <v>0.5625</v>
      </c>
      <c r="D1120" s="62"/>
      <c r="E1120" s="63">
        <v>0.60069444444444442</v>
      </c>
      <c r="F1120" s="48" t="e">
        <f>VLOOKUP(G1120,APPAREILS!$B$2:$C$702,2,FALSE)</f>
        <v>#N/A</v>
      </c>
      <c r="G1120" s="41"/>
      <c r="H1120" s="28">
        <v>1.3</v>
      </c>
      <c r="J1120" s="273"/>
      <c r="K1120" s="300"/>
      <c r="L1120" s="48">
        <v>1.3</v>
      </c>
      <c r="M1120" s="72"/>
      <c r="N1120" s="62">
        <v>5</v>
      </c>
      <c r="O1120" s="42">
        <v>0</v>
      </c>
      <c r="P1120" s="42">
        <v>5</v>
      </c>
      <c r="Q1120" s="52">
        <v>0</v>
      </c>
      <c r="S1120" s="299"/>
      <c r="T1120" s="274"/>
      <c r="U1120" s="273"/>
      <c r="V1120" s="300"/>
      <c r="W1120" s="70">
        <v>1.3</v>
      </c>
      <c r="Z1120" s="22">
        <v>1.3</v>
      </c>
      <c r="AD1120" s="273"/>
      <c r="AE1120" s="273"/>
      <c r="AF1120" s="274"/>
      <c r="AG1120" s="316"/>
      <c r="AH1120" s="317"/>
      <c r="AI1120" s="299"/>
      <c r="AJ1120" s="273"/>
      <c r="AK1120" s="273"/>
      <c r="AL1120" s="273"/>
      <c r="AM1120" s="300"/>
    </row>
    <row r="1121" spans="1:39" x14ac:dyDescent="0.25">
      <c r="A1121" s="64">
        <v>44096</v>
      </c>
      <c r="B1121" s="65"/>
      <c r="C1121" s="66">
        <v>0.33333333333333331</v>
      </c>
      <c r="D1121" s="65"/>
      <c r="E1121" s="66">
        <v>0.35902777777777778</v>
      </c>
      <c r="F1121" s="47" t="e">
        <f>VLOOKUP(G1121,APPAREILS!$B$2:$C$702,2,FALSE)</f>
        <v>#N/A</v>
      </c>
      <c r="G1121" s="39"/>
      <c r="H1121" s="29">
        <v>0.9</v>
      </c>
      <c r="I1121" s="24"/>
      <c r="J1121" s="271"/>
      <c r="K1121" s="298"/>
      <c r="L1121" s="47">
        <v>0.9</v>
      </c>
      <c r="M1121" s="73"/>
      <c r="N1121" s="65">
        <v>6</v>
      </c>
      <c r="O1121" s="40">
        <v>0</v>
      </c>
      <c r="P1121" s="40">
        <v>10</v>
      </c>
      <c r="Q1121" s="51">
        <v>0</v>
      </c>
      <c r="R1121" s="55"/>
      <c r="S1121" s="297"/>
      <c r="T1121" s="272"/>
      <c r="U1121" s="271"/>
      <c r="V1121" s="298"/>
      <c r="W1121" s="71"/>
      <c r="X1121" s="24"/>
      <c r="Y1121" s="24">
        <v>0.9</v>
      </c>
      <c r="Z1121" s="24"/>
      <c r="AA1121" s="24"/>
      <c r="AB1121" s="10"/>
      <c r="AC1121" s="34"/>
      <c r="AD1121" s="271"/>
      <c r="AE1121" s="271"/>
      <c r="AF1121" s="272"/>
      <c r="AG1121" s="314"/>
      <c r="AH1121" s="315"/>
      <c r="AI1121" s="297"/>
      <c r="AJ1121" s="271"/>
      <c r="AK1121" s="271"/>
      <c r="AL1121" s="271"/>
      <c r="AM1121" s="298"/>
    </row>
    <row r="1122" spans="1:39" x14ac:dyDescent="0.25">
      <c r="A1122" s="61">
        <v>44096</v>
      </c>
      <c r="B1122" s="62"/>
      <c r="C1122" s="63">
        <v>0.375</v>
      </c>
      <c r="D1122" s="62"/>
      <c r="E1122" s="63">
        <v>0.40902777777777777</v>
      </c>
      <c r="F1122" s="48" t="e">
        <f>VLOOKUP(G1122,APPAREILS!$B$2:$C$702,2,FALSE)</f>
        <v>#N/A</v>
      </c>
      <c r="G1122" s="41"/>
      <c r="H1122" s="28">
        <v>0.7</v>
      </c>
      <c r="J1122" s="273"/>
      <c r="K1122" s="300"/>
      <c r="L1122" s="48">
        <v>0.7</v>
      </c>
      <c r="M1122" s="72"/>
      <c r="N1122" s="62">
        <v>10</v>
      </c>
      <c r="O1122" s="42">
        <v>0</v>
      </c>
      <c r="P1122" s="42">
        <v>6</v>
      </c>
      <c r="Q1122" s="52">
        <v>0</v>
      </c>
      <c r="S1122" s="299"/>
      <c r="T1122" s="274"/>
      <c r="U1122" s="273"/>
      <c r="V1122" s="300"/>
      <c r="W1122" s="70"/>
      <c r="Y1122" s="22">
        <v>0.7</v>
      </c>
      <c r="AD1122" s="273"/>
      <c r="AE1122" s="273"/>
      <c r="AF1122" s="274"/>
      <c r="AG1122" s="316"/>
      <c r="AH1122" s="317"/>
      <c r="AI1122" s="299"/>
      <c r="AJ1122" s="273"/>
      <c r="AK1122" s="273"/>
      <c r="AL1122" s="273"/>
      <c r="AM1122" s="300"/>
    </row>
    <row r="1123" spans="1:39" x14ac:dyDescent="0.25">
      <c r="A1123" s="61">
        <v>44099</v>
      </c>
      <c r="B1123" s="62"/>
      <c r="C1123" s="63">
        <v>0.32777777777777778</v>
      </c>
      <c r="D1123" s="62"/>
      <c r="E1123" s="63">
        <v>0.36180555555555555</v>
      </c>
      <c r="F1123" s="48" t="e">
        <f>VLOOKUP(G1123,APPAREILS!$B$2:$C$702,2,FALSE)</f>
        <v>#N/A</v>
      </c>
      <c r="G1123" s="41"/>
      <c r="H1123" s="28">
        <v>1.8</v>
      </c>
      <c r="J1123" s="273"/>
      <c r="K1123" s="300"/>
      <c r="L1123" s="48">
        <v>1.8</v>
      </c>
      <c r="M1123" s="72"/>
      <c r="N1123" s="62">
        <v>12</v>
      </c>
      <c r="O1123" s="42">
        <v>0</v>
      </c>
      <c r="P1123" s="42">
        <v>7</v>
      </c>
      <c r="Q1123" s="52">
        <v>0</v>
      </c>
      <c r="S1123" s="299"/>
      <c r="T1123" s="274"/>
      <c r="U1123" s="273"/>
      <c r="V1123" s="300"/>
      <c r="W1123" s="70"/>
      <c r="Z1123" s="22">
        <v>1.8</v>
      </c>
      <c r="AD1123" s="273"/>
      <c r="AE1123" s="273"/>
      <c r="AF1123" s="274"/>
      <c r="AG1123" s="316"/>
      <c r="AH1123" s="317"/>
      <c r="AI1123" s="299"/>
      <c r="AJ1123" s="273"/>
      <c r="AK1123" s="273"/>
      <c r="AL1123" s="273"/>
      <c r="AM1123" s="300"/>
    </row>
    <row r="1124" spans="1:39" x14ac:dyDescent="0.25">
      <c r="A1124" s="64">
        <v>44099</v>
      </c>
      <c r="B1124" s="65"/>
      <c r="C1124" s="66">
        <v>0.5229166666666667</v>
      </c>
      <c r="D1124" s="65"/>
      <c r="E1124" s="66">
        <v>0.59444444444444444</v>
      </c>
      <c r="F1124" s="47" t="e">
        <f>VLOOKUP(G1124,APPAREILS!$B$2:$C$702,2,FALSE)</f>
        <v>#N/A</v>
      </c>
      <c r="G1124" s="39"/>
      <c r="H1124" s="29">
        <v>0.9</v>
      </c>
      <c r="I1124" s="24"/>
      <c r="J1124" s="271"/>
      <c r="K1124" s="298"/>
      <c r="L1124" s="47">
        <v>0.9</v>
      </c>
      <c r="M1124" s="73"/>
      <c r="N1124" s="65">
        <v>7</v>
      </c>
      <c r="O1124" s="40">
        <v>0</v>
      </c>
      <c r="P1124" s="40">
        <v>12</v>
      </c>
      <c r="Q1124" s="51">
        <v>0</v>
      </c>
      <c r="R1124" s="55"/>
      <c r="S1124" s="297"/>
      <c r="T1124" s="272"/>
      <c r="U1124" s="271"/>
      <c r="V1124" s="298"/>
      <c r="W1124" s="71"/>
      <c r="X1124" s="24"/>
      <c r="Y1124" s="24"/>
      <c r="Z1124" s="24">
        <v>0.9</v>
      </c>
      <c r="AA1124" s="24"/>
      <c r="AB1124" s="10"/>
      <c r="AC1124" s="34"/>
      <c r="AD1124" s="271"/>
      <c r="AE1124" s="271"/>
      <c r="AF1124" s="272"/>
      <c r="AG1124" s="314"/>
      <c r="AH1124" s="315"/>
      <c r="AI1124" s="297"/>
      <c r="AJ1124" s="271"/>
      <c r="AK1124" s="271"/>
      <c r="AL1124" s="271"/>
      <c r="AM1124" s="298"/>
    </row>
    <row r="1125" spans="1:39" x14ac:dyDescent="0.25">
      <c r="A1125" s="61">
        <v>44100</v>
      </c>
      <c r="B1125" s="62"/>
      <c r="C1125" s="63">
        <v>0.31111111111111112</v>
      </c>
      <c r="D1125" s="62"/>
      <c r="E1125" s="63">
        <v>0.3659722222222222</v>
      </c>
      <c r="F1125" s="48" t="e">
        <f>VLOOKUP(G1125,APPAREILS!$B$2:$C$702,2,FALSE)</f>
        <v>#N/A</v>
      </c>
      <c r="G1125" s="41"/>
      <c r="H1125" s="28">
        <v>2.4</v>
      </c>
      <c r="J1125" s="273"/>
      <c r="K1125" s="300"/>
      <c r="L1125" s="48">
        <v>2.4</v>
      </c>
      <c r="M1125" s="72"/>
      <c r="N1125" s="62">
        <v>1</v>
      </c>
      <c r="O1125" s="42">
        <v>0</v>
      </c>
      <c r="P1125" s="42">
        <v>6</v>
      </c>
      <c r="Q1125" s="52">
        <v>0</v>
      </c>
      <c r="S1125" s="299"/>
      <c r="T1125" s="274"/>
      <c r="U1125" s="273"/>
      <c r="V1125" s="300"/>
      <c r="W1125" s="70"/>
      <c r="Z1125" s="22">
        <v>2.4</v>
      </c>
      <c r="AD1125" s="273"/>
      <c r="AE1125" s="273"/>
      <c r="AF1125" s="274"/>
      <c r="AG1125" s="316"/>
      <c r="AH1125" s="317"/>
      <c r="AI1125" s="299"/>
      <c r="AJ1125" s="273"/>
      <c r="AK1125" s="273"/>
      <c r="AL1125" s="273"/>
      <c r="AM1125" s="300"/>
    </row>
    <row r="1126" spans="1:39" x14ac:dyDescent="0.25">
      <c r="A1126" s="61">
        <v>44100</v>
      </c>
      <c r="B1126" s="62"/>
      <c r="C1126" s="63">
        <v>0.375</v>
      </c>
      <c r="D1126" s="62"/>
      <c r="E1126" s="63">
        <v>0.3923611111111111</v>
      </c>
      <c r="F1126" s="48" t="e">
        <f>VLOOKUP(G1126,APPAREILS!$B$2:$C$702,2,FALSE)</f>
        <v>#N/A</v>
      </c>
      <c r="G1126" s="41"/>
      <c r="H1126" s="28">
        <v>0.3</v>
      </c>
      <c r="J1126" s="273"/>
      <c r="K1126" s="300"/>
      <c r="L1126" s="48">
        <v>0.3</v>
      </c>
      <c r="M1126" s="72"/>
      <c r="N1126" s="62">
        <v>1</v>
      </c>
      <c r="O1126" s="42">
        <v>0</v>
      </c>
      <c r="P1126" s="42">
        <v>1</v>
      </c>
      <c r="Q1126" s="52">
        <v>0</v>
      </c>
      <c r="S1126" s="299"/>
      <c r="T1126" s="274"/>
      <c r="U1126" s="273"/>
      <c r="V1126" s="300"/>
      <c r="W1126" s="70"/>
      <c r="Z1126" s="22">
        <v>0.3</v>
      </c>
      <c r="AD1126" s="273"/>
      <c r="AE1126" s="273"/>
      <c r="AF1126" s="274"/>
      <c r="AG1126" s="316"/>
      <c r="AH1126" s="317"/>
      <c r="AI1126" s="299"/>
      <c r="AJ1126" s="273"/>
      <c r="AK1126" s="273"/>
      <c r="AL1126" s="273"/>
      <c r="AM1126" s="300"/>
    </row>
    <row r="1127" spans="1:39" x14ac:dyDescent="0.25">
      <c r="A1127" s="64">
        <v>44100</v>
      </c>
      <c r="B1127" s="65"/>
      <c r="C1127" s="66">
        <v>0.41666666666666669</v>
      </c>
      <c r="D1127" s="65"/>
      <c r="E1127" s="66">
        <v>0.42569444444444443</v>
      </c>
      <c r="F1127" s="47" t="e">
        <f>VLOOKUP(G1127,APPAREILS!$B$2:$C$702,2,FALSE)</f>
        <v>#N/A</v>
      </c>
      <c r="G1127" s="39"/>
      <c r="H1127" s="29">
        <v>0.5</v>
      </c>
      <c r="I1127" s="24"/>
      <c r="J1127" s="271"/>
      <c r="K1127" s="298"/>
      <c r="L1127" s="47">
        <v>0.5</v>
      </c>
      <c r="M1127" s="73"/>
      <c r="N1127" s="65">
        <v>1</v>
      </c>
      <c r="O1127" s="40">
        <v>0</v>
      </c>
      <c r="P1127" s="40">
        <v>1</v>
      </c>
      <c r="Q1127" s="51">
        <v>0</v>
      </c>
      <c r="R1127" s="55"/>
      <c r="S1127" s="297"/>
      <c r="T1127" s="272"/>
      <c r="U1127" s="271"/>
      <c r="V1127" s="298"/>
      <c r="W1127" s="71"/>
      <c r="X1127" s="24"/>
      <c r="Y1127" s="24"/>
      <c r="Z1127" s="24">
        <v>0.5</v>
      </c>
      <c r="AA1127" s="24"/>
      <c r="AB1127" s="10"/>
      <c r="AC1127" s="34"/>
      <c r="AD1127" s="271"/>
      <c r="AE1127" s="271"/>
      <c r="AF1127" s="272"/>
      <c r="AG1127" s="314"/>
      <c r="AH1127" s="315"/>
      <c r="AI1127" s="297"/>
      <c r="AJ1127" s="271"/>
      <c r="AK1127" s="271"/>
      <c r="AL1127" s="271"/>
      <c r="AM1127" s="298"/>
    </row>
    <row r="1128" spans="1:39" x14ac:dyDescent="0.25">
      <c r="A1128" s="61">
        <v>44100</v>
      </c>
      <c r="B1128" s="62"/>
      <c r="C1128" s="63">
        <v>0.4375</v>
      </c>
      <c r="D1128" s="62"/>
      <c r="E1128" s="63">
        <v>0.53402777777777777</v>
      </c>
      <c r="F1128" s="48" t="e">
        <f>VLOOKUP(G1128,APPAREILS!$B$2:$C$702,2,FALSE)</f>
        <v>#N/A</v>
      </c>
      <c r="G1128" s="41"/>
      <c r="H1128" s="28">
        <v>1.4</v>
      </c>
      <c r="J1128" s="273"/>
      <c r="K1128" s="300"/>
      <c r="L1128" s="48">
        <v>1.4</v>
      </c>
      <c r="M1128" s="72"/>
      <c r="N1128" s="62">
        <v>6</v>
      </c>
      <c r="O1128" s="42">
        <v>0</v>
      </c>
      <c r="P1128" s="42">
        <v>1</v>
      </c>
      <c r="Q1128" s="52">
        <v>0</v>
      </c>
      <c r="S1128" s="299"/>
      <c r="T1128" s="274"/>
      <c r="U1128" s="273"/>
      <c r="V1128" s="300"/>
      <c r="W1128" s="70"/>
      <c r="Z1128" s="22">
        <v>1.4</v>
      </c>
      <c r="AD1128" s="273"/>
      <c r="AE1128" s="273"/>
      <c r="AF1128" s="274"/>
      <c r="AG1128" s="316"/>
      <c r="AH1128" s="317"/>
      <c r="AI1128" s="299"/>
      <c r="AJ1128" s="273"/>
      <c r="AK1128" s="273"/>
      <c r="AL1128" s="273"/>
      <c r="AM1128" s="300"/>
    </row>
    <row r="1129" spans="1:39" x14ac:dyDescent="0.25">
      <c r="A1129" s="61">
        <v>44105</v>
      </c>
      <c r="B1129" s="62"/>
      <c r="C1129" s="63">
        <v>0.36736111111111108</v>
      </c>
      <c r="D1129" s="62"/>
      <c r="E1129" s="63">
        <v>0.40902777777777777</v>
      </c>
      <c r="F1129" s="48" t="e">
        <f>VLOOKUP(G1129,APPAREILS!$B$2:$C$702,2,FALSE)</f>
        <v>#N/A</v>
      </c>
      <c r="G1129" s="41"/>
      <c r="H1129" s="28">
        <v>0.9</v>
      </c>
      <c r="J1129" s="273"/>
      <c r="K1129" s="300"/>
      <c r="L1129" s="48">
        <v>0.9</v>
      </c>
      <c r="M1129" s="72"/>
      <c r="N1129" s="62">
        <v>1</v>
      </c>
      <c r="O1129" s="42">
        <v>0</v>
      </c>
      <c r="P1129" s="42">
        <v>8</v>
      </c>
      <c r="Q1129" s="52">
        <v>0</v>
      </c>
      <c r="S1129" s="299"/>
      <c r="T1129" s="274"/>
      <c r="U1129" s="273"/>
      <c r="V1129" s="300"/>
      <c r="W1129" s="70"/>
      <c r="Z1129" s="22">
        <v>0.9</v>
      </c>
      <c r="AD1129" s="273"/>
      <c r="AE1129" s="273"/>
      <c r="AF1129" s="274"/>
      <c r="AG1129" s="316"/>
      <c r="AH1129" s="317"/>
      <c r="AI1129" s="299"/>
      <c r="AJ1129" s="273"/>
      <c r="AK1129" s="273"/>
      <c r="AL1129" s="273"/>
      <c r="AM1129" s="300"/>
    </row>
    <row r="1130" spans="1:39" x14ac:dyDescent="0.25">
      <c r="A1130" s="64">
        <v>44105</v>
      </c>
      <c r="B1130" s="65"/>
      <c r="C1130" s="66">
        <v>0.44791666666666669</v>
      </c>
      <c r="D1130" s="65"/>
      <c r="E1130" s="66">
        <v>0.48958333333333331</v>
      </c>
      <c r="F1130" s="47" t="e">
        <f>VLOOKUP(G1130,APPAREILS!$B$2:$C$702,2,FALSE)</f>
        <v>#N/A</v>
      </c>
      <c r="G1130" s="39"/>
      <c r="H1130" s="29">
        <v>0.3</v>
      </c>
      <c r="I1130" s="24"/>
      <c r="J1130" s="271"/>
      <c r="K1130" s="298"/>
      <c r="L1130" s="47">
        <v>0.3</v>
      </c>
      <c r="M1130" s="73"/>
      <c r="N1130" s="65">
        <v>7</v>
      </c>
      <c r="O1130" s="40">
        <v>0</v>
      </c>
      <c r="P1130" s="40">
        <v>2</v>
      </c>
      <c r="Q1130" s="51">
        <v>0</v>
      </c>
      <c r="R1130" s="55"/>
      <c r="S1130" s="297"/>
      <c r="T1130" s="272"/>
      <c r="U1130" s="271"/>
      <c r="V1130" s="298"/>
      <c r="W1130" s="71"/>
      <c r="X1130" s="24"/>
      <c r="Y1130" s="24"/>
      <c r="Z1130" s="24">
        <v>0.3</v>
      </c>
      <c r="AA1130" s="24"/>
      <c r="AB1130" s="10"/>
      <c r="AC1130" s="34"/>
      <c r="AD1130" s="271"/>
      <c r="AE1130" s="271"/>
      <c r="AF1130" s="272"/>
      <c r="AG1130" s="314"/>
      <c r="AH1130" s="315"/>
      <c r="AI1130" s="297"/>
      <c r="AJ1130" s="271"/>
      <c r="AK1130" s="271"/>
      <c r="AL1130" s="271"/>
      <c r="AM1130" s="298"/>
    </row>
    <row r="1131" spans="1:39" x14ac:dyDescent="0.25">
      <c r="A1131" s="61">
        <v>44105</v>
      </c>
      <c r="B1131" s="62"/>
      <c r="C1131" s="63">
        <v>0.5395833333333333</v>
      </c>
      <c r="D1131" s="62"/>
      <c r="E1131" s="63">
        <v>0.55208333333333337</v>
      </c>
      <c r="F1131" s="48" t="e">
        <f>VLOOKUP(G1131,APPAREILS!$B$2:$C$702,2,FALSE)</f>
        <v>#N/A</v>
      </c>
      <c r="G1131" s="41"/>
      <c r="H1131" s="28">
        <v>1</v>
      </c>
      <c r="J1131" s="273"/>
      <c r="K1131" s="300"/>
      <c r="L1131" s="48">
        <v>1</v>
      </c>
      <c r="M1131" s="72"/>
      <c r="N1131" s="62">
        <v>2</v>
      </c>
      <c r="O1131" s="42">
        <v>0</v>
      </c>
      <c r="P1131" s="42">
        <v>7</v>
      </c>
      <c r="Q1131" s="52">
        <v>0</v>
      </c>
      <c r="S1131" s="299"/>
      <c r="T1131" s="274"/>
      <c r="U1131" s="273"/>
      <c r="V1131" s="300"/>
      <c r="W1131" s="70"/>
      <c r="Z1131" s="22">
        <v>1</v>
      </c>
      <c r="AD1131" s="273"/>
      <c r="AE1131" s="273"/>
      <c r="AF1131" s="274"/>
      <c r="AG1131" s="316"/>
      <c r="AH1131" s="317"/>
      <c r="AI1131" s="299"/>
      <c r="AJ1131" s="273"/>
      <c r="AK1131" s="273"/>
      <c r="AL1131" s="273"/>
      <c r="AM1131" s="300"/>
    </row>
    <row r="1132" spans="1:39" x14ac:dyDescent="0.25">
      <c r="A1132" s="61">
        <v>44105</v>
      </c>
      <c r="B1132" s="62"/>
      <c r="C1132" s="63">
        <v>0.58333333333333337</v>
      </c>
      <c r="D1132" s="62"/>
      <c r="E1132" s="63">
        <v>0.62083333333333335</v>
      </c>
      <c r="F1132" s="48" t="e">
        <f>VLOOKUP(G1132,APPAREILS!$B$2:$C$702,2,FALSE)</f>
        <v>#N/A</v>
      </c>
      <c r="G1132" s="41"/>
      <c r="H1132" s="28">
        <v>1</v>
      </c>
      <c r="J1132" s="273"/>
      <c r="K1132" s="300"/>
      <c r="L1132" s="48">
        <v>1</v>
      </c>
      <c r="M1132" s="72"/>
      <c r="N1132" s="62">
        <v>8</v>
      </c>
      <c r="O1132" s="42">
        <v>0</v>
      </c>
      <c r="P1132" s="42">
        <v>1</v>
      </c>
      <c r="Q1132" s="52">
        <v>0</v>
      </c>
      <c r="S1132" s="299"/>
      <c r="T1132" s="274"/>
      <c r="U1132" s="273"/>
      <c r="V1132" s="300"/>
      <c r="W1132" s="70"/>
      <c r="Z1132" s="22">
        <v>1</v>
      </c>
      <c r="AD1132" s="273"/>
      <c r="AE1132" s="273"/>
      <c r="AF1132" s="274"/>
      <c r="AG1132" s="316"/>
      <c r="AH1132" s="317"/>
      <c r="AI1132" s="299"/>
      <c r="AJ1132" s="273"/>
      <c r="AK1132" s="273"/>
      <c r="AL1132" s="273"/>
      <c r="AM1132" s="300"/>
    </row>
    <row r="1133" spans="1:39" x14ac:dyDescent="0.25">
      <c r="A1133" s="64">
        <v>44114</v>
      </c>
      <c r="B1133" s="65"/>
      <c r="C1133" s="66">
        <v>0.31944444444444448</v>
      </c>
      <c r="D1133" s="65"/>
      <c r="E1133" s="66">
        <v>0.3576388888888889</v>
      </c>
      <c r="F1133" s="47" t="e">
        <f>VLOOKUP(G1133,APPAREILS!$B$2:$C$702,2,FALSE)</f>
        <v>#N/A</v>
      </c>
      <c r="G1133" s="39"/>
      <c r="H1133" s="29">
        <v>0.8</v>
      </c>
      <c r="I1133" s="24"/>
      <c r="J1133" s="271"/>
      <c r="K1133" s="298"/>
      <c r="L1133" s="47">
        <v>0.8</v>
      </c>
      <c r="M1133" s="73"/>
      <c r="N1133" s="65">
        <v>10</v>
      </c>
      <c r="O1133" s="40">
        <v>0</v>
      </c>
      <c r="P1133" s="40">
        <v>15</v>
      </c>
      <c r="Q1133" s="51">
        <v>0</v>
      </c>
      <c r="R1133" s="55"/>
      <c r="S1133" s="297"/>
      <c r="T1133" s="272"/>
      <c r="U1133" s="271"/>
      <c r="V1133" s="298"/>
      <c r="W1133" s="71"/>
      <c r="X1133" s="24"/>
      <c r="Y1133" s="24"/>
      <c r="Z1133" s="24">
        <v>0.8</v>
      </c>
      <c r="AA1133" s="24"/>
      <c r="AB1133" s="10"/>
      <c r="AC1133" s="34"/>
      <c r="AD1133" s="271"/>
      <c r="AE1133" s="271"/>
      <c r="AF1133" s="272"/>
      <c r="AG1133" s="314"/>
      <c r="AH1133" s="315"/>
      <c r="AI1133" s="297"/>
      <c r="AJ1133" s="271"/>
      <c r="AK1133" s="271"/>
      <c r="AL1133" s="271"/>
      <c r="AM1133" s="298"/>
    </row>
    <row r="1134" spans="1:39" x14ac:dyDescent="0.25">
      <c r="A1134" s="61">
        <v>44114</v>
      </c>
      <c r="B1134" s="62"/>
      <c r="C1134" s="63">
        <v>0.50347222222222221</v>
      </c>
      <c r="D1134" s="62"/>
      <c r="E1134" s="63">
        <v>0.54583333333333328</v>
      </c>
      <c r="F1134" s="48" t="e">
        <f>VLOOKUP(G1134,APPAREILS!$B$2:$C$702,2,FALSE)</f>
        <v>#N/A</v>
      </c>
      <c r="G1134" s="41"/>
      <c r="H1134" s="28">
        <v>1.5</v>
      </c>
      <c r="J1134" s="273"/>
      <c r="K1134" s="300"/>
      <c r="L1134" s="48">
        <v>1.5</v>
      </c>
      <c r="M1134" s="72"/>
      <c r="N1134" s="62">
        <v>5</v>
      </c>
      <c r="O1134" s="42">
        <v>0</v>
      </c>
      <c r="P1134" s="42">
        <v>0</v>
      </c>
      <c r="Q1134" s="52">
        <v>0</v>
      </c>
      <c r="S1134" s="299"/>
      <c r="T1134" s="274"/>
      <c r="U1134" s="273"/>
      <c r="V1134" s="300"/>
      <c r="W1134" s="70"/>
      <c r="Z1134" s="22">
        <v>1.5</v>
      </c>
      <c r="AD1134" s="273"/>
      <c r="AE1134" s="273"/>
      <c r="AF1134" s="274"/>
      <c r="AG1134" s="316"/>
      <c r="AH1134" s="317"/>
      <c r="AI1134" s="299"/>
      <c r="AJ1134" s="273"/>
      <c r="AK1134" s="273"/>
      <c r="AL1134" s="273"/>
      <c r="AM1134" s="300"/>
    </row>
    <row r="1135" spans="1:39" x14ac:dyDescent="0.25">
      <c r="A1135" s="61">
        <v>44114</v>
      </c>
      <c r="B1135" s="62"/>
      <c r="C1135" s="63">
        <v>0.58680555555555558</v>
      </c>
      <c r="D1135" s="62"/>
      <c r="E1135" s="63">
        <v>0.64583333333333337</v>
      </c>
      <c r="F1135" s="48" t="e">
        <f>VLOOKUP(G1135,APPAREILS!$B$2:$C$702,2,FALSE)</f>
        <v>#N/A</v>
      </c>
      <c r="G1135" s="41"/>
      <c r="H1135" s="28">
        <v>1.1000000000000001</v>
      </c>
      <c r="J1135" s="273"/>
      <c r="K1135" s="300"/>
      <c r="L1135" s="48">
        <v>1.1000000000000001</v>
      </c>
      <c r="M1135" s="72"/>
      <c r="N1135" s="62">
        <v>5</v>
      </c>
      <c r="O1135" s="42">
        <v>0</v>
      </c>
      <c r="P1135" s="42">
        <v>5</v>
      </c>
      <c r="Q1135" s="52">
        <v>0</v>
      </c>
      <c r="S1135" s="299"/>
      <c r="T1135" s="274"/>
      <c r="U1135" s="273"/>
      <c r="V1135" s="300"/>
      <c r="W1135" s="70"/>
      <c r="Z1135" s="22">
        <v>1.1000000000000001</v>
      </c>
      <c r="AD1135" s="273"/>
      <c r="AE1135" s="273"/>
      <c r="AF1135" s="274"/>
      <c r="AG1135" s="316"/>
      <c r="AH1135" s="317"/>
      <c r="AI1135" s="299"/>
      <c r="AJ1135" s="273"/>
      <c r="AK1135" s="273"/>
      <c r="AL1135" s="273"/>
      <c r="AM1135" s="300"/>
    </row>
    <row r="1136" spans="1:39" x14ac:dyDescent="0.25">
      <c r="A1136" s="64">
        <v>44114</v>
      </c>
      <c r="B1136" s="65"/>
      <c r="C1136" s="66">
        <v>0.68194444444444446</v>
      </c>
      <c r="D1136" s="65"/>
      <c r="E1136" s="66">
        <v>0.71180555555555547</v>
      </c>
      <c r="F1136" s="47" t="e">
        <f>VLOOKUP(G1136,APPAREILS!$B$2:$C$702,2,FALSE)</f>
        <v>#N/A</v>
      </c>
      <c r="G1136" s="39"/>
      <c r="H1136" s="29">
        <v>1</v>
      </c>
      <c r="I1136" s="24"/>
      <c r="J1136" s="271"/>
      <c r="K1136" s="298"/>
      <c r="L1136" s="47">
        <v>1</v>
      </c>
      <c r="M1136" s="73"/>
      <c r="N1136" s="65">
        <v>15</v>
      </c>
      <c r="O1136" s="40">
        <v>0</v>
      </c>
      <c r="P1136" s="40">
        <v>10</v>
      </c>
      <c r="Q1136" s="51">
        <v>0</v>
      </c>
      <c r="R1136" s="55"/>
      <c r="S1136" s="297"/>
      <c r="T1136" s="272"/>
      <c r="U1136" s="271"/>
      <c r="V1136" s="298"/>
      <c r="W1136" s="71"/>
      <c r="X1136" s="24"/>
      <c r="Y1136" s="24"/>
      <c r="Z1136" s="24">
        <v>1</v>
      </c>
      <c r="AA1136" s="24"/>
      <c r="AB1136" s="10"/>
      <c r="AC1136" s="34"/>
      <c r="AD1136" s="271"/>
      <c r="AE1136" s="271"/>
      <c r="AF1136" s="272"/>
      <c r="AG1136" s="314"/>
      <c r="AH1136" s="315"/>
      <c r="AI1136" s="297"/>
      <c r="AJ1136" s="271"/>
      <c r="AK1136" s="271"/>
      <c r="AL1136" s="271"/>
      <c r="AM1136" s="298"/>
    </row>
    <row r="1137" spans="1:39" x14ac:dyDescent="0.25">
      <c r="A1137" s="61">
        <v>44115</v>
      </c>
      <c r="B1137" s="62"/>
      <c r="C1137" s="63">
        <v>0.33333333333333331</v>
      </c>
      <c r="D1137" s="62"/>
      <c r="E1137" s="63">
        <v>0.4381944444444445</v>
      </c>
      <c r="F1137" s="48" t="e">
        <f>VLOOKUP(G1137,APPAREILS!$B$2:$C$702,2,FALSE)</f>
        <v>#N/A</v>
      </c>
      <c r="G1137" s="41"/>
      <c r="H1137" s="28">
        <v>1.1000000000000001</v>
      </c>
      <c r="J1137" s="273"/>
      <c r="K1137" s="300"/>
      <c r="L1137" s="48">
        <v>1.1000000000000001</v>
      </c>
      <c r="M1137" s="72"/>
      <c r="N1137" s="62">
        <v>1</v>
      </c>
      <c r="O1137" s="42">
        <v>0</v>
      </c>
      <c r="P1137" s="42">
        <v>5</v>
      </c>
      <c r="Q1137" s="52">
        <v>0</v>
      </c>
      <c r="S1137" s="299"/>
      <c r="T1137" s="274"/>
      <c r="U1137" s="273"/>
      <c r="V1137" s="300"/>
      <c r="W1137" s="70"/>
      <c r="Z1137" s="22">
        <v>1.1000000000000001</v>
      </c>
      <c r="AD1137" s="273"/>
      <c r="AE1137" s="273"/>
      <c r="AF1137" s="274"/>
      <c r="AG1137" s="316"/>
      <c r="AH1137" s="317"/>
      <c r="AI1137" s="299"/>
      <c r="AJ1137" s="273"/>
      <c r="AK1137" s="273"/>
      <c r="AL1137" s="273"/>
      <c r="AM1137" s="300"/>
    </row>
    <row r="1138" spans="1:39" x14ac:dyDescent="0.25">
      <c r="A1138" s="61">
        <v>44115</v>
      </c>
      <c r="B1138" s="62"/>
      <c r="C1138" s="63">
        <v>0.50694444444444442</v>
      </c>
      <c r="D1138" s="62"/>
      <c r="E1138" s="63">
        <v>0.52847222222222223</v>
      </c>
      <c r="F1138" s="48" t="e">
        <f>VLOOKUP(G1138,APPAREILS!$B$2:$C$702,2,FALSE)</f>
        <v>#N/A</v>
      </c>
      <c r="G1138" s="41"/>
      <c r="H1138" s="28">
        <v>0.4</v>
      </c>
      <c r="J1138" s="273"/>
      <c r="K1138" s="300"/>
      <c r="L1138" s="48">
        <v>0.4</v>
      </c>
      <c r="M1138" s="72"/>
      <c r="N1138" s="62">
        <v>2</v>
      </c>
      <c r="O1138" s="42">
        <v>0</v>
      </c>
      <c r="P1138" s="42">
        <v>1</v>
      </c>
      <c r="Q1138" s="52">
        <v>0</v>
      </c>
      <c r="S1138" s="299"/>
      <c r="T1138" s="274"/>
      <c r="U1138" s="273"/>
      <c r="V1138" s="300"/>
      <c r="W1138" s="70"/>
      <c r="Z1138" s="22">
        <v>0.4</v>
      </c>
      <c r="AD1138" s="273"/>
      <c r="AE1138" s="273"/>
      <c r="AF1138" s="274"/>
      <c r="AG1138" s="316"/>
      <c r="AH1138" s="317"/>
      <c r="AI1138" s="299"/>
      <c r="AJ1138" s="273"/>
      <c r="AK1138" s="273"/>
      <c r="AL1138" s="273"/>
      <c r="AM1138" s="300"/>
    </row>
    <row r="1139" spans="1:39" x14ac:dyDescent="0.25">
      <c r="A1139" s="64">
        <v>44115</v>
      </c>
      <c r="B1139" s="65"/>
      <c r="C1139" s="66">
        <v>0.56944444444444442</v>
      </c>
      <c r="D1139" s="65"/>
      <c r="E1139" s="66">
        <v>0.58263888888888882</v>
      </c>
      <c r="F1139" s="47" t="e">
        <f>VLOOKUP(G1139,APPAREILS!$B$2:$C$702,2,FALSE)</f>
        <v>#N/A</v>
      </c>
      <c r="G1139" s="39"/>
      <c r="H1139" s="29">
        <v>0.6</v>
      </c>
      <c r="I1139" s="24"/>
      <c r="J1139" s="271"/>
      <c r="K1139" s="298"/>
      <c r="L1139" s="47">
        <v>0.6</v>
      </c>
      <c r="M1139" s="73"/>
      <c r="N1139" s="65">
        <v>1</v>
      </c>
      <c r="O1139" s="40">
        <v>0</v>
      </c>
      <c r="P1139" s="40">
        <v>2</v>
      </c>
      <c r="Q1139" s="51">
        <v>0</v>
      </c>
      <c r="R1139" s="55"/>
      <c r="S1139" s="297"/>
      <c r="T1139" s="272"/>
      <c r="U1139" s="271"/>
      <c r="V1139" s="298"/>
      <c r="W1139" s="71"/>
      <c r="X1139" s="24"/>
      <c r="Y1139" s="24"/>
      <c r="Z1139" s="24">
        <v>0.6</v>
      </c>
      <c r="AA1139" s="24"/>
      <c r="AB1139" s="10"/>
      <c r="AC1139" s="34"/>
      <c r="AD1139" s="271"/>
      <c r="AE1139" s="271"/>
      <c r="AF1139" s="272"/>
      <c r="AG1139" s="314"/>
      <c r="AH1139" s="315"/>
      <c r="AI1139" s="297"/>
      <c r="AJ1139" s="271"/>
      <c r="AK1139" s="271"/>
      <c r="AL1139" s="271"/>
      <c r="AM1139" s="298"/>
    </row>
    <row r="1140" spans="1:39" x14ac:dyDescent="0.25">
      <c r="A1140" s="61">
        <v>44115</v>
      </c>
      <c r="B1140" s="62"/>
      <c r="C1140" s="63">
        <v>0.65277777777777779</v>
      </c>
      <c r="D1140" s="62"/>
      <c r="E1140" s="63">
        <v>0.69513888888888886</v>
      </c>
      <c r="F1140" s="48" t="e">
        <f>VLOOKUP(G1140,APPAREILS!$B$2:$C$702,2,FALSE)</f>
        <v>#N/A</v>
      </c>
      <c r="G1140" s="41"/>
      <c r="H1140" s="28">
        <v>2.6</v>
      </c>
      <c r="J1140" s="273"/>
      <c r="K1140" s="300"/>
      <c r="L1140" s="48">
        <v>2.6</v>
      </c>
      <c r="M1140" s="72"/>
      <c r="N1140" s="62">
        <v>5</v>
      </c>
      <c r="O1140" s="42">
        <v>0</v>
      </c>
      <c r="P1140" s="42">
        <v>6</v>
      </c>
      <c r="Q1140" s="52">
        <v>0</v>
      </c>
      <c r="S1140" s="299"/>
      <c r="T1140" s="274"/>
      <c r="U1140" s="273"/>
      <c r="V1140" s="300"/>
      <c r="W1140" s="70"/>
      <c r="Z1140" s="22">
        <v>2.6</v>
      </c>
      <c r="AD1140" s="273"/>
      <c r="AE1140" s="273"/>
      <c r="AF1140" s="274"/>
      <c r="AG1140" s="316"/>
      <c r="AH1140" s="317"/>
      <c r="AI1140" s="299"/>
      <c r="AJ1140" s="273"/>
      <c r="AK1140" s="273"/>
      <c r="AL1140" s="273"/>
      <c r="AM1140" s="300"/>
    </row>
    <row r="1141" spans="1:39" x14ac:dyDescent="0.25">
      <c r="A1141" s="61">
        <v>44116</v>
      </c>
      <c r="B1141" s="62"/>
      <c r="C1141" s="63">
        <v>0.34583333333333338</v>
      </c>
      <c r="D1141" s="62"/>
      <c r="E1141" s="63">
        <v>0.40069444444444446</v>
      </c>
      <c r="F1141" s="48" t="e">
        <f>VLOOKUP(G1141,APPAREILS!$B$2:$C$702,2,FALSE)</f>
        <v>#N/A</v>
      </c>
      <c r="G1141" s="41"/>
      <c r="H1141" s="28">
        <v>0.7</v>
      </c>
      <c r="J1141" s="273"/>
      <c r="K1141" s="300"/>
      <c r="L1141" s="48">
        <v>0.7</v>
      </c>
      <c r="M1141" s="72"/>
      <c r="N1141" s="62">
        <v>3</v>
      </c>
      <c r="O1141" s="42">
        <v>0</v>
      </c>
      <c r="P1141" s="42">
        <v>4</v>
      </c>
      <c r="Q1141" s="52">
        <v>0</v>
      </c>
      <c r="S1141" s="299"/>
      <c r="T1141" s="274"/>
      <c r="U1141" s="273"/>
      <c r="V1141" s="300"/>
      <c r="W1141" s="70"/>
      <c r="Z1141" s="22">
        <v>0.7</v>
      </c>
      <c r="AD1141" s="273"/>
      <c r="AE1141" s="273"/>
      <c r="AF1141" s="274"/>
      <c r="AG1141" s="316"/>
      <c r="AH1141" s="317"/>
      <c r="AI1141" s="299"/>
      <c r="AJ1141" s="273"/>
      <c r="AK1141" s="273"/>
      <c r="AL1141" s="273"/>
      <c r="AM1141" s="300"/>
    </row>
    <row r="1142" spans="1:39" x14ac:dyDescent="0.25">
      <c r="A1142" s="64">
        <v>44116</v>
      </c>
      <c r="B1142" s="65"/>
      <c r="C1142" s="66">
        <v>0.51944444444444449</v>
      </c>
      <c r="D1142" s="65"/>
      <c r="E1142" s="66">
        <v>0.54513888888888895</v>
      </c>
      <c r="F1142" s="47" t="e">
        <f>VLOOKUP(G1142,APPAREILS!$B$2:$C$702,2,FALSE)</f>
        <v>#N/A</v>
      </c>
      <c r="G1142" s="39"/>
      <c r="H1142" s="29">
        <v>1.4</v>
      </c>
      <c r="I1142" s="24"/>
      <c r="J1142" s="271"/>
      <c r="K1142" s="298"/>
      <c r="L1142" s="47">
        <v>1.4</v>
      </c>
      <c r="M1142" s="73"/>
      <c r="N1142" s="65">
        <v>4</v>
      </c>
      <c r="O1142" s="40">
        <v>0</v>
      </c>
      <c r="P1142" s="40">
        <v>6</v>
      </c>
      <c r="Q1142" s="51">
        <v>0</v>
      </c>
      <c r="R1142" s="55"/>
      <c r="S1142" s="297"/>
      <c r="T1142" s="272"/>
      <c r="U1142" s="271"/>
      <c r="V1142" s="298"/>
      <c r="W1142" s="71"/>
      <c r="X1142" s="24"/>
      <c r="Y1142" s="24"/>
      <c r="Z1142" s="24">
        <v>1.4</v>
      </c>
      <c r="AA1142" s="24"/>
      <c r="AB1142" s="10"/>
      <c r="AC1142" s="34"/>
      <c r="AD1142" s="271"/>
      <c r="AE1142" s="271"/>
      <c r="AF1142" s="272"/>
      <c r="AG1142" s="314"/>
      <c r="AH1142" s="315"/>
      <c r="AI1142" s="297"/>
      <c r="AJ1142" s="271"/>
      <c r="AK1142" s="271"/>
      <c r="AL1142" s="271"/>
      <c r="AM1142" s="298"/>
    </row>
    <row r="1143" spans="1:39" x14ac:dyDescent="0.25">
      <c r="A1143" s="61">
        <v>44148</v>
      </c>
      <c r="B1143" s="62"/>
      <c r="C1143" s="63">
        <v>0.61319444444444449</v>
      </c>
      <c r="D1143" s="62"/>
      <c r="E1143" s="63">
        <v>0.64722222222222225</v>
      </c>
      <c r="F1143" s="48" t="e">
        <f>VLOOKUP(G1143,APPAREILS!$B$2:$C$702,2,FALSE)</f>
        <v>#N/A</v>
      </c>
      <c r="G1143" s="41"/>
      <c r="H1143" s="28">
        <v>0.9</v>
      </c>
      <c r="J1143" s="273"/>
      <c r="K1143" s="300"/>
      <c r="L1143" s="48">
        <v>0.9</v>
      </c>
      <c r="M1143" s="72"/>
      <c r="N1143" s="62">
        <v>8</v>
      </c>
      <c r="O1143" s="42">
        <v>0</v>
      </c>
      <c r="P1143" s="42">
        <v>8</v>
      </c>
      <c r="Q1143" s="52">
        <v>0</v>
      </c>
      <c r="S1143" s="299"/>
      <c r="T1143" s="274"/>
      <c r="U1143" s="273"/>
      <c r="V1143" s="300"/>
      <c r="W1143" s="70"/>
      <c r="Y1143" s="22">
        <v>0.9</v>
      </c>
      <c r="AD1143" s="273"/>
      <c r="AE1143" s="273"/>
      <c r="AF1143" s="274"/>
      <c r="AG1143" s="316"/>
      <c r="AH1143" s="317"/>
      <c r="AI1143" s="299"/>
      <c r="AJ1143" s="273"/>
      <c r="AK1143" s="273"/>
      <c r="AL1143" s="273"/>
      <c r="AM1143" s="300"/>
    </row>
    <row r="1144" spans="1:39" x14ac:dyDescent="0.25">
      <c r="A1144" s="61">
        <v>44180</v>
      </c>
      <c r="B1144" s="62"/>
      <c r="C1144" s="63"/>
      <c r="D1144" s="62"/>
      <c r="E1144" s="63"/>
      <c r="F1144" s="48" t="e">
        <f>VLOOKUP(G1144,APPAREILS!$B$2:$C$702,2,FALSE)</f>
        <v>#N/A</v>
      </c>
      <c r="G1144" s="41"/>
      <c r="J1144" s="273"/>
      <c r="K1144" s="300"/>
      <c r="L1144" s="48"/>
      <c r="M1144" s="72"/>
      <c r="P1144" s="42">
        <v>0</v>
      </c>
      <c r="S1144" s="299"/>
      <c r="T1144" s="274"/>
      <c r="U1144" s="273"/>
      <c r="V1144" s="300"/>
      <c r="W1144" s="70"/>
      <c r="AC1144" s="33">
        <f>A1144</f>
        <v>44180</v>
      </c>
      <c r="AD1144" s="273" t="s">
        <v>140</v>
      </c>
      <c r="AE1144" s="273"/>
      <c r="AF1144" s="274"/>
      <c r="AG1144" s="316">
        <v>1.5</v>
      </c>
      <c r="AH1144" s="317"/>
      <c r="AI1144" s="299"/>
      <c r="AJ1144" s="273"/>
      <c r="AK1144" s="273"/>
      <c r="AL1144" s="273"/>
      <c r="AM1144" s="300"/>
    </row>
    <row r="1145" spans="1:39" x14ac:dyDescent="0.25">
      <c r="A1145" s="64">
        <v>44181</v>
      </c>
      <c r="B1145" s="65"/>
      <c r="C1145" s="66"/>
      <c r="D1145" s="65"/>
      <c r="E1145" s="66"/>
      <c r="F1145" s="47" t="e">
        <f>VLOOKUP(G1145,APPAREILS!$B$2:$C$702,2,FALSE)</f>
        <v>#N/A</v>
      </c>
      <c r="G1145" s="78"/>
      <c r="H1145" s="29"/>
      <c r="I1145" s="24"/>
      <c r="J1145" s="271"/>
      <c r="K1145" s="298"/>
      <c r="L1145" s="47"/>
      <c r="M1145" s="73"/>
      <c r="N1145" s="21"/>
      <c r="O1145" s="24"/>
      <c r="P1145" s="40">
        <v>0</v>
      </c>
      <c r="Q1145" s="10"/>
      <c r="R1145" s="55"/>
      <c r="S1145" s="297"/>
      <c r="T1145" s="272"/>
      <c r="U1145" s="271"/>
      <c r="V1145" s="298"/>
      <c r="W1145" s="71"/>
      <c r="X1145" s="24"/>
      <c r="Y1145" s="24"/>
      <c r="Z1145" s="24"/>
      <c r="AA1145" s="24"/>
      <c r="AB1145" s="10"/>
      <c r="AC1145" s="34">
        <f t="shared" ref="AC1145:AC1147" si="0">A1145</f>
        <v>44181</v>
      </c>
      <c r="AD1145" s="309" t="s">
        <v>140</v>
      </c>
      <c r="AE1145" s="271"/>
      <c r="AF1145" s="272"/>
      <c r="AG1145" s="320">
        <v>1.5</v>
      </c>
      <c r="AH1145" s="315"/>
      <c r="AI1145" s="297"/>
      <c r="AJ1145" s="271"/>
      <c r="AK1145" s="271"/>
      <c r="AL1145" s="271"/>
      <c r="AM1145" s="298"/>
    </row>
    <row r="1146" spans="1:39" x14ac:dyDescent="0.25">
      <c r="A1146" s="61">
        <v>44181</v>
      </c>
      <c r="B1146" s="62"/>
      <c r="C1146" s="63"/>
      <c r="D1146" s="62"/>
      <c r="E1146" s="63"/>
      <c r="F1146" s="48" t="e">
        <f>VLOOKUP(G1146,APPAREILS!$B$2:$C$702,2,FALSE)</f>
        <v>#N/A</v>
      </c>
      <c r="G1146" s="41"/>
      <c r="J1146" s="273"/>
      <c r="K1146" s="300"/>
      <c r="L1146" s="48"/>
      <c r="M1146" s="72"/>
      <c r="P1146" s="42">
        <v>0</v>
      </c>
      <c r="S1146" s="299"/>
      <c r="T1146" s="274"/>
      <c r="U1146" s="273"/>
      <c r="V1146" s="300"/>
      <c r="W1146" s="70"/>
      <c r="AC1146" s="33">
        <f t="shared" si="0"/>
        <v>44181</v>
      </c>
      <c r="AD1146" s="310" t="s">
        <v>140</v>
      </c>
      <c r="AE1146" s="273"/>
      <c r="AF1146" s="274"/>
      <c r="AG1146" s="321">
        <v>1.5</v>
      </c>
      <c r="AH1146" s="317"/>
      <c r="AI1146" s="299"/>
      <c r="AJ1146" s="273"/>
      <c r="AK1146" s="273"/>
      <c r="AL1146" s="273"/>
      <c r="AM1146" s="300"/>
    </row>
    <row r="1147" spans="1:39" x14ac:dyDescent="0.25">
      <c r="A1147" s="61">
        <v>44182</v>
      </c>
      <c r="B1147" s="62"/>
      <c r="C1147" s="63"/>
      <c r="D1147" s="62"/>
      <c r="E1147" s="63"/>
      <c r="F1147" s="48" t="e">
        <f>VLOOKUP(G1147,APPAREILS!$B$2:$C$702,2,FALSE)</f>
        <v>#N/A</v>
      </c>
      <c r="G1147" s="41"/>
      <c r="J1147" s="273"/>
      <c r="K1147" s="300"/>
      <c r="L1147" s="48"/>
      <c r="M1147" s="72"/>
      <c r="P1147" s="42">
        <v>0</v>
      </c>
      <c r="S1147" s="299"/>
      <c r="T1147" s="274"/>
      <c r="U1147" s="273"/>
      <c r="V1147" s="300"/>
      <c r="W1147" s="70"/>
      <c r="AC1147" s="33">
        <f t="shared" si="0"/>
        <v>44182</v>
      </c>
      <c r="AD1147" s="310" t="s">
        <v>140</v>
      </c>
      <c r="AE1147" s="273"/>
      <c r="AF1147" s="274"/>
      <c r="AG1147" s="321">
        <v>1.5</v>
      </c>
      <c r="AH1147" s="317"/>
      <c r="AI1147" s="299"/>
      <c r="AJ1147" s="273"/>
      <c r="AK1147" s="273"/>
      <c r="AL1147" s="273"/>
      <c r="AM1147" s="300"/>
    </row>
    <row r="1148" spans="1:39" x14ac:dyDescent="0.25">
      <c r="A1148" s="2">
        <v>44240</v>
      </c>
      <c r="B1148" s="65"/>
      <c r="C1148" s="66">
        <v>0.47916666666666669</v>
      </c>
      <c r="D1148" s="65"/>
      <c r="E1148" s="66">
        <v>0.5708333333333333</v>
      </c>
      <c r="F1148" s="47" t="e">
        <f>VLOOKUP(G1148,APPAREILS!$B$2:$C$702,2,FALSE)</f>
        <v>#N/A</v>
      </c>
      <c r="G1148" s="39"/>
      <c r="H1148" s="29">
        <v>2.37</v>
      </c>
      <c r="I1148" s="24"/>
      <c r="J1148" s="271"/>
      <c r="K1148" s="298"/>
      <c r="L1148" s="47">
        <v>2.37</v>
      </c>
      <c r="M1148" s="9"/>
      <c r="N1148" s="21">
        <v>2</v>
      </c>
      <c r="O1148" s="24"/>
      <c r="P1148" s="40">
        <v>2</v>
      </c>
      <c r="Q1148" s="10"/>
      <c r="R1148" s="55"/>
      <c r="S1148" s="297"/>
      <c r="T1148" s="272"/>
      <c r="U1148" s="271"/>
      <c r="V1148" s="298"/>
      <c r="W1148" s="71"/>
      <c r="X1148" s="24"/>
      <c r="Y1148" s="24"/>
      <c r="Z1148" s="24">
        <v>2.37</v>
      </c>
      <c r="AA1148" s="24"/>
      <c r="AB1148" s="10"/>
      <c r="AC1148" s="34"/>
      <c r="AD1148" s="271"/>
      <c r="AE1148" s="271"/>
      <c r="AF1148" s="272"/>
      <c r="AG1148" s="314"/>
      <c r="AH1148" s="315"/>
      <c r="AI1148" s="297"/>
      <c r="AJ1148" s="271"/>
      <c r="AK1148" s="271"/>
      <c r="AL1148" s="271"/>
      <c r="AM1148" s="298"/>
    </row>
    <row r="1149" spans="1:39" x14ac:dyDescent="0.25">
      <c r="A1149" s="1">
        <v>44241</v>
      </c>
      <c r="B1149" s="62"/>
      <c r="C1149" s="63">
        <v>0.42708333333333331</v>
      </c>
      <c r="D1149" s="62"/>
      <c r="E1149" s="63">
        <v>0.46180555555555558</v>
      </c>
      <c r="F1149" s="48" t="e">
        <f>VLOOKUP(G1149,APPAREILS!$B$2:$C$702,2,FALSE)</f>
        <v>#N/A</v>
      </c>
      <c r="G1149" s="41"/>
      <c r="H1149" s="28">
        <v>1.67</v>
      </c>
      <c r="J1149" s="273"/>
      <c r="K1149" s="300"/>
      <c r="L1149" s="48">
        <v>1.67</v>
      </c>
      <c r="N1149" s="20">
        <v>1</v>
      </c>
      <c r="P1149" s="42">
        <v>1</v>
      </c>
      <c r="S1149" s="299"/>
      <c r="T1149" s="274"/>
      <c r="U1149" s="273"/>
      <c r="V1149" s="300"/>
      <c r="W1149" s="70"/>
      <c r="Z1149" s="22">
        <v>1.67</v>
      </c>
      <c r="AD1149" s="273"/>
      <c r="AE1149" s="273"/>
      <c r="AF1149" s="274"/>
      <c r="AG1149" s="316"/>
      <c r="AH1149" s="317"/>
      <c r="AI1149" s="299"/>
      <c r="AJ1149" s="273"/>
      <c r="AK1149" s="273"/>
      <c r="AL1149" s="273"/>
      <c r="AM1149" s="300"/>
    </row>
    <row r="1150" spans="1:39" x14ac:dyDescent="0.25">
      <c r="A1150" s="1">
        <v>44241</v>
      </c>
      <c r="B1150" s="62"/>
      <c r="C1150" s="63">
        <v>0.46666666666666662</v>
      </c>
      <c r="D1150" s="62"/>
      <c r="E1150" s="63">
        <v>0.48958333333333331</v>
      </c>
      <c r="F1150" s="48" t="e">
        <f>VLOOKUP(G1150,APPAREILS!$B$2:$C$702,2,FALSE)</f>
        <v>#N/A</v>
      </c>
      <c r="G1150" s="41"/>
      <c r="H1150" s="28">
        <v>0.55000000000000004</v>
      </c>
      <c r="J1150" s="273"/>
      <c r="K1150" s="300"/>
      <c r="L1150" s="48">
        <v>0.55000000000000004</v>
      </c>
      <c r="N1150" s="20">
        <v>1</v>
      </c>
      <c r="P1150" s="42">
        <v>1</v>
      </c>
      <c r="S1150" s="299"/>
      <c r="T1150" s="274"/>
      <c r="U1150" s="273"/>
      <c r="V1150" s="300"/>
      <c r="W1150" s="70"/>
      <c r="Z1150" s="22">
        <v>0.55000000000000004</v>
      </c>
      <c r="AD1150" s="273"/>
      <c r="AE1150" s="273"/>
      <c r="AF1150" s="274"/>
      <c r="AG1150" s="316"/>
      <c r="AH1150" s="317"/>
      <c r="AI1150" s="299"/>
      <c r="AJ1150" s="273"/>
      <c r="AK1150" s="273"/>
      <c r="AL1150" s="273"/>
      <c r="AM1150" s="300"/>
    </row>
    <row r="1151" spans="1:39" x14ac:dyDescent="0.25">
      <c r="A1151" s="2">
        <v>44241</v>
      </c>
      <c r="B1151" s="65"/>
      <c r="C1151" s="66"/>
      <c r="D1151" s="65"/>
      <c r="E1151" s="66"/>
      <c r="F1151" s="47" t="e">
        <f>VLOOKUP(G1151,APPAREILS!$B$2:$C$702,2,FALSE)</f>
        <v>#N/A</v>
      </c>
      <c r="G1151" s="39"/>
      <c r="H1151" s="29">
        <v>0.83</v>
      </c>
      <c r="I1151" s="24"/>
      <c r="J1151" s="271"/>
      <c r="K1151" s="298"/>
      <c r="L1151" s="47">
        <v>0.83</v>
      </c>
      <c r="M1151" s="9"/>
      <c r="N1151" s="21">
        <v>1</v>
      </c>
      <c r="O1151" s="24"/>
      <c r="P1151" s="40">
        <v>1</v>
      </c>
      <c r="Q1151" s="10"/>
      <c r="R1151" s="55"/>
      <c r="S1151" s="297"/>
      <c r="T1151" s="272"/>
      <c r="U1151" s="271"/>
      <c r="V1151" s="298"/>
      <c r="W1151" s="71"/>
      <c r="X1151" s="24"/>
      <c r="Y1151" s="24"/>
      <c r="Z1151" s="24">
        <v>0.83</v>
      </c>
      <c r="AA1151" s="24"/>
      <c r="AB1151" s="10"/>
      <c r="AC1151" s="34"/>
      <c r="AD1151" s="271"/>
      <c r="AE1151" s="271"/>
      <c r="AF1151" s="272"/>
      <c r="AG1151" s="314"/>
      <c r="AH1151" s="315"/>
      <c r="AI1151" s="297"/>
      <c r="AJ1151" s="271"/>
      <c r="AK1151" s="271"/>
      <c r="AL1151" s="271"/>
      <c r="AM1151" s="298"/>
    </row>
    <row r="1152" spans="1:39" x14ac:dyDescent="0.25">
      <c r="A1152" s="1">
        <v>44247</v>
      </c>
      <c r="B1152" s="62"/>
      <c r="C1152" s="63"/>
      <c r="D1152" s="62"/>
      <c r="E1152" s="63"/>
      <c r="F1152" s="48" t="e">
        <f>VLOOKUP(G1152,APPAREILS!$B$2:$C$702,2,FALSE)</f>
        <v>#N/A</v>
      </c>
      <c r="G1152" s="41"/>
      <c r="H1152" s="28">
        <v>1.42</v>
      </c>
      <c r="J1152" s="273"/>
      <c r="K1152" s="300"/>
      <c r="L1152" s="48">
        <v>1.42</v>
      </c>
      <c r="N1152" s="20">
        <v>2</v>
      </c>
      <c r="P1152" s="42">
        <v>2</v>
      </c>
      <c r="S1152" s="299"/>
      <c r="T1152" s="274"/>
      <c r="U1152" s="273"/>
      <c r="V1152" s="300"/>
      <c r="W1152" s="70"/>
      <c r="Z1152" s="22">
        <v>1.42</v>
      </c>
      <c r="AD1152" s="273"/>
      <c r="AE1152" s="273"/>
      <c r="AF1152" s="274"/>
      <c r="AG1152" s="316"/>
      <c r="AH1152" s="317"/>
      <c r="AI1152" s="299"/>
      <c r="AJ1152" s="273"/>
      <c r="AK1152" s="273"/>
      <c r="AL1152" s="273"/>
      <c r="AM1152" s="300"/>
    </row>
    <row r="1153" spans="1:39" x14ac:dyDescent="0.25">
      <c r="A1153" s="1">
        <v>44247</v>
      </c>
      <c r="B1153" s="62"/>
      <c r="C1153" s="63"/>
      <c r="D1153" s="62"/>
      <c r="E1153" s="63"/>
      <c r="F1153" s="48" t="e">
        <f>VLOOKUP(G1153,APPAREILS!$B$2:$C$702,2,FALSE)</f>
        <v>#N/A</v>
      </c>
      <c r="G1153" s="41"/>
      <c r="H1153" s="28">
        <v>0.42</v>
      </c>
      <c r="J1153" s="273"/>
      <c r="K1153" s="300"/>
      <c r="L1153" s="48">
        <v>0.42</v>
      </c>
      <c r="N1153" s="20">
        <v>1</v>
      </c>
      <c r="P1153" s="42">
        <v>1</v>
      </c>
      <c r="S1153" s="299"/>
      <c r="T1153" s="274"/>
      <c r="U1153" s="273"/>
      <c r="V1153" s="300"/>
      <c r="W1153" s="70"/>
      <c r="Z1153" s="22">
        <v>0.42</v>
      </c>
      <c r="AD1153" s="273"/>
      <c r="AE1153" s="273"/>
      <c r="AF1153" s="274"/>
      <c r="AG1153" s="316"/>
      <c r="AH1153" s="317"/>
      <c r="AI1153" s="299"/>
      <c r="AJ1153" s="273"/>
      <c r="AK1153" s="273"/>
      <c r="AL1153" s="273"/>
      <c r="AM1153" s="300"/>
    </row>
    <row r="1154" spans="1:39" x14ac:dyDescent="0.25">
      <c r="A1154" s="2">
        <v>44247</v>
      </c>
      <c r="B1154" s="65"/>
      <c r="C1154" s="66"/>
      <c r="D1154" s="65"/>
      <c r="E1154" s="66"/>
      <c r="F1154" s="47" t="e">
        <f>VLOOKUP(G1154,APPAREILS!$B$2:$C$702,2,FALSE)</f>
        <v>#N/A</v>
      </c>
      <c r="G1154" s="39"/>
      <c r="H1154" s="29">
        <v>0.98</v>
      </c>
      <c r="I1154" s="24"/>
      <c r="J1154" s="271"/>
      <c r="K1154" s="298"/>
      <c r="L1154" s="47">
        <v>0.98</v>
      </c>
      <c r="M1154" s="9"/>
      <c r="N1154" s="21">
        <v>1</v>
      </c>
      <c r="O1154" s="24"/>
      <c r="P1154" s="40">
        <v>1</v>
      </c>
      <c r="Q1154" s="10"/>
      <c r="R1154" s="55"/>
      <c r="S1154" s="297"/>
      <c r="T1154" s="272"/>
      <c r="U1154" s="271"/>
      <c r="V1154" s="298"/>
      <c r="W1154" s="71"/>
      <c r="X1154" s="24"/>
      <c r="Y1154" s="24"/>
      <c r="Z1154" s="24">
        <v>0.98</v>
      </c>
      <c r="AA1154" s="24"/>
      <c r="AB1154" s="10"/>
      <c r="AC1154" s="34"/>
      <c r="AD1154" s="271"/>
      <c r="AE1154" s="271"/>
      <c r="AF1154" s="272"/>
      <c r="AG1154" s="314"/>
      <c r="AH1154" s="315"/>
      <c r="AI1154" s="297"/>
      <c r="AJ1154" s="271"/>
      <c r="AK1154" s="271"/>
      <c r="AL1154" s="271"/>
      <c r="AM1154" s="298"/>
    </row>
    <row r="1155" spans="1:39" x14ac:dyDescent="0.25">
      <c r="A1155" s="1">
        <v>44247</v>
      </c>
      <c r="B1155" s="62"/>
      <c r="C1155" s="63"/>
      <c r="D1155" s="62"/>
      <c r="E1155" s="63"/>
      <c r="F1155" s="48" t="e">
        <f>VLOOKUP(G1155,APPAREILS!$B$2:$C$702,2,FALSE)</f>
        <v>#N/A</v>
      </c>
      <c r="G1155" s="41"/>
      <c r="H1155" s="28">
        <v>0.23</v>
      </c>
      <c r="J1155" s="273"/>
      <c r="K1155" s="300"/>
      <c r="L1155" s="48">
        <v>0.23</v>
      </c>
      <c r="N1155" s="20">
        <v>1</v>
      </c>
      <c r="P1155" s="42">
        <v>1</v>
      </c>
      <c r="S1155" s="299"/>
      <c r="T1155" s="274"/>
      <c r="U1155" s="273"/>
      <c r="V1155" s="300"/>
      <c r="W1155" s="70"/>
      <c r="Z1155" s="22">
        <v>0.23</v>
      </c>
      <c r="AD1155" s="273"/>
      <c r="AE1155" s="273"/>
      <c r="AF1155" s="274"/>
      <c r="AG1155" s="316"/>
      <c r="AH1155" s="317"/>
      <c r="AI1155" s="299"/>
      <c r="AJ1155" s="273"/>
      <c r="AK1155" s="273"/>
      <c r="AL1155" s="273"/>
      <c r="AM1155" s="300"/>
    </row>
    <row r="1156" spans="1:39" x14ac:dyDescent="0.25">
      <c r="A1156" s="1">
        <v>44248</v>
      </c>
      <c r="B1156" s="62"/>
      <c r="C1156" s="63"/>
      <c r="D1156" s="62"/>
      <c r="E1156" s="63"/>
      <c r="F1156" s="48" t="e">
        <f>VLOOKUP(G1156,APPAREILS!$B$2:$C$702,2,FALSE)</f>
        <v>#N/A</v>
      </c>
      <c r="G1156" s="41"/>
      <c r="H1156" s="28">
        <v>1.72</v>
      </c>
      <c r="J1156" s="273"/>
      <c r="K1156" s="300"/>
      <c r="L1156" s="48">
        <v>1.72</v>
      </c>
      <c r="N1156" s="20">
        <v>2</v>
      </c>
      <c r="P1156" s="42">
        <v>2</v>
      </c>
      <c r="S1156" s="299"/>
      <c r="T1156" s="274"/>
      <c r="U1156" s="273"/>
      <c r="V1156" s="300"/>
      <c r="W1156" s="70"/>
      <c r="Z1156" s="22">
        <v>1.72</v>
      </c>
      <c r="AD1156" s="273"/>
      <c r="AE1156" s="273"/>
      <c r="AF1156" s="274"/>
      <c r="AG1156" s="316"/>
      <c r="AH1156" s="317"/>
      <c r="AI1156" s="299"/>
      <c r="AJ1156" s="273"/>
      <c r="AK1156" s="273"/>
      <c r="AL1156" s="273"/>
      <c r="AM1156" s="300"/>
    </row>
    <row r="1157" spans="1:39" x14ac:dyDescent="0.25">
      <c r="A1157" s="2">
        <v>44248</v>
      </c>
      <c r="B1157" s="65"/>
      <c r="C1157" s="66"/>
      <c r="D1157" s="65"/>
      <c r="E1157" s="66"/>
      <c r="F1157" s="47" t="e">
        <f>VLOOKUP(G1157,APPAREILS!$B$2:$C$702,2,FALSE)</f>
        <v>#N/A</v>
      </c>
      <c r="G1157" s="39"/>
      <c r="H1157" s="29">
        <v>0.53</v>
      </c>
      <c r="I1157" s="24"/>
      <c r="J1157" s="271"/>
      <c r="K1157" s="298"/>
      <c r="L1157" s="47">
        <v>0.53</v>
      </c>
      <c r="M1157" s="9"/>
      <c r="N1157" s="21">
        <v>1</v>
      </c>
      <c r="O1157" s="24"/>
      <c r="P1157" s="40">
        <v>1</v>
      </c>
      <c r="Q1157" s="10"/>
      <c r="R1157" s="55"/>
      <c r="S1157" s="297"/>
      <c r="T1157" s="272"/>
      <c r="U1157" s="271"/>
      <c r="V1157" s="298"/>
      <c r="W1157" s="71">
        <v>0.53</v>
      </c>
      <c r="X1157" s="24"/>
      <c r="Y1157" s="24"/>
      <c r="Z1157" s="24"/>
      <c r="AA1157" s="24"/>
      <c r="AB1157" s="10"/>
      <c r="AC1157" s="34"/>
      <c r="AD1157" s="271"/>
      <c r="AE1157" s="271"/>
      <c r="AF1157" s="272"/>
      <c r="AG1157" s="314"/>
      <c r="AH1157" s="315"/>
      <c r="AI1157" s="297"/>
      <c r="AJ1157" s="271"/>
      <c r="AK1157" s="271"/>
      <c r="AL1157" s="271"/>
      <c r="AM1157" s="298"/>
    </row>
    <row r="1158" spans="1:39" x14ac:dyDescent="0.25">
      <c r="A1158" s="1">
        <v>44248</v>
      </c>
      <c r="B1158" s="62"/>
      <c r="C1158" s="63"/>
      <c r="D1158" s="62"/>
      <c r="E1158" s="63"/>
      <c r="F1158" s="48" t="e">
        <f>VLOOKUP(G1158,APPAREILS!$B$2:$C$702,2,FALSE)</f>
        <v>#N/A</v>
      </c>
      <c r="G1158" s="41"/>
      <c r="H1158" s="28">
        <v>0.56999999999999995</v>
      </c>
      <c r="J1158" s="273"/>
      <c r="K1158" s="300"/>
      <c r="L1158" s="48">
        <v>0.56999999999999995</v>
      </c>
      <c r="N1158" s="20">
        <v>1</v>
      </c>
      <c r="P1158" s="42">
        <v>1</v>
      </c>
      <c r="S1158" s="299"/>
      <c r="T1158" s="274"/>
      <c r="U1158" s="273"/>
      <c r="V1158" s="300"/>
      <c r="W1158" s="70">
        <v>0.56999999999999995</v>
      </c>
      <c r="AD1158" s="273"/>
      <c r="AE1158" s="273"/>
      <c r="AF1158" s="274"/>
      <c r="AG1158" s="316"/>
      <c r="AH1158" s="317"/>
      <c r="AI1158" s="299"/>
      <c r="AJ1158" s="273"/>
      <c r="AK1158" s="273"/>
      <c r="AL1158" s="273"/>
      <c r="AM1158" s="300"/>
    </row>
    <row r="1159" spans="1:39" x14ac:dyDescent="0.25">
      <c r="A1159" s="1">
        <v>44248</v>
      </c>
      <c r="B1159" s="62"/>
      <c r="C1159" s="63"/>
      <c r="D1159" s="62"/>
      <c r="E1159" s="63"/>
      <c r="F1159" s="48" t="e">
        <f>VLOOKUP(G1159,APPAREILS!$B$2:$C$702,2,FALSE)</f>
        <v>#N/A</v>
      </c>
      <c r="G1159" s="41"/>
      <c r="H1159" s="28">
        <v>0.25</v>
      </c>
      <c r="J1159" s="273"/>
      <c r="K1159" s="300"/>
      <c r="L1159" s="48">
        <v>0.25</v>
      </c>
      <c r="N1159" s="20">
        <v>1</v>
      </c>
      <c r="P1159" s="42">
        <v>1</v>
      </c>
      <c r="S1159" s="299"/>
      <c r="T1159" s="274"/>
      <c r="U1159" s="273"/>
      <c r="V1159" s="300"/>
      <c r="W1159" s="70">
        <v>0.25</v>
      </c>
      <c r="AD1159" s="273"/>
      <c r="AE1159" s="273"/>
      <c r="AF1159" s="274"/>
      <c r="AG1159" s="316"/>
      <c r="AH1159" s="317"/>
      <c r="AI1159" s="299"/>
      <c r="AJ1159" s="273"/>
      <c r="AK1159" s="273"/>
      <c r="AL1159" s="273"/>
      <c r="AM1159" s="300"/>
    </row>
    <row r="1160" spans="1:39" x14ac:dyDescent="0.25">
      <c r="A1160" s="2">
        <v>44259</v>
      </c>
      <c r="B1160" s="65"/>
      <c r="C1160" s="66"/>
      <c r="D1160" s="65"/>
      <c r="E1160" s="66"/>
      <c r="F1160" s="47" t="e">
        <f>VLOOKUP(G1160,APPAREILS!$B$2:$C$702,2,FALSE)</f>
        <v>#N/A</v>
      </c>
      <c r="G1160" s="39"/>
      <c r="H1160" s="29">
        <v>1.92</v>
      </c>
      <c r="I1160" s="24"/>
      <c r="J1160" s="271"/>
      <c r="K1160" s="298"/>
      <c r="L1160" s="47">
        <v>1.92</v>
      </c>
      <c r="M1160" s="9"/>
      <c r="N1160" s="21">
        <v>1</v>
      </c>
      <c r="O1160" s="24"/>
      <c r="P1160" s="40">
        <v>1</v>
      </c>
      <c r="Q1160" s="10"/>
      <c r="R1160" s="55"/>
      <c r="S1160" s="297"/>
      <c r="T1160" s="272"/>
      <c r="U1160" s="271"/>
      <c r="V1160" s="298"/>
      <c r="W1160" s="71"/>
      <c r="X1160" s="24"/>
      <c r="Y1160" s="24"/>
      <c r="Z1160" s="24">
        <v>1.92</v>
      </c>
      <c r="AA1160" s="24"/>
      <c r="AB1160" s="10"/>
      <c r="AC1160" s="34"/>
      <c r="AD1160" s="271"/>
      <c r="AE1160" s="271"/>
      <c r="AF1160" s="272"/>
      <c r="AG1160" s="314"/>
      <c r="AH1160" s="315"/>
      <c r="AI1160" s="297"/>
      <c r="AJ1160" s="271"/>
      <c r="AK1160" s="271"/>
      <c r="AL1160" s="271"/>
      <c r="AM1160" s="298"/>
    </row>
    <row r="1161" spans="1:39" x14ac:dyDescent="0.25">
      <c r="A1161" s="1">
        <v>44259</v>
      </c>
      <c r="B1161" s="62"/>
      <c r="C1161" s="63"/>
      <c r="D1161" s="62"/>
      <c r="E1161" s="63"/>
      <c r="F1161" s="48" t="e">
        <f>VLOOKUP(G1161,APPAREILS!$B$2:$C$702,2,FALSE)</f>
        <v>#N/A</v>
      </c>
      <c r="G1161" s="41"/>
      <c r="H1161" s="28">
        <v>0.62</v>
      </c>
      <c r="J1161" s="273"/>
      <c r="K1161" s="300"/>
      <c r="L1161" s="48">
        <v>0.62</v>
      </c>
      <c r="N1161" s="20">
        <v>1</v>
      </c>
      <c r="P1161" s="42">
        <v>1</v>
      </c>
      <c r="S1161" s="299"/>
      <c r="T1161" s="274"/>
      <c r="U1161" s="273"/>
      <c r="V1161" s="300"/>
      <c r="W1161" s="70"/>
      <c r="Z1161" s="22">
        <v>0.62</v>
      </c>
      <c r="AD1161" s="273"/>
      <c r="AE1161" s="273"/>
      <c r="AF1161" s="274"/>
      <c r="AG1161" s="316"/>
      <c r="AH1161" s="317"/>
      <c r="AI1161" s="299"/>
      <c r="AJ1161" s="273"/>
      <c r="AK1161" s="273"/>
      <c r="AL1161" s="273"/>
      <c r="AM1161" s="300"/>
    </row>
    <row r="1162" spans="1:39" x14ac:dyDescent="0.25">
      <c r="A1162" s="1">
        <v>44259</v>
      </c>
      <c r="B1162" s="62"/>
      <c r="C1162" s="63"/>
      <c r="D1162" s="62"/>
      <c r="E1162" s="63"/>
      <c r="F1162" s="48" t="e">
        <f>VLOOKUP(G1162,APPAREILS!$B$2:$C$702,2,FALSE)</f>
        <v>#N/A</v>
      </c>
      <c r="G1162" s="41"/>
      <c r="H1162" s="28">
        <v>2.33</v>
      </c>
      <c r="J1162" s="273"/>
      <c r="K1162" s="300"/>
      <c r="L1162" s="48">
        <v>2.33</v>
      </c>
      <c r="N1162" s="20">
        <v>1</v>
      </c>
      <c r="P1162" s="42">
        <v>1</v>
      </c>
      <c r="S1162" s="299"/>
      <c r="T1162" s="274"/>
      <c r="U1162" s="273"/>
      <c r="V1162" s="300"/>
      <c r="W1162" s="70"/>
      <c r="Z1162" s="22">
        <v>2.33</v>
      </c>
      <c r="AD1162" s="273"/>
      <c r="AE1162" s="273"/>
      <c r="AF1162" s="274"/>
      <c r="AG1162" s="316"/>
      <c r="AH1162" s="317"/>
      <c r="AI1162" s="299"/>
      <c r="AJ1162" s="273"/>
      <c r="AK1162" s="273"/>
      <c r="AL1162" s="273"/>
      <c r="AM1162" s="300"/>
    </row>
    <row r="1163" spans="1:39" x14ac:dyDescent="0.25">
      <c r="A1163" s="2">
        <v>44259</v>
      </c>
      <c r="B1163" s="65"/>
      <c r="C1163" s="66"/>
      <c r="D1163" s="65"/>
      <c r="E1163" s="66"/>
      <c r="F1163" s="47" t="e">
        <f>VLOOKUP(G1163,APPAREILS!$B$2:$C$702,2,FALSE)</f>
        <v>#N/A</v>
      </c>
      <c r="G1163" s="39"/>
      <c r="H1163" s="29">
        <v>0.23</v>
      </c>
      <c r="I1163" s="24"/>
      <c r="J1163" s="271"/>
      <c r="K1163" s="298"/>
      <c r="L1163" s="47">
        <v>0.23</v>
      </c>
      <c r="M1163" s="9"/>
      <c r="N1163" s="21">
        <v>2</v>
      </c>
      <c r="O1163" s="24"/>
      <c r="P1163" s="40">
        <v>2</v>
      </c>
      <c r="Q1163" s="10"/>
      <c r="R1163" s="55"/>
      <c r="S1163" s="297"/>
      <c r="T1163" s="272"/>
      <c r="U1163" s="271"/>
      <c r="V1163" s="298"/>
      <c r="W1163" s="71"/>
      <c r="X1163" s="24"/>
      <c r="Y1163" s="24"/>
      <c r="Z1163" s="24">
        <v>0.23</v>
      </c>
      <c r="AA1163" s="24"/>
      <c r="AB1163" s="10"/>
      <c r="AC1163" s="34"/>
      <c r="AD1163" s="271"/>
      <c r="AE1163" s="271"/>
      <c r="AF1163" s="272"/>
      <c r="AG1163" s="314"/>
      <c r="AH1163" s="315"/>
      <c r="AI1163" s="297"/>
      <c r="AJ1163" s="271"/>
      <c r="AK1163" s="271"/>
      <c r="AL1163" s="271"/>
      <c r="AM1163" s="298"/>
    </row>
    <row r="1164" spans="1:39" x14ac:dyDescent="0.25">
      <c r="A1164" s="1">
        <v>44286</v>
      </c>
      <c r="B1164" s="62"/>
      <c r="C1164" s="63"/>
      <c r="D1164" s="62"/>
      <c r="E1164" s="63"/>
      <c r="F1164" s="48" t="e">
        <f>VLOOKUP(G1164,APPAREILS!$B$2:$C$702,2,FALSE)</f>
        <v>#N/A</v>
      </c>
      <c r="G1164" s="41"/>
      <c r="H1164" s="28">
        <v>0.95</v>
      </c>
      <c r="J1164" s="273"/>
      <c r="K1164" s="300"/>
      <c r="L1164" s="48">
        <v>0.95</v>
      </c>
      <c r="N1164" s="20">
        <v>5</v>
      </c>
      <c r="P1164" s="42">
        <v>5</v>
      </c>
      <c r="S1164" s="299"/>
      <c r="T1164" s="274"/>
      <c r="U1164" s="273"/>
      <c r="V1164" s="300"/>
      <c r="W1164" s="70"/>
      <c r="Z1164" s="22">
        <v>0.95</v>
      </c>
      <c r="AD1164" s="273"/>
      <c r="AE1164" s="273"/>
      <c r="AF1164" s="274"/>
      <c r="AG1164" s="316"/>
      <c r="AH1164" s="317"/>
      <c r="AI1164" s="299"/>
      <c r="AJ1164" s="273"/>
      <c r="AK1164" s="273"/>
      <c r="AL1164" s="273"/>
      <c r="AM1164" s="300"/>
    </row>
    <row r="1165" spans="1:39" x14ac:dyDescent="0.25">
      <c r="A1165" s="1">
        <v>44286</v>
      </c>
      <c r="B1165" s="62"/>
      <c r="C1165" s="63"/>
      <c r="D1165" s="62"/>
      <c r="E1165" s="63"/>
      <c r="F1165" s="48" t="e">
        <f>VLOOKUP(G1165,APPAREILS!$B$2:$C$702,2,FALSE)</f>
        <v>#N/A</v>
      </c>
      <c r="G1165" s="41"/>
      <c r="H1165" s="28">
        <v>2.93</v>
      </c>
      <c r="J1165" s="273"/>
      <c r="K1165" s="300"/>
      <c r="L1165" s="48">
        <v>2.93</v>
      </c>
      <c r="N1165" s="20">
        <v>3</v>
      </c>
      <c r="P1165" s="42">
        <v>3</v>
      </c>
      <c r="S1165" s="299"/>
      <c r="T1165" s="274"/>
      <c r="U1165" s="273"/>
      <c r="V1165" s="300"/>
      <c r="W1165" s="70"/>
      <c r="Z1165" s="22">
        <v>2.88</v>
      </c>
      <c r="AD1165" s="273"/>
      <c r="AE1165" s="273"/>
      <c r="AF1165" s="274"/>
      <c r="AG1165" s="316"/>
      <c r="AH1165" s="317"/>
      <c r="AI1165" s="299"/>
      <c r="AJ1165" s="273"/>
      <c r="AK1165" s="273"/>
      <c r="AL1165" s="273"/>
      <c r="AM1165" s="300"/>
    </row>
    <row r="1166" spans="1:39" x14ac:dyDescent="0.25">
      <c r="A1166" s="2">
        <v>44287</v>
      </c>
      <c r="B1166" s="65"/>
      <c r="C1166" s="66"/>
      <c r="D1166" s="65"/>
      <c r="E1166" s="66"/>
      <c r="F1166" s="47" t="e">
        <f>VLOOKUP(G1166,APPAREILS!$B$2:$C$702,2,FALSE)</f>
        <v>#N/A</v>
      </c>
      <c r="G1166" s="39"/>
      <c r="H1166" s="29">
        <v>0.3</v>
      </c>
      <c r="I1166" s="24"/>
      <c r="J1166" s="271"/>
      <c r="K1166" s="298"/>
      <c r="L1166" s="47">
        <v>0.3</v>
      </c>
      <c r="M1166" s="9"/>
      <c r="N1166" s="21">
        <v>1</v>
      </c>
      <c r="O1166" s="24"/>
      <c r="P1166" s="40">
        <v>1</v>
      </c>
      <c r="Q1166" s="10"/>
      <c r="R1166" s="55"/>
      <c r="S1166" s="297"/>
      <c r="T1166" s="272"/>
      <c r="U1166" s="271"/>
      <c r="V1166" s="298"/>
      <c r="W1166" s="71"/>
      <c r="X1166" s="24"/>
      <c r="Y1166" s="24"/>
      <c r="Z1166" s="24">
        <v>0.3</v>
      </c>
      <c r="AA1166" s="24"/>
      <c r="AB1166" s="10"/>
      <c r="AC1166" s="34"/>
      <c r="AD1166" s="271"/>
      <c r="AE1166" s="271"/>
      <c r="AF1166" s="272"/>
      <c r="AG1166" s="314"/>
      <c r="AH1166" s="315"/>
      <c r="AI1166" s="297"/>
      <c r="AJ1166" s="271"/>
      <c r="AK1166" s="271"/>
      <c r="AL1166" s="271"/>
      <c r="AM1166" s="298"/>
    </row>
    <row r="1167" spans="1:39" x14ac:dyDescent="0.25">
      <c r="A1167" s="1">
        <v>44287</v>
      </c>
      <c r="B1167" s="62"/>
      <c r="C1167" s="63"/>
      <c r="D1167" s="62"/>
      <c r="E1167" s="63"/>
      <c r="F1167" s="48" t="e">
        <f>VLOOKUP(G1167,APPAREILS!$B$2:$C$702,2,FALSE)</f>
        <v>#N/A</v>
      </c>
      <c r="G1167" s="41"/>
      <c r="H1167" s="28">
        <v>0.4</v>
      </c>
      <c r="J1167" s="273"/>
      <c r="K1167" s="300"/>
      <c r="L1167" s="48">
        <v>0.4</v>
      </c>
      <c r="N1167" s="20">
        <v>2</v>
      </c>
      <c r="P1167" s="42">
        <v>2</v>
      </c>
      <c r="S1167" s="299"/>
      <c r="T1167" s="274"/>
      <c r="U1167" s="273"/>
      <c r="V1167" s="300"/>
      <c r="W1167" s="70"/>
      <c r="Z1167" s="22">
        <v>0.4</v>
      </c>
      <c r="AD1167" s="273"/>
      <c r="AE1167" s="273"/>
      <c r="AF1167" s="274"/>
      <c r="AG1167" s="316"/>
      <c r="AH1167" s="317"/>
      <c r="AI1167" s="299"/>
      <c r="AJ1167" s="273"/>
      <c r="AK1167" s="273"/>
      <c r="AL1167" s="273"/>
      <c r="AM1167" s="300"/>
    </row>
    <row r="1168" spans="1:39" x14ac:dyDescent="0.25">
      <c r="A1168" s="1">
        <v>44287</v>
      </c>
      <c r="B1168" s="62"/>
      <c r="C1168" s="63"/>
      <c r="D1168" s="62"/>
      <c r="E1168" s="63"/>
      <c r="F1168" s="48" t="e">
        <f>VLOOKUP(G1168,APPAREILS!$B$2:$C$702,2,FALSE)</f>
        <v>#N/A</v>
      </c>
      <c r="G1168" s="41"/>
      <c r="H1168" s="28">
        <v>0.48</v>
      </c>
      <c r="J1168" s="273"/>
      <c r="K1168" s="300"/>
      <c r="L1168" s="48">
        <v>0.48</v>
      </c>
      <c r="N1168" s="20">
        <v>1</v>
      </c>
      <c r="P1168" s="42">
        <v>1</v>
      </c>
      <c r="S1168" s="299"/>
      <c r="T1168" s="274"/>
      <c r="U1168" s="273"/>
      <c r="V1168" s="300"/>
      <c r="W1168" s="70"/>
      <c r="Z1168" s="22">
        <v>0.48</v>
      </c>
      <c r="AD1168" s="273"/>
      <c r="AE1168" s="273"/>
      <c r="AF1168" s="274"/>
      <c r="AG1168" s="316"/>
      <c r="AH1168" s="317"/>
      <c r="AI1168" s="299"/>
      <c r="AJ1168" s="273"/>
      <c r="AK1168" s="273"/>
      <c r="AL1168" s="273"/>
      <c r="AM1168" s="300"/>
    </row>
    <row r="1169" spans="1:39" x14ac:dyDescent="0.25">
      <c r="A1169" s="2">
        <v>44288</v>
      </c>
      <c r="B1169" s="65"/>
      <c r="C1169" s="66"/>
      <c r="D1169" s="65"/>
      <c r="E1169" s="66"/>
      <c r="F1169" s="47" t="e">
        <f>VLOOKUP(G1169,APPAREILS!$B$2:$C$702,2,FALSE)</f>
        <v>#N/A</v>
      </c>
      <c r="G1169" s="39"/>
      <c r="H1169" s="29">
        <v>0.37</v>
      </c>
      <c r="I1169" s="24"/>
      <c r="J1169" s="271"/>
      <c r="K1169" s="298"/>
      <c r="L1169" s="47">
        <v>0.37</v>
      </c>
      <c r="M1169" s="9"/>
      <c r="N1169" s="21">
        <v>3</v>
      </c>
      <c r="O1169" s="24"/>
      <c r="P1169" s="40">
        <v>3</v>
      </c>
      <c r="Q1169" s="10"/>
      <c r="R1169" s="55"/>
      <c r="S1169" s="297"/>
      <c r="T1169" s="272"/>
      <c r="U1169" s="271"/>
      <c r="V1169" s="298"/>
      <c r="W1169" s="71"/>
      <c r="X1169" s="24"/>
      <c r="Y1169" s="24"/>
      <c r="Z1169" s="24">
        <v>0.37</v>
      </c>
      <c r="AA1169" s="24"/>
      <c r="AB1169" s="10"/>
      <c r="AC1169" s="34"/>
      <c r="AD1169" s="271"/>
      <c r="AE1169" s="271"/>
      <c r="AF1169" s="272"/>
      <c r="AG1169" s="314"/>
      <c r="AH1169" s="315"/>
      <c r="AI1169" s="297"/>
      <c r="AJ1169" s="271"/>
      <c r="AK1169" s="271"/>
      <c r="AL1169" s="271"/>
      <c r="AM1169" s="298"/>
    </row>
    <row r="1170" spans="1:39" x14ac:dyDescent="0.25">
      <c r="A1170" s="1">
        <v>44288</v>
      </c>
      <c r="B1170" s="62"/>
      <c r="C1170" s="63"/>
      <c r="D1170" s="62"/>
      <c r="E1170" s="63"/>
      <c r="F1170" s="48" t="e">
        <f>VLOOKUP(G1170,APPAREILS!$B$2:$C$702,2,FALSE)</f>
        <v>#N/A</v>
      </c>
      <c r="G1170" s="41"/>
      <c r="H1170" s="28">
        <v>0.7</v>
      </c>
      <c r="J1170" s="273"/>
      <c r="K1170" s="300"/>
      <c r="L1170" s="48">
        <v>0.7</v>
      </c>
      <c r="N1170" s="20">
        <v>5</v>
      </c>
      <c r="P1170" s="42">
        <v>5</v>
      </c>
      <c r="S1170" s="299"/>
      <c r="T1170" s="274"/>
      <c r="U1170" s="273"/>
      <c r="V1170" s="300"/>
      <c r="W1170" s="70"/>
      <c r="Z1170" s="22">
        <v>0.7</v>
      </c>
      <c r="AD1170" s="273"/>
      <c r="AE1170" s="273"/>
      <c r="AF1170" s="274"/>
      <c r="AG1170" s="316"/>
      <c r="AH1170" s="317"/>
      <c r="AI1170" s="299"/>
      <c r="AJ1170" s="273"/>
      <c r="AK1170" s="273"/>
      <c r="AL1170" s="273"/>
      <c r="AM1170" s="300"/>
    </row>
    <row r="1171" spans="1:39" x14ac:dyDescent="0.25">
      <c r="A1171" s="1">
        <v>44288</v>
      </c>
      <c r="B1171" s="62"/>
      <c r="C1171" s="63"/>
      <c r="D1171" s="62"/>
      <c r="E1171" s="63"/>
      <c r="F1171" s="48" t="e">
        <f>VLOOKUP(G1171,APPAREILS!$B$2:$C$702,2,FALSE)</f>
        <v>#N/A</v>
      </c>
      <c r="G1171" s="41"/>
      <c r="H1171" s="28">
        <v>0.55000000000000004</v>
      </c>
      <c r="J1171" s="273"/>
      <c r="K1171" s="300"/>
      <c r="L1171" s="48">
        <v>0.55000000000000004</v>
      </c>
      <c r="N1171" s="20">
        <v>8</v>
      </c>
      <c r="P1171" s="42">
        <v>8</v>
      </c>
      <c r="S1171" s="299"/>
      <c r="T1171" s="274"/>
      <c r="U1171" s="273"/>
      <c r="V1171" s="300"/>
      <c r="W1171" s="70"/>
      <c r="Z1171" s="22">
        <v>0.55000000000000004</v>
      </c>
      <c r="AD1171" s="273"/>
      <c r="AE1171" s="273"/>
      <c r="AF1171" s="274"/>
      <c r="AG1171" s="316"/>
      <c r="AH1171" s="317"/>
      <c r="AI1171" s="299"/>
      <c r="AJ1171" s="273"/>
      <c r="AK1171" s="273"/>
      <c r="AL1171" s="273"/>
      <c r="AM1171" s="300"/>
    </row>
    <row r="1172" spans="1:39" x14ac:dyDescent="0.25">
      <c r="A1172" s="2">
        <v>44288</v>
      </c>
      <c r="B1172" s="65"/>
      <c r="C1172" s="66"/>
      <c r="D1172" s="65"/>
      <c r="E1172" s="66"/>
      <c r="F1172" s="47" t="e">
        <f>VLOOKUP(G1172,APPAREILS!$B$2:$C$702,2,FALSE)</f>
        <v>#N/A</v>
      </c>
      <c r="G1172" s="39"/>
      <c r="H1172" s="29">
        <v>0.5</v>
      </c>
      <c r="I1172" s="24"/>
      <c r="J1172" s="271"/>
      <c r="K1172" s="298"/>
      <c r="L1172" s="47">
        <v>0.5</v>
      </c>
      <c r="M1172" s="9"/>
      <c r="N1172" s="21">
        <v>3</v>
      </c>
      <c r="O1172" s="24"/>
      <c r="P1172" s="40">
        <v>3</v>
      </c>
      <c r="Q1172" s="10"/>
      <c r="R1172" s="55"/>
      <c r="S1172" s="297"/>
      <c r="T1172" s="272"/>
      <c r="U1172" s="271"/>
      <c r="V1172" s="298"/>
      <c r="W1172" s="71"/>
      <c r="X1172" s="24"/>
      <c r="Y1172" s="24"/>
      <c r="Z1172" s="24">
        <v>0.5</v>
      </c>
      <c r="AA1172" s="24"/>
      <c r="AB1172" s="10"/>
      <c r="AC1172" s="34"/>
      <c r="AD1172" s="271"/>
      <c r="AE1172" s="271"/>
      <c r="AF1172" s="272"/>
      <c r="AG1172" s="314"/>
      <c r="AH1172" s="315"/>
      <c r="AI1172" s="297"/>
      <c r="AJ1172" s="271"/>
      <c r="AK1172" s="271"/>
      <c r="AL1172" s="271"/>
      <c r="AM1172" s="298"/>
    </row>
    <row r="1173" spans="1:39" x14ac:dyDescent="0.25">
      <c r="A1173" s="1">
        <v>44318</v>
      </c>
      <c r="B1173" s="62"/>
      <c r="C1173" s="63"/>
      <c r="D1173" s="62"/>
      <c r="E1173" s="63"/>
      <c r="F1173" s="48" t="e">
        <f>VLOOKUP(G1173,APPAREILS!$B$2:$C$702,2,FALSE)</f>
        <v>#N/A</v>
      </c>
      <c r="G1173" s="41"/>
      <c r="H1173" s="28">
        <v>1.23</v>
      </c>
      <c r="J1173" s="273"/>
      <c r="K1173" s="300"/>
      <c r="L1173" s="48">
        <v>1.23</v>
      </c>
      <c r="N1173" s="20">
        <v>0</v>
      </c>
      <c r="P1173" s="42">
        <v>0</v>
      </c>
      <c r="S1173" s="299"/>
      <c r="T1173" s="274"/>
      <c r="U1173" s="273"/>
      <c r="V1173" s="300"/>
      <c r="W1173" s="70"/>
      <c r="Z1173" s="22">
        <v>1.23</v>
      </c>
      <c r="AD1173" s="273"/>
      <c r="AE1173" s="273"/>
      <c r="AF1173" s="274"/>
      <c r="AG1173" s="316"/>
      <c r="AH1173" s="317"/>
      <c r="AI1173" s="299"/>
      <c r="AJ1173" s="273"/>
      <c r="AK1173" s="273"/>
      <c r="AL1173" s="273"/>
      <c r="AM1173" s="300"/>
    </row>
    <row r="1174" spans="1:39" x14ac:dyDescent="0.25">
      <c r="A1174" s="1">
        <v>44318</v>
      </c>
      <c r="B1174" s="62"/>
      <c r="C1174" s="63"/>
      <c r="D1174" s="62"/>
      <c r="E1174" s="63"/>
      <c r="F1174" s="48" t="e">
        <f>VLOOKUP(G1174,APPAREILS!$B$2:$C$702,2,FALSE)</f>
        <v>#N/A</v>
      </c>
      <c r="G1174" s="41"/>
      <c r="H1174" s="28">
        <v>1.1000000000000001</v>
      </c>
      <c r="J1174" s="273"/>
      <c r="K1174" s="300"/>
      <c r="L1174" s="48">
        <v>1.1000000000000001</v>
      </c>
      <c r="N1174" s="20">
        <v>10</v>
      </c>
      <c r="P1174" s="42">
        <v>10</v>
      </c>
      <c r="S1174" s="299"/>
      <c r="T1174" s="274"/>
      <c r="U1174" s="273"/>
      <c r="V1174" s="300"/>
      <c r="W1174" s="70"/>
      <c r="Z1174" s="22">
        <v>1.1000000000000001</v>
      </c>
      <c r="AD1174" s="273"/>
      <c r="AE1174" s="273"/>
      <c r="AF1174" s="274"/>
      <c r="AG1174" s="316"/>
      <c r="AH1174" s="317"/>
      <c r="AI1174" s="299"/>
      <c r="AJ1174" s="273"/>
      <c r="AK1174" s="273"/>
      <c r="AL1174" s="273"/>
      <c r="AM1174" s="300"/>
    </row>
    <row r="1175" spans="1:39" x14ac:dyDescent="0.25">
      <c r="A1175" s="2">
        <v>44322</v>
      </c>
      <c r="B1175" s="65"/>
      <c r="C1175" s="66"/>
      <c r="D1175" s="65"/>
      <c r="E1175" s="66"/>
      <c r="F1175" s="47" t="e">
        <f>VLOOKUP(G1175,APPAREILS!$B$2:$C$702,2,FALSE)</f>
        <v>#N/A</v>
      </c>
      <c r="G1175" s="39"/>
      <c r="H1175" s="29">
        <v>0.65</v>
      </c>
      <c r="I1175" s="24"/>
      <c r="J1175" s="271"/>
      <c r="K1175" s="298"/>
      <c r="L1175" s="47">
        <v>0.65</v>
      </c>
      <c r="M1175" s="9"/>
      <c r="N1175" s="21">
        <v>6</v>
      </c>
      <c r="O1175" s="24"/>
      <c r="P1175" s="40">
        <v>6</v>
      </c>
      <c r="Q1175" s="10"/>
      <c r="R1175" s="55"/>
      <c r="S1175" s="297"/>
      <c r="T1175" s="272"/>
      <c r="U1175" s="271"/>
      <c r="V1175" s="298"/>
      <c r="W1175" s="71">
        <v>0.65</v>
      </c>
      <c r="X1175" s="24"/>
      <c r="Y1175" s="24"/>
      <c r="Z1175" s="24"/>
      <c r="AA1175" s="24"/>
      <c r="AB1175" s="10"/>
      <c r="AC1175" s="34"/>
      <c r="AD1175" s="271"/>
      <c r="AE1175" s="271"/>
      <c r="AF1175" s="272"/>
      <c r="AG1175" s="314"/>
      <c r="AH1175" s="315"/>
      <c r="AI1175" s="297"/>
      <c r="AJ1175" s="271"/>
      <c r="AK1175" s="271"/>
      <c r="AL1175" s="271"/>
      <c r="AM1175" s="298"/>
    </row>
    <row r="1176" spans="1:39" x14ac:dyDescent="0.25">
      <c r="A1176" s="1">
        <v>44322</v>
      </c>
      <c r="B1176" s="62"/>
      <c r="C1176" s="63"/>
      <c r="D1176" s="62"/>
      <c r="E1176" s="63"/>
      <c r="F1176" s="48" t="e">
        <f>VLOOKUP(G1176,APPAREILS!$B$2:$C$702,2,FALSE)</f>
        <v>#N/A</v>
      </c>
      <c r="G1176" s="41"/>
      <c r="H1176" s="28">
        <v>1.22</v>
      </c>
      <c r="J1176" s="273"/>
      <c r="K1176" s="300"/>
      <c r="L1176" s="48">
        <v>1.22</v>
      </c>
      <c r="N1176" s="20">
        <v>6</v>
      </c>
      <c r="P1176" s="42">
        <v>6</v>
      </c>
      <c r="S1176" s="299"/>
      <c r="T1176" s="274"/>
      <c r="U1176" s="273"/>
      <c r="V1176" s="300"/>
      <c r="W1176" s="70"/>
      <c r="Y1176" s="22">
        <v>1.22</v>
      </c>
      <c r="AD1176" s="273"/>
      <c r="AE1176" s="273"/>
      <c r="AF1176" s="274"/>
      <c r="AG1176" s="316"/>
      <c r="AH1176" s="317"/>
      <c r="AI1176" s="299"/>
      <c r="AJ1176" s="273"/>
      <c r="AK1176" s="273"/>
      <c r="AL1176" s="273"/>
      <c r="AM1176" s="300"/>
    </row>
    <row r="1177" spans="1:39" x14ac:dyDescent="0.25">
      <c r="A1177" s="1">
        <v>44329</v>
      </c>
      <c r="B1177" s="62"/>
      <c r="C1177" s="63"/>
      <c r="D1177" s="62"/>
      <c r="E1177" s="63"/>
      <c r="F1177" s="48" t="e">
        <f>VLOOKUP(G1177,APPAREILS!$B$2:$C$702,2,FALSE)</f>
        <v>#N/A</v>
      </c>
      <c r="G1177" s="41"/>
      <c r="H1177" s="28">
        <v>0.2</v>
      </c>
      <c r="J1177" s="273"/>
      <c r="K1177" s="300"/>
      <c r="L1177" s="48">
        <v>0.2</v>
      </c>
      <c r="N1177" s="20">
        <v>1</v>
      </c>
      <c r="P1177" s="42">
        <v>1</v>
      </c>
      <c r="R1177" s="237" t="s">
        <v>33</v>
      </c>
      <c r="S1177" s="299"/>
      <c r="T1177" s="274"/>
      <c r="U1177" s="273"/>
      <c r="V1177" s="300"/>
      <c r="W1177" s="70">
        <v>0.2</v>
      </c>
      <c r="AD1177" s="273"/>
      <c r="AE1177" s="273"/>
      <c r="AF1177" s="274"/>
      <c r="AG1177" s="316"/>
      <c r="AH1177" s="317"/>
      <c r="AI1177" s="299"/>
      <c r="AJ1177" s="273"/>
      <c r="AK1177" s="273"/>
      <c r="AL1177" s="273"/>
      <c r="AM1177" s="300"/>
    </row>
    <row r="1178" spans="1:39" x14ac:dyDescent="0.25">
      <c r="A1178" s="2">
        <v>44329</v>
      </c>
      <c r="B1178" s="65"/>
      <c r="C1178" s="66"/>
      <c r="D1178" s="65"/>
      <c r="E1178" s="66"/>
      <c r="F1178" s="47" t="e">
        <f>VLOOKUP(G1178,APPAREILS!$B$2:$C$702,2,FALSE)</f>
        <v>#N/A</v>
      </c>
      <c r="G1178" s="39"/>
      <c r="H1178" s="29">
        <v>0.5</v>
      </c>
      <c r="I1178" s="24"/>
      <c r="J1178" s="271"/>
      <c r="K1178" s="298"/>
      <c r="L1178" s="47">
        <v>0.5</v>
      </c>
      <c r="M1178" s="9"/>
      <c r="N1178" s="21">
        <v>1</v>
      </c>
      <c r="O1178" s="24"/>
      <c r="P1178" s="40">
        <v>1</v>
      </c>
      <c r="Q1178" s="10"/>
      <c r="R1178" s="236" t="s">
        <v>33</v>
      </c>
      <c r="S1178" s="297"/>
      <c r="T1178" s="272"/>
      <c r="U1178" s="271"/>
      <c r="V1178" s="298"/>
      <c r="W1178" s="71"/>
      <c r="X1178" s="24"/>
      <c r="Y1178" s="24">
        <v>0.5</v>
      </c>
      <c r="Z1178" s="24"/>
      <c r="AA1178" s="24"/>
      <c r="AB1178" s="10"/>
      <c r="AC1178" s="34"/>
      <c r="AD1178" s="271"/>
      <c r="AE1178" s="271"/>
      <c r="AF1178" s="272"/>
      <c r="AG1178" s="314"/>
      <c r="AH1178" s="315"/>
      <c r="AI1178" s="297"/>
      <c r="AJ1178" s="271"/>
      <c r="AK1178" s="271"/>
      <c r="AL1178" s="271"/>
      <c r="AM1178" s="298"/>
    </row>
    <row r="1179" spans="1:39" x14ac:dyDescent="0.25">
      <c r="A1179" s="1">
        <v>44331</v>
      </c>
      <c r="B1179" s="62"/>
      <c r="C1179" s="63"/>
      <c r="D1179" s="62"/>
      <c r="E1179" s="63"/>
      <c r="F1179" s="48" t="e">
        <f>VLOOKUP(G1179,APPAREILS!$B$2:$C$702,2,FALSE)</f>
        <v>#N/A</v>
      </c>
      <c r="G1179" s="41"/>
      <c r="H1179" s="28">
        <v>0.93</v>
      </c>
      <c r="J1179" s="273"/>
      <c r="K1179" s="300"/>
      <c r="L1179" s="48">
        <v>0.93</v>
      </c>
      <c r="N1179" s="20">
        <v>5</v>
      </c>
      <c r="P1179" s="42">
        <v>5</v>
      </c>
      <c r="R1179" s="237" t="s">
        <v>33</v>
      </c>
      <c r="S1179" s="299"/>
      <c r="T1179" s="274"/>
      <c r="U1179" s="273"/>
      <c r="V1179" s="300"/>
      <c r="W1179" s="70">
        <v>0.93</v>
      </c>
      <c r="AD1179" s="273"/>
      <c r="AE1179" s="273"/>
      <c r="AF1179" s="274"/>
      <c r="AG1179" s="316"/>
      <c r="AH1179" s="317"/>
      <c r="AI1179" s="299"/>
      <c r="AJ1179" s="273"/>
      <c r="AK1179" s="273"/>
      <c r="AL1179" s="273"/>
      <c r="AM1179" s="300"/>
    </row>
    <row r="1180" spans="1:39" x14ac:dyDescent="0.25">
      <c r="A1180" s="1">
        <v>44334</v>
      </c>
      <c r="B1180" s="62"/>
      <c r="C1180" s="63"/>
      <c r="D1180" s="62"/>
      <c r="E1180" s="63"/>
      <c r="F1180" s="48" t="e">
        <f>VLOOKUP(G1180,APPAREILS!$B$2:$C$702,2,FALSE)</f>
        <v>#N/A</v>
      </c>
      <c r="G1180" s="41"/>
      <c r="H1180" s="28">
        <v>0.9</v>
      </c>
      <c r="J1180" s="273"/>
      <c r="K1180" s="300"/>
      <c r="L1180" s="48">
        <v>0.9</v>
      </c>
      <c r="N1180" s="20">
        <v>5</v>
      </c>
      <c r="P1180" s="42">
        <v>5</v>
      </c>
      <c r="S1180" s="299"/>
      <c r="T1180" s="274"/>
      <c r="U1180" s="273"/>
      <c r="V1180" s="300"/>
      <c r="W1180" s="70">
        <v>0.9</v>
      </c>
      <c r="AD1180" s="273"/>
      <c r="AE1180" s="273"/>
      <c r="AF1180" s="274"/>
      <c r="AG1180" s="316"/>
      <c r="AH1180" s="317"/>
      <c r="AI1180" s="299"/>
      <c r="AJ1180" s="273"/>
      <c r="AK1180" s="273"/>
      <c r="AL1180" s="273"/>
      <c r="AM1180" s="300"/>
    </row>
    <row r="1181" spans="1:39" x14ac:dyDescent="0.25">
      <c r="A1181" s="2">
        <v>44334</v>
      </c>
      <c r="B1181" s="65"/>
      <c r="C1181" s="66"/>
      <c r="D1181" s="65"/>
      <c r="E1181" s="66"/>
      <c r="F1181" s="47" t="e">
        <f>VLOOKUP(G1181,APPAREILS!$B$2:$C$702,2,FALSE)</f>
        <v>#N/A</v>
      </c>
      <c r="G1181" s="39"/>
      <c r="H1181" s="29">
        <v>1.95</v>
      </c>
      <c r="I1181" s="24"/>
      <c r="J1181" s="271"/>
      <c r="K1181" s="298"/>
      <c r="L1181" s="47">
        <v>1.95</v>
      </c>
      <c r="M1181" s="9"/>
      <c r="N1181" s="21">
        <v>15</v>
      </c>
      <c r="O1181" s="24"/>
      <c r="P1181" s="40">
        <v>15</v>
      </c>
      <c r="Q1181" s="10"/>
      <c r="R1181" s="55"/>
      <c r="S1181" s="297"/>
      <c r="T1181" s="272"/>
      <c r="U1181" s="271"/>
      <c r="V1181" s="298"/>
      <c r="W1181" s="71"/>
      <c r="X1181" s="24"/>
      <c r="Y1181" s="24">
        <v>1.95</v>
      </c>
      <c r="Z1181" s="24"/>
      <c r="AA1181" s="24"/>
      <c r="AB1181" s="10"/>
      <c r="AC1181" s="34"/>
      <c r="AD1181" s="271"/>
      <c r="AE1181" s="271"/>
      <c r="AF1181" s="272"/>
      <c r="AG1181" s="314"/>
      <c r="AH1181" s="315"/>
      <c r="AI1181" s="297"/>
      <c r="AJ1181" s="271"/>
      <c r="AK1181" s="271"/>
      <c r="AL1181" s="271"/>
      <c r="AM1181" s="298"/>
    </row>
    <row r="1182" spans="1:39" x14ac:dyDescent="0.25">
      <c r="A1182" s="1">
        <v>44336</v>
      </c>
      <c r="B1182" s="62"/>
      <c r="C1182" s="63"/>
      <c r="D1182" s="62"/>
      <c r="E1182" s="63"/>
      <c r="F1182" s="48" t="e">
        <f>VLOOKUP(G1182,APPAREILS!$B$2:$C$702,2,FALSE)</f>
        <v>#N/A</v>
      </c>
      <c r="G1182" s="41"/>
      <c r="H1182" s="28">
        <v>0.15</v>
      </c>
      <c r="J1182" s="273"/>
      <c r="K1182" s="300"/>
      <c r="L1182" s="48">
        <v>0.15</v>
      </c>
      <c r="N1182" s="20">
        <v>2</v>
      </c>
      <c r="P1182" s="42">
        <v>2</v>
      </c>
      <c r="S1182" s="299"/>
      <c r="T1182" s="274"/>
      <c r="U1182" s="273"/>
      <c r="V1182" s="300"/>
      <c r="W1182" s="70">
        <v>0.15</v>
      </c>
      <c r="AD1182" s="273"/>
      <c r="AE1182" s="273"/>
      <c r="AF1182" s="274"/>
      <c r="AG1182" s="316"/>
      <c r="AH1182" s="317"/>
      <c r="AI1182" s="299"/>
      <c r="AJ1182" s="273"/>
      <c r="AK1182" s="273"/>
      <c r="AL1182" s="273"/>
      <c r="AM1182" s="300"/>
    </row>
    <row r="1183" spans="1:39" x14ac:dyDescent="0.25">
      <c r="A1183" s="1">
        <v>44336</v>
      </c>
      <c r="B1183" s="62"/>
      <c r="C1183" s="63"/>
      <c r="D1183" s="62"/>
      <c r="E1183" s="63"/>
      <c r="F1183" s="48" t="e">
        <f>VLOOKUP(G1183,APPAREILS!$B$2:$C$702,2,FALSE)</f>
        <v>#N/A</v>
      </c>
      <c r="G1183" s="41"/>
      <c r="H1183" s="28">
        <v>0.57999999999999996</v>
      </c>
      <c r="J1183" s="273"/>
      <c r="K1183" s="300"/>
      <c r="L1183" s="48">
        <v>0.57999999999999996</v>
      </c>
      <c r="N1183" s="20">
        <v>2</v>
      </c>
      <c r="P1183" s="42">
        <v>2</v>
      </c>
      <c r="S1183" s="299"/>
      <c r="T1183" s="274"/>
      <c r="U1183" s="273"/>
      <c r="V1183" s="300"/>
      <c r="W1183" s="70">
        <v>0.57999999999999996</v>
      </c>
      <c r="AD1183" s="273"/>
      <c r="AE1183" s="273"/>
      <c r="AF1183" s="274"/>
      <c r="AG1183" s="316"/>
      <c r="AH1183" s="317"/>
      <c r="AI1183" s="299"/>
      <c r="AJ1183" s="273"/>
      <c r="AK1183" s="273"/>
      <c r="AL1183" s="273"/>
      <c r="AM1183" s="300"/>
    </row>
    <row r="1184" spans="1:39" x14ac:dyDescent="0.25">
      <c r="A1184" s="2">
        <v>44336</v>
      </c>
      <c r="B1184" s="65"/>
      <c r="C1184" s="66"/>
      <c r="D1184" s="65"/>
      <c r="E1184" s="66"/>
      <c r="F1184" s="47" t="e">
        <f>VLOOKUP(G1184,APPAREILS!$B$2:$C$702,2,FALSE)</f>
        <v>#N/A</v>
      </c>
      <c r="G1184" s="39"/>
      <c r="H1184" s="29">
        <v>1.32</v>
      </c>
      <c r="I1184" s="24"/>
      <c r="J1184" s="271"/>
      <c r="K1184" s="298"/>
      <c r="L1184" s="47">
        <v>1.32</v>
      </c>
      <c r="M1184" s="9"/>
      <c r="N1184" s="21">
        <v>4</v>
      </c>
      <c r="O1184" s="24"/>
      <c r="P1184" s="40">
        <v>4</v>
      </c>
      <c r="Q1184" s="10"/>
      <c r="R1184" s="236" t="s">
        <v>33</v>
      </c>
      <c r="S1184" s="297"/>
      <c r="T1184" s="272"/>
      <c r="U1184" s="271"/>
      <c r="V1184" s="298"/>
      <c r="W1184" s="21"/>
      <c r="X1184" s="24"/>
      <c r="Y1184" s="24">
        <v>1.32</v>
      </c>
      <c r="Z1184" s="24"/>
      <c r="AA1184" s="24"/>
      <c r="AB1184" s="10"/>
      <c r="AC1184" s="34"/>
      <c r="AD1184" s="271"/>
      <c r="AE1184" s="271"/>
      <c r="AF1184" s="272"/>
      <c r="AG1184" s="314"/>
      <c r="AH1184" s="315"/>
      <c r="AI1184" s="297"/>
      <c r="AJ1184" s="271"/>
      <c r="AK1184" s="271"/>
      <c r="AL1184" s="271"/>
      <c r="AM1184" s="298"/>
    </row>
    <row r="1185" spans="1:39" x14ac:dyDescent="0.25">
      <c r="A1185" s="1">
        <v>44342</v>
      </c>
      <c r="B1185" s="62"/>
      <c r="C1185" s="63">
        <v>0.4375</v>
      </c>
      <c r="D1185" s="62"/>
      <c r="E1185" s="63">
        <v>0.57013888888888886</v>
      </c>
      <c r="F1185" s="48" t="e">
        <f>VLOOKUP(G1185,APPAREILS!$B$2:$C$702,2,FALSE)</f>
        <v>#N/A</v>
      </c>
      <c r="G1185" s="41"/>
      <c r="H1185" s="28">
        <v>1.18</v>
      </c>
      <c r="J1185" s="273"/>
      <c r="K1185" s="300"/>
      <c r="L1185" s="48">
        <v>1.18</v>
      </c>
      <c r="N1185" s="239">
        <v>3</v>
      </c>
      <c r="O1185" s="240"/>
      <c r="P1185" s="242">
        <v>3</v>
      </c>
      <c r="Q1185" s="241"/>
      <c r="R1185" s="237" t="s">
        <v>33</v>
      </c>
      <c r="S1185" s="299"/>
      <c r="T1185" s="274"/>
      <c r="U1185" s="273"/>
      <c r="V1185" s="300"/>
      <c r="W1185" s="20">
        <v>1.18</v>
      </c>
      <c r="AD1185" s="273"/>
      <c r="AE1185" s="273"/>
      <c r="AF1185" s="274"/>
      <c r="AG1185" s="316"/>
      <c r="AH1185" s="317"/>
      <c r="AI1185" s="299"/>
      <c r="AJ1185" s="273"/>
      <c r="AK1185" s="273"/>
      <c r="AL1185" s="273"/>
      <c r="AM1185" s="300"/>
    </row>
    <row r="1186" spans="1:39" x14ac:dyDescent="0.25">
      <c r="A1186" s="1">
        <v>44344</v>
      </c>
      <c r="B1186" s="62"/>
      <c r="C1186" s="63">
        <v>0.61805555555555558</v>
      </c>
      <c r="D1186" s="62"/>
      <c r="E1186" s="63">
        <v>0.62847222222222221</v>
      </c>
      <c r="F1186" s="48" t="e">
        <f>VLOOKUP(G1186,APPAREILS!$B$2:$C$702,2,FALSE)</f>
        <v>#N/A</v>
      </c>
      <c r="G1186" s="41"/>
      <c r="H1186" s="28">
        <v>0.15</v>
      </c>
      <c r="J1186" s="273"/>
      <c r="K1186" s="300"/>
      <c r="L1186" s="48">
        <v>0.15</v>
      </c>
      <c r="N1186" s="20">
        <v>3</v>
      </c>
      <c r="P1186" s="22">
        <v>3</v>
      </c>
      <c r="R1186" s="7" t="s">
        <v>147</v>
      </c>
      <c r="S1186" s="299"/>
      <c r="T1186" s="274"/>
      <c r="U1186" s="273"/>
      <c r="V1186" s="300"/>
      <c r="W1186" s="20">
        <v>0.15</v>
      </c>
      <c r="AD1186" s="273"/>
      <c r="AE1186" s="273"/>
      <c r="AF1186" s="274"/>
      <c r="AG1186" s="316"/>
      <c r="AH1186" s="317"/>
      <c r="AI1186" s="299"/>
      <c r="AJ1186" s="273"/>
      <c r="AK1186" s="273"/>
      <c r="AL1186" s="273"/>
      <c r="AM1186" s="300"/>
    </row>
    <row r="1187" spans="1:39" x14ac:dyDescent="0.25">
      <c r="A1187" s="2"/>
      <c r="B1187" s="21"/>
      <c r="C1187" s="4"/>
      <c r="D1187" s="21"/>
      <c r="E1187" s="4"/>
      <c r="F1187" s="47" t="e">
        <f>VLOOKUP(G1187,APPAREILS!$B$2:$C$702,2,FALSE)</f>
        <v>#N/A</v>
      </c>
      <c r="G1187" s="39"/>
      <c r="H1187" s="29"/>
      <c r="I1187" s="24"/>
      <c r="J1187" s="271"/>
      <c r="K1187" s="298"/>
      <c r="L1187" s="47"/>
      <c r="M1187" s="9"/>
      <c r="N1187" s="21"/>
      <c r="O1187" s="24"/>
      <c r="P1187" s="24"/>
      <c r="Q1187" s="10"/>
      <c r="R1187" s="55"/>
      <c r="S1187" s="297"/>
      <c r="T1187" s="272"/>
      <c r="U1187" s="271"/>
      <c r="V1187" s="298"/>
      <c r="W1187" s="21"/>
      <c r="X1187" s="24"/>
      <c r="Y1187" s="24"/>
      <c r="Z1187" s="24"/>
      <c r="AA1187" s="24"/>
      <c r="AB1187" s="10"/>
      <c r="AC1187" s="34"/>
      <c r="AD1187" s="271"/>
      <c r="AE1187" s="271"/>
      <c r="AF1187" s="272"/>
      <c r="AG1187" s="314"/>
      <c r="AH1187" s="315"/>
      <c r="AI1187" s="297"/>
      <c r="AJ1187" s="271"/>
      <c r="AK1187" s="271"/>
      <c r="AL1187" s="271"/>
      <c r="AM1187" s="298"/>
    </row>
    <row r="1188" spans="1:39" x14ac:dyDescent="0.25">
      <c r="F1188" s="48" t="e">
        <f>VLOOKUP(G1188,APPAREILS!$B$2:$C$702,2,FALSE)</f>
        <v>#N/A</v>
      </c>
      <c r="G1188" s="41"/>
      <c r="J1188" s="273"/>
      <c r="K1188" s="300"/>
      <c r="L1188" s="48"/>
      <c r="S1188" s="299"/>
      <c r="T1188" s="274"/>
      <c r="U1188" s="273"/>
      <c r="V1188" s="300"/>
      <c r="AD1188" s="273"/>
      <c r="AE1188" s="273"/>
      <c r="AF1188" s="274"/>
      <c r="AG1188" s="316"/>
      <c r="AH1188" s="317"/>
      <c r="AI1188" s="299"/>
      <c r="AJ1188" s="273"/>
      <c r="AK1188" s="273"/>
      <c r="AL1188" s="273"/>
      <c r="AM1188" s="300"/>
    </row>
    <row r="1189" spans="1:39" x14ac:dyDescent="0.25">
      <c r="F1189" s="48" t="e">
        <f>VLOOKUP(G1189,APPAREILS!$B$2:$C$702,2,FALSE)</f>
        <v>#N/A</v>
      </c>
      <c r="G1189" s="41"/>
      <c r="J1189" s="273"/>
      <c r="K1189" s="300"/>
      <c r="L1189" s="48"/>
      <c r="S1189" s="299"/>
      <c r="T1189" s="274"/>
      <c r="U1189" s="273"/>
      <c r="V1189" s="300"/>
      <c r="AD1189" s="273"/>
      <c r="AE1189" s="273"/>
      <c r="AF1189" s="274"/>
      <c r="AG1189" s="316"/>
      <c r="AH1189" s="317"/>
      <c r="AI1189" s="299"/>
      <c r="AJ1189" s="273"/>
      <c r="AK1189" s="273"/>
      <c r="AL1189" s="273"/>
      <c r="AM1189" s="300"/>
    </row>
    <row r="1190" spans="1:39" x14ac:dyDescent="0.25">
      <c r="A1190" s="2"/>
      <c r="B1190" s="21"/>
      <c r="C1190" s="4"/>
      <c r="D1190" s="21"/>
      <c r="E1190" s="4"/>
      <c r="F1190" s="47" t="e">
        <f>VLOOKUP(G1190,APPAREILS!$B$2:$C$702,2,FALSE)</f>
        <v>#N/A</v>
      </c>
      <c r="G1190" s="39"/>
      <c r="H1190" s="29"/>
      <c r="I1190" s="24"/>
      <c r="J1190" s="271"/>
      <c r="K1190" s="298"/>
      <c r="L1190" s="47"/>
      <c r="M1190" s="9"/>
      <c r="N1190" s="21"/>
      <c r="O1190" s="24"/>
      <c r="P1190" s="24"/>
      <c r="Q1190" s="10"/>
      <c r="R1190" s="55"/>
      <c r="S1190" s="297"/>
      <c r="T1190" s="272"/>
      <c r="U1190" s="271"/>
      <c r="V1190" s="298"/>
      <c r="W1190" s="21"/>
      <c r="X1190" s="24"/>
      <c r="Y1190" s="24"/>
      <c r="Z1190" s="24"/>
      <c r="AA1190" s="24"/>
      <c r="AB1190" s="10"/>
      <c r="AC1190" s="34"/>
      <c r="AD1190" s="271"/>
      <c r="AE1190" s="271"/>
      <c r="AF1190" s="272"/>
      <c r="AG1190" s="314"/>
      <c r="AH1190" s="315"/>
      <c r="AI1190" s="297"/>
      <c r="AJ1190" s="271"/>
      <c r="AK1190" s="271"/>
      <c r="AL1190" s="271"/>
      <c r="AM1190" s="298"/>
    </row>
    <row r="1191" spans="1:39" x14ac:dyDescent="0.25">
      <c r="F1191" s="48" t="e">
        <f>VLOOKUP(G1191,APPAREILS!$B$2:$C$702,2,FALSE)</f>
        <v>#N/A</v>
      </c>
      <c r="G1191" s="41"/>
      <c r="J1191" s="273"/>
      <c r="K1191" s="300"/>
      <c r="L1191" s="48"/>
      <c r="S1191" s="299"/>
      <c r="T1191" s="274"/>
      <c r="U1191" s="273"/>
      <c r="V1191" s="300"/>
      <c r="AD1191" s="273"/>
      <c r="AE1191" s="273"/>
      <c r="AF1191" s="274"/>
      <c r="AG1191" s="316"/>
      <c r="AH1191" s="317"/>
      <c r="AI1191" s="299"/>
      <c r="AJ1191" s="273"/>
      <c r="AK1191" s="273"/>
      <c r="AL1191" s="273"/>
      <c r="AM1191" s="300"/>
    </row>
    <row r="1192" spans="1:39" x14ac:dyDescent="0.25">
      <c r="F1192" s="48" t="e">
        <f>VLOOKUP(G1192,APPAREILS!$B$2:$C$702,2,FALSE)</f>
        <v>#N/A</v>
      </c>
      <c r="G1192" s="41"/>
      <c r="J1192" s="273"/>
      <c r="K1192" s="300"/>
      <c r="L1192" s="48"/>
      <c r="S1192" s="299"/>
      <c r="T1192" s="274"/>
      <c r="U1192" s="273"/>
      <c r="V1192" s="300"/>
      <c r="AD1192" s="273"/>
      <c r="AE1192" s="273"/>
      <c r="AF1192" s="274"/>
      <c r="AG1192" s="316"/>
      <c r="AH1192" s="317"/>
      <c r="AI1192" s="299"/>
      <c r="AJ1192" s="273"/>
      <c r="AK1192" s="273"/>
      <c r="AL1192" s="273"/>
      <c r="AM1192" s="300"/>
    </row>
    <row r="1193" spans="1:39" x14ac:dyDescent="0.25">
      <c r="A1193" s="2"/>
      <c r="B1193" s="21"/>
      <c r="C1193" s="4"/>
      <c r="D1193" s="21"/>
      <c r="E1193" s="4"/>
      <c r="F1193" s="47" t="e">
        <f>VLOOKUP(G1193,APPAREILS!$B$2:$C$702,2,FALSE)</f>
        <v>#N/A</v>
      </c>
      <c r="G1193" s="39"/>
      <c r="H1193" s="29"/>
      <c r="I1193" s="24"/>
      <c r="J1193" s="271"/>
      <c r="K1193" s="298"/>
      <c r="L1193" s="47"/>
      <c r="M1193" s="9"/>
      <c r="N1193" s="21"/>
      <c r="O1193" s="24"/>
      <c r="P1193" s="24"/>
      <c r="Q1193" s="10"/>
      <c r="R1193" s="55"/>
      <c r="S1193" s="297"/>
      <c r="T1193" s="272"/>
      <c r="U1193" s="271"/>
      <c r="V1193" s="298"/>
      <c r="W1193" s="21"/>
      <c r="X1193" s="24"/>
      <c r="Y1193" s="24"/>
      <c r="Z1193" s="24"/>
      <c r="AA1193" s="24"/>
      <c r="AB1193" s="10"/>
      <c r="AC1193" s="34"/>
      <c r="AD1193" s="271"/>
      <c r="AE1193" s="271"/>
      <c r="AF1193" s="272"/>
      <c r="AG1193" s="314"/>
      <c r="AH1193" s="315"/>
      <c r="AI1193" s="297"/>
      <c r="AJ1193" s="271"/>
      <c r="AK1193" s="271"/>
      <c r="AL1193" s="271"/>
      <c r="AM1193" s="298"/>
    </row>
    <row r="1194" spans="1:39" x14ac:dyDescent="0.25">
      <c r="F1194" s="48" t="e">
        <f>VLOOKUP(G1194,APPAREILS!$B$2:$C$702,2,FALSE)</f>
        <v>#N/A</v>
      </c>
      <c r="G1194" s="41"/>
      <c r="J1194" s="273"/>
      <c r="K1194" s="300"/>
      <c r="L1194" s="48"/>
      <c r="S1194" s="299"/>
      <c r="T1194" s="274"/>
      <c r="U1194" s="273"/>
      <c r="V1194" s="300"/>
      <c r="AD1194" s="273"/>
      <c r="AE1194" s="273"/>
      <c r="AF1194" s="274"/>
      <c r="AG1194" s="316"/>
      <c r="AH1194" s="317"/>
      <c r="AI1194" s="299"/>
      <c r="AJ1194" s="273"/>
      <c r="AK1194" s="273"/>
      <c r="AL1194" s="273"/>
      <c r="AM1194" s="300"/>
    </row>
    <row r="1195" spans="1:39" x14ac:dyDescent="0.25">
      <c r="F1195" s="48" t="e">
        <f>VLOOKUP(G1195,APPAREILS!$B$2:$C$702,2,FALSE)</f>
        <v>#N/A</v>
      </c>
      <c r="G1195" s="41"/>
      <c r="J1195" s="273"/>
      <c r="K1195" s="300"/>
      <c r="L1195" s="48"/>
      <c r="S1195" s="299"/>
      <c r="T1195" s="274"/>
      <c r="U1195" s="273"/>
      <c r="V1195" s="300"/>
      <c r="AD1195" s="273"/>
      <c r="AE1195" s="273"/>
      <c r="AF1195" s="274"/>
      <c r="AG1195" s="316"/>
      <c r="AH1195" s="317"/>
      <c r="AI1195" s="299"/>
      <c r="AJ1195" s="273"/>
      <c r="AK1195" s="273"/>
      <c r="AL1195" s="273"/>
      <c r="AM1195" s="300"/>
    </row>
    <row r="1196" spans="1:39" x14ac:dyDescent="0.25">
      <c r="A1196" s="2"/>
      <c r="B1196" s="21"/>
      <c r="C1196" s="4"/>
      <c r="D1196" s="21"/>
      <c r="E1196" s="4"/>
      <c r="F1196" s="47" t="e">
        <f>VLOOKUP(G1196,APPAREILS!$B$2:$C$702,2,FALSE)</f>
        <v>#N/A</v>
      </c>
      <c r="G1196" s="39"/>
      <c r="H1196" s="29"/>
      <c r="I1196" s="24"/>
      <c r="J1196" s="271"/>
      <c r="K1196" s="298"/>
      <c r="L1196" s="47"/>
      <c r="M1196" s="9"/>
      <c r="N1196" s="21"/>
      <c r="O1196" s="24"/>
      <c r="P1196" s="24"/>
      <c r="Q1196" s="10"/>
      <c r="R1196" s="55"/>
      <c r="S1196" s="297"/>
      <c r="T1196" s="272"/>
      <c r="U1196" s="271"/>
      <c r="V1196" s="298"/>
      <c r="W1196" s="21"/>
      <c r="X1196" s="24"/>
      <c r="Y1196" s="24"/>
      <c r="Z1196" s="24"/>
      <c r="AA1196" s="24"/>
      <c r="AB1196" s="10"/>
      <c r="AC1196" s="34"/>
      <c r="AD1196" s="271"/>
      <c r="AE1196" s="271"/>
      <c r="AF1196" s="272"/>
      <c r="AG1196" s="314"/>
      <c r="AH1196" s="315"/>
      <c r="AI1196" s="297"/>
      <c r="AJ1196" s="271"/>
      <c r="AK1196" s="271"/>
      <c r="AL1196" s="271"/>
      <c r="AM1196" s="298"/>
    </row>
    <row r="1197" spans="1:39" x14ac:dyDescent="0.25">
      <c r="F1197" s="48" t="e">
        <f>VLOOKUP(G1197,APPAREILS!$B$2:$C$702,2,FALSE)</f>
        <v>#N/A</v>
      </c>
      <c r="G1197" s="41"/>
      <c r="J1197" s="273"/>
      <c r="K1197" s="300"/>
      <c r="L1197" s="48"/>
      <c r="S1197" s="299"/>
      <c r="T1197" s="274"/>
      <c r="U1197" s="273"/>
      <c r="V1197" s="300"/>
      <c r="AD1197" s="273"/>
      <c r="AE1197" s="273"/>
      <c r="AF1197" s="274"/>
      <c r="AG1197" s="316"/>
      <c r="AH1197" s="317"/>
      <c r="AI1197" s="299"/>
      <c r="AJ1197" s="273"/>
      <c r="AK1197" s="273"/>
      <c r="AL1197" s="273"/>
      <c r="AM1197" s="300"/>
    </row>
    <row r="1198" spans="1:39" x14ac:dyDescent="0.25">
      <c r="F1198" s="48" t="e">
        <f>VLOOKUP(G1198,APPAREILS!$B$2:$C$702,2,FALSE)</f>
        <v>#N/A</v>
      </c>
      <c r="G1198" s="41"/>
      <c r="J1198" s="273"/>
      <c r="K1198" s="300"/>
      <c r="L1198" s="48"/>
      <c r="S1198" s="299"/>
      <c r="T1198" s="274"/>
      <c r="U1198" s="273"/>
      <c r="V1198" s="300"/>
      <c r="AD1198" s="273"/>
      <c r="AE1198" s="273"/>
      <c r="AF1198" s="274"/>
      <c r="AG1198" s="316"/>
      <c r="AH1198" s="317"/>
      <c r="AI1198" s="299"/>
      <c r="AJ1198" s="273"/>
      <c r="AK1198" s="273"/>
      <c r="AL1198" s="273"/>
      <c r="AM1198" s="300"/>
    </row>
    <row r="1199" spans="1:39" x14ac:dyDescent="0.25">
      <c r="A1199" s="2"/>
      <c r="B1199" s="21"/>
      <c r="C1199" s="4"/>
      <c r="D1199" s="21"/>
      <c r="E1199" s="4"/>
      <c r="F1199" s="47" t="e">
        <f>VLOOKUP(G1199,APPAREILS!$B$2:$C$702,2,FALSE)</f>
        <v>#N/A</v>
      </c>
      <c r="G1199" s="39"/>
      <c r="H1199" s="29"/>
      <c r="I1199" s="24"/>
      <c r="J1199" s="271"/>
      <c r="K1199" s="298"/>
      <c r="L1199" s="47"/>
      <c r="M1199" s="9"/>
      <c r="N1199" s="21"/>
      <c r="O1199" s="24"/>
      <c r="P1199" s="24"/>
      <c r="Q1199" s="10"/>
      <c r="R1199" s="55"/>
      <c r="S1199" s="297"/>
      <c r="T1199" s="272"/>
      <c r="U1199" s="271"/>
      <c r="V1199" s="298"/>
      <c r="W1199" s="21"/>
      <c r="X1199" s="24"/>
      <c r="Y1199" s="24"/>
      <c r="Z1199" s="24"/>
      <c r="AA1199" s="24"/>
      <c r="AB1199" s="10"/>
      <c r="AC1199" s="34"/>
      <c r="AD1199" s="271"/>
      <c r="AE1199" s="271"/>
      <c r="AF1199" s="272"/>
      <c r="AG1199" s="314"/>
      <c r="AH1199" s="315"/>
      <c r="AI1199" s="297"/>
      <c r="AJ1199" s="271"/>
      <c r="AK1199" s="271"/>
      <c r="AL1199" s="271"/>
      <c r="AM1199" s="298"/>
    </row>
    <row r="1200" spans="1:39" x14ac:dyDescent="0.25">
      <c r="F1200" s="48" t="e">
        <f>VLOOKUP(G1200,APPAREILS!$B$2:$C$702,2,FALSE)</f>
        <v>#N/A</v>
      </c>
      <c r="G1200" s="41"/>
      <c r="J1200" s="273"/>
      <c r="K1200" s="300"/>
      <c r="L1200" s="48"/>
      <c r="S1200" s="299"/>
      <c r="T1200" s="274"/>
      <c r="U1200" s="273"/>
      <c r="V1200" s="300"/>
      <c r="AD1200" s="273"/>
      <c r="AE1200" s="273"/>
      <c r="AF1200" s="274"/>
      <c r="AG1200" s="316"/>
      <c r="AH1200" s="317"/>
      <c r="AI1200" s="299"/>
      <c r="AJ1200" s="273"/>
      <c r="AK1200" s="273"/>
      <c r="AL1200" s="273"/>
      <c r="AM1200" s="300"/>
    </row>
    <row r="1201" spans="1:39" x14ac:dyDescent="0.25">
      <c r="F1201" s="48" t="e">
        <f>VLOOKUP(G1201,APPAREILS!$B$2:$C$702,2,FALSE)</f>
        <v>#N/A</v>
      </c>
      <c r="G1201" s="41"/>
      <c r="J1201" s="273"/>
      <c r="K1201" s="300"/>
      <c r="L1201" s="48"/>
      <c r="S1201" s="299"/>
      <c r="T1201" s="274"/>
      <c r="U1201" s="273"/>
      <c r="V1201" s="300"/>
      <c r="AD1201" s="273"/>
      <c r="AE1201" s="273"/>
      <c r="AF1201" s="274"/>
      <c r="AG1201" s="316"/>
      <c r="AH1201" s="317"/>
      <c r="AI1201" s="299"/>
      <c r="AJ1201" s="273"/>
      <c r="AK1201" s="273"/>
      <c r="AL1201" s="273"/>
      <c r="AM1201" s="300"/>
    </row>
    <row r="1202" spans="1:39" x14ac:dyDescent="0.25">
      <c r="A1202" s="2"/>
      <c r="B1202" s="21"/>
      <c r="C1202" s="4"/>
      <c r="D1202" s="21"/>
      <c r="E1202" s="4"/>
      <c r="F1202" s="47" t="e">
        <f>VLOOKUP(G1202,APPAREILS!$B$2:$C$702,2,FALSE)</f>
        <v>#N/A</v>
      </c>
      <c r="G1202" s="39"/>
      <c r="H1202" s="29"/>
      <c r="I1202" s="24"/>
      <c r="J1202" s="271"/>
      <c r="K1202" s="298"/>
      <c r="L1202" s="47"/>
      <c r="M1202" s="9"/>
      <c r="N1202" s="21"/>
      <c r="O1202" s="24"/>
      <c r="P1202" s="24"/>
      <c r="Q1202" s="10"/>
      <c r="R1202" s="55"/>
      <c r="S1202" s="297"/>
      <c r="T1202" s="272"/>
      <c r="U1202" s="271"/>
      <c r="V1202" s="298"/>
      <c r="W1202" s="21"/>
      <c r="X1202" s="24"/>
      <c r="Y1202" s="24"/>
      <c r="Z1202" s="24"/>
      <c r="AA1202" s="24"/>
      <c r="AB1202" s="10"/>
      <c r="AC1202" s="34"/>
      <c r="AD1202" s="271"/>
      <c r="AE1202" s="271"/>
      <c r="AF1202" s="272"/>
      <c r="AG1202" s="314"/>
      <c r="AH1202" s="315"/>
      <c r="AI1202" s="297"/>
      <c r="AJ1202" s="271"/>
      <c r="AK1202" s="271"/>
      <c r="AL1202" s="271"/>
      <c r="AM1202" s="298"/>
    </row>
    <row r="1203" spans="1:39" x14ac:dyDescent="0.25">
      <c r="F1203" s="48" t="e">
        <f>VLOOKUP(G1203,APPAREILS!$B$2:$C$702,2,FALSE)</f>
        <v>#N/A</v>
      </c>
      <c r="G1203" s="41"/>
      <c r="J1203" s="273"/>
      <c r="K1203" s="300"/>
      <c r="L1203" s="48"/>
      <c r="S1203" s="299"/>
      <c r="T1203" s="274"/>
      <c r="U1203" s="273"/>
      <c r="V1203" s="300"/>
      <c r="AD1203" s="273"/>
      <c r="AE1203" s="273"/>
      <c r="AF1203" s="274"/>
      <c r="AG1203" s="316"/>
      <c r="AH1203" s="317"/>
      <c r="AI1203" s="299"/>
      <c r="AJ1203" s="273"/>
      <c r="AK1203" s="273"/>
      <c r="AL1203" s="273"/>
      <c r="AM1203" s="300"/>
    </row>
    <row r="1204" spans="1:39" x14ac:dyDescent="0.25">
      <c r="F1204" s="48" t="e">
        <f>VLOOKUP(G1204,APPAREILS!$B$2:$C$702,2,FALSE)</f>
        <v>#N/A</v>
      </c>
      <c r="G1204" s="41"/>
      <c r="J1204" s="273"/>
      <c r="K1204" s="300"/>
      <c r="L1204" s="48"/>
      <c r="S1204" s="299"/>
      <c r="T1204" s="274"/>
      <c r="U1204" s="273"/>
      <c r="V1204" s="300"/>
      <c r="AD1204" s="273"/>
      <c r="AE1204" s="273"/>
      <c r="AF1204" s="274"/>
      <c r="AG1204" s="316"/>
      <c r="AH1204" s="317"/>
      <c r="AI1204" s="299"/>
      <c r="AJ1204" s="273"/>
      <c r="AK1204" s="273"/>
      <c r="AL1204" s="273"/>
      <c r="AM1204" s="300"/>
    </row>
    <row r="1205" spans="1:39" x14ac:dyDescent="0.25">
      <c r="A1205" s="2"/>
      <c r="B1205" s="21"/>
      <c r="C1205" s="4"/>
      <c r="D1205" s="21"/>
      <c r="E1205" s="4"/>
      <c r="F1205" s="47" t="e">
        <f>VLOOKUP(G1205,APPAREILS!$B$2:$C$702,2,FALSE)</f>
        <v>#N/A</v>
      </c>
      <c r="G1205" s="39"/>
      <c r="H1205" s="29"/>
      <c r="I1205" s="24"/>
      <c r="J1205" s="271"/>
      <c r="K1205" s="298"/>
      <c r="L1205" s="47"/>
      <c r="M1205" s="9"/>
      <c r="N1205" s="21"/>
      <c r="O1205" s="24"/>
      <c r="P1205" s="24"/>
      <c r="Q1205" s="10"/>
      <c r="R1205" s="55"/>
      <c r="S1205" s="297"/>
      <c r="T1205" s="272"/>
      <c r="U1205" s="271"/>
      <c r="V1205" s="298"/>
      <c r="W1205" s="21"/>
      <c r="X1205" s="24"/>
      <c r="Y1205" s="24"/>
      <c r="Z1205" s="24"/>
      <c r="AA1205" s="24"/>
      <c r="AB1205" s="10"/>
      <c r="AC1205" s="34"/>
      <c r="AD1205" s="271"/>
      <c r="AE1205" s="271"/>
      <c r="AF1205" s="272"/>
      <c r="AG1205" s="314"/>
      <c r="AH1205" s="315"/>
      <c r="AI1205" s="297"/>
      <c r="AJ1205" s="271"/>
      <c r="AK1205" s="271"/>
      <c r="AL1205" s="271"/>
      <c r="AM1205" s="298"/>
    </row>
    <row r="1206" spans="1:39" x14ac:dyDescent="0.25">
      <c r="F1206" s="48" t="e">
        <f>VLOOKUP(G1206,APPAREILS!$B$2:$C$702,2,FALSE)</f>
        <v>#N/A</v>
      </c>
      <c r="G1206" s="41"/>
      <c r="J1206" s="273"/>
      <c r="K1206" s="300"/>
      <c r="L1206" s="48"/>
      <c r="S1206" s="299"/>
      <c r="T1206" s="274"/>
      <c r="U1206" s="273"/>
      <c r="V1206" s="300"/>
      <c r="AD1206" s="273"/>
      <c r="AE1206" s="273"/>
      <c r="AF1206" s="274"/>
      <c r="AG1206" s="316"/>
      <c r="AH1206" s="317"/>
      <c r="AI1206" s="299"/>
      <c r="AJ1206" s="273"/>
      <c r="AK1206" s="273"/>
      <c r="AL1206" s="273"/>
      <c r="AM1206" s="300"/>
    </row>
    <row r="1207" spans="1:39" x14ac:dyDescent="0.25">
      <c r="F1207" s="48" t="e">
        <f>VLOOKUP(G1207,APPAREILS!$B$2:$C$702,2,FALSE)</f>
        <v>#N/A</v>
      </c>
      <c r="G1207" s="41"/>
      <c r="J1207" s="273"/>
      <c r="K1207" s="300"/>
      <c r="L1207" s="48"/>
      <c r="S1207" s="299"/>
      <c r="T1207" s="274"/>
      <c r="U1207" s="273"/>
      <c r="V1207" s="300"/>
      <c r="AD1207" s="273"/>
      <c r="AE1207" s="273"/>
      <c r="AF1207" s="274"/>
      <c r="AG1207" s="316"/>
      <c r="AH1207" s="317"/>
      <c r="AI1207" s="299"/>
      <c r="AJ1207" s="273"/>
      <c r="AK1207" s="273"/>
      <c r="AL1207" s="273"/>
      <c r="AM1207" s="300"/>
    </row>
    <row r="1208" spans="1:39" x14ac:dyDescent="0.25">
      <c r="A1208" s="2"/>
      <c r="B1208" s="21"/>
      <c r="C1208" s="4"/>
      <c r="D1208" s="21"/>
      <c r="E1208" s="4"/>
      <c r="F1208" s="47" t="e">
        <f>VLOOKUP(G1208,APPAREILS!$B$2:$C$702,2,FALSE)</f>
        <v>#N/A</v>
      </c>
      <c r="G1208" s="39"/>
      <c r="H1208" s="29"/>
      <c r="I1208" s="24"/>
      <c r="J1208" s="271"/>
      <c r="K1208" s="298"/>
      <c r="L1208" s="47"/>
      <c r="M1208" s="9"/>
      <c r="N1208" s="21"/>
      <c r="O1208" s="24"/>
      <c r="P1208" s="24"/>
      <c r="Q1208" s="10"/>
      <c r="R1208" s="55"/>
      <c r="S1208" s="297"/>
      <c r="T1208" s="272"/>
      <c r="U1208" s="271"/>
      <c r="V1208" s="298"/>
      <c r="W1208" s="21"/>
      <c r="X1208" s="24"/>
      <c r="Y1208" s="24"/>
      <c r="Z1208" s="24"/>
      <c r="AA1208" s="24"/>
      <c r="AB1208" s="10"/>
      <c r="AC1208" s="34"/>
      <c r="AD1208" s="271"/>
      <c r="AE1208" s="271"/>
      <c r="AF1208" s="272"/>
      <c r="AG1208" s="314"/>
      <c r="AH1208" s="315"/>
      <c r="AI1208" s="297"/>
      <c r="AJ1208" s="271"/>
      <c r="AK1208" s="271"/>
      <c r="AL1208" s="271"/>
      <c r="AM1208" s="298"/>
    </row>
    <row r="1209" spans="1:39" x14ac:dyDescent="0.25">
      <c r="F1209" s="48" t="e">
        <f>VLOOKUP(G1209,APPAREILS!$B$2:$C$702,2,FALSE)</f>
        <v>#N/A</v>
      </c>
      <c r="G1209" s="41"/>
      <c r="J1209" s="273"/>
      <c r="K1209" s="300"/>
      <c r="L1209" s="48"/>
      <c r="S1209" s="299"/>
      <c r="T1209" s="274"/>
      <c r="U1209" s="273"/>
      <c r="V1209" s="300"/>
      <c r="AD1209" s="273"/>
      <c r="AE1209" s="273"/>
      <c r="AF1209" s="274"/>
      <c r="AG1209" s="316"/>
      <c r="AH1209" s="317"/>
      <c r="AI1209" s="299"/>
      <c r="AJ1209" s="273"/>
      <c r="AK1209" s="273"/>
      <c r="AL1209" s="273"/>
      <c r="AM1209" s="300"/>
    </row>
    <row r="1210" spans="1:39" x14ac:dyDescent="0.25">
      <c r="F1210" s="48" t="e">
        <f>VLOOKUP(G1210,APPAREILS!$B$2:$C$702,2,FALSE)</f>
        <v>#N/A</v>
      </c>
      <c r="G1210" s="41"/>
      <c r="J1210" s="273"/>
      <c r="K1210" s="300"/>
      <c r="L1210" s="48"/>
      <c r="S1210" s="299"/>
      <c r="T1210" s="274"/>
      <c r="U1210" s="273"/>
      <c r="V1210" s="300"/>
      <c r="AD1210" s="273"/>
      <c r="AE1210" s="273"/>
      <c r="AF1210" s="274"/>
      <c r="AG1210" s="316"/>
      <c r="AH1210" s="317"/>
      <c r="AI1210" s="299"/>
      <c r="AJ1210" s="273"/>
      <c r="AK1210" s="273"/>
      <c r="AL1210" s="273"/>
      <c r="AM1210" s="300"/>
    </row>
    <row r="1211" spans="1:39" x14ac:dyDescent="0.25">
      <c r="A1211" s="2"/>
      <c r="B1211" s="21"/>
      <c r="C1211" s="4"/>
      <c r="D1211" s="21"/>
      <c r="E1211" s="4"/>
      <c r="F1211" s="47" t="e">
        <f>VLOOKUP(G1211,APPAREILS!$B$2:$C$702,2,FALSE)</f>
        <v>#N/A</v>
      </c>
      <c r="G1211" s="39"/>
      <c r="H1211" s="29"/>
      <c r="I1211" s="24"/>
      <c r="J1211" s="271"/>
      <c r="K1211" s="298"/>
      <c r="L1211" s="47"/>
      <c r="M1211" s="9"/>
      <c r="N1211" s="21"/>
      <c r="O1211" s="24"/>
      <c r="P1211" s="24"/>
      <c r="Q1211" s="10"/>
      <c r="R1211" s="55"/>
      <c r="S1211" s="297"/>
      <c r="T1211" s="272"/>
      <c r="U1211" s="271"/>
      <c r="V1211" s="298"/>
      <c r="W1211" s="21"/>
      <c r="X1211" s="24"/>
      <c r="Y1211" s="24"/>
      <c r="Z1211" s="24"/>
      <c r="AA1211" s="24"/>
      <c r="AB1211" s="10"/>
      <c r="AC1211" s="34"/>
      <c r="AD1211" s="271"/>
      <c r="AE1211" s="271"/>
      <c r="AF1211" s="272"/>
      <c r="AG1211" s="314"/>
      <c r="AH1211" s="315"/>
      <c r="AI1211" s="297"/>
      <c r="AJ1211" s="271"/>
      <c r="AK1211" s="271"/>
      <c r="AL1211" s="271"/>
      <c r="AM1211" s="298"/>
    </row>
    <row r="1212" spans="1:39" x14ac:dyDescent="0.25">
      <c r="F1212" s="48" t="e">
        <f>VLOOKUP(G1212,APPAREILS!$B$2:$C$702,2,FALSE)</f>
        <v>#N/A</v>
      </c>
      <c r="G1212" s="41"/>
      <c r="J1212" s="273"/>
      <c r="K1212" s="300"/>
      <c r="L1212" s="48"/>
      <c r="S1212" s="299"/>
      <c r="T1212" s="274"/>
      <c r="U1212" s="273"/>
      <c r="V1212" s="300"/>
      <c r="AD1212" s="273"/>
      <c r="AE1212" s="273"/>
      <c r="AF1212" s="274"/>
      <c r="AG1212" s="316"/>
      <c r="AH1212" s="317"/>
      <c r="AI1212" s="299"/>
      <c r="AJ1212" s="273"/>
      <c r="AK1212" s="273"/>
      <c r="AL1212" s="273"/>
      <c r="AM1212" s="300"/>
    </row>
    <row r="1213" spans="1:39" x14ac:dyDescent="0.25">
      <c r="F1213" s="48" t="e">
        <f>VLOOKUP(G1213,APPAREILS!$B$2:$C$702,2,FALSE)</f>
        <v>#N/A</v>
      </c>
      <c r="G1213" s="41"/>
      <c r="J1213" s="273"/>
      <c r="K1213" s="300"/>
      <c r="L1213" s="48"/>
      <c r="S1213" s="299"/>
      <c r="T1213" s="274"/>
      <c r="U1213" s="273"/>
      <c r="V1213" s="300"/>
      <c r="AD1213" s="273"/>
      <c r="AE1213" s="273"/>
      <c r="AF1213" s="274"/>
      <c r="AG1213" s="316"/>
      <c r="AH1213" s="317"/>
      <c r="AI1213" s="299"/>
      <c r="AJ1213" s="273"/>
      <c r="AK1213" s="273"/>
      <c r="AL1213" s="273"/>
      <c r="AM1213" s="300"/>
    </row>
    <row r="1214" spans="1:39" x14ac:dyDescent="0.25">
      <c r="A1214" s="2"/>
      <c r="B1214" s="21"/>
      <c r="C1214" s="4"/>
      <c r="D1214" s="21"/>
      <c r="E1214" s="4"/>
      <c r="F1214" s="47" t="e">
        <f>VLOOKUP(G1214,APPAREILS!$B$2:$C$702,2,FALSE)</f>
        <v>#N/A</v>
      </c>
      <c r="G1214" s="39"/>
      <c r="H1214" s="29"/>
      <c r="I1214" s="24"/>
      <c r="J1214" s="271"/>
      <c r="K1214" s="298"/>
      <c r="L1214" s="47"/>
      <c r="M1214" s="9"/>
      <c r="N1214" s="21"/>
      <c r="O1214" s="24"/>
      <c r="P1214" s="24"/>
      <c r="Q1214" s="10"/>
      <c r="R1214" s="55"/>
      <c r="S1214" s="297"/>
      <c r="T1214" s="272"/>
      <c r="U1214" s="271"/>
      <c r="V1214" s="298"/>
      <c r="W1214" s="21"/>
      <c r="X1214" s="24"/>
      <c r="Y1214" s="24"/>
      <c r="Z1214" s="24"/>
      <c r="AA1214" s="24"/>
      <c r="AB1214" s="10"/>
      <c r="AC1214" s="34"/>
      <c r="AD1214" s="271"/>
      <c r="AE1214" s="271"/>
      <c r="AF1214" s="272"/>
      <c r="AG1214" s="314"/>
      <c r="AH1214" s="315"/>
      <c r="AI1214" s="297"/>
      <c r="AJ1214" s="271"/>
      <c r="AK1214" s="271"/>
      <c r="AL1214" s="271"/>
      <c r="AM1214" s="298"/>
    </row>
    <row r="1215" spans="1:39" x14ac:dyDescent="0.25">
      <c r="F1215" s="48" t="e">
        <f>VLOOKUP(G1215,APPAREILS!$B$2:$C$702,2,FALSE)</f>
        <v>#N/A</v>
      </c>
      <c r="G1215" s="41"/>
      <c r="J1215" s="273"/>
      <c r="K1215" s="300"/>
      <c r="L1215" s="48"/>
      <c r="S1215" s="299"/>
      <c r="T1215" s="274"/>
      <c r="U1215" s="273"/>
      <c r="V1215" s="300"/>
      <c r="AD1215" s="273"/>
      <c r="AE1215" s="273"/>
      <c r="AF1215" s="274"/>
      <c r="AG1215" s="316"/>
      <c r="AH1215" s="317"/>
      <c r="AI1215" s="299"/>
      <c r="AJ1215" s="273"/>
      <c r="AK1215" s="273"/>
      <c r="AL1215" s="273"/>
      <c r="AM1215" s="300"/>
    </row>
    <row r="1216" spans="1:39" x14ac:dyDescent="0.25">
      <c r="F1216" s="48" t="e">
        <f>VLOOKUP(G1216,APPAREILS!$B$2:$C$702,2,FALSE)</f>
        <v>#N/A</v>
      </c>
      <c r="G1216" s="41"/>
      <c r="J1216" s="273"/>
      <c r="K1216" s="300"/>
      <c r="L1216" s="48"/>
      <c r="S1216" s="299"/>
      <c r="T1216" s="274"/>
      <c r="U1216" s="273"/>
      <c r="V1216" s="300"/>
      <c r="AD1216" s="273"/>
      <c r="AE1216" s="273"/>
      <c r="AF1216" s="274"/>
      <c r="AG1216" s="316"/>
      <c r="AH1216" s="317"/>
      <c r="AI1216" s="299"/>
      <c r="AJ1216" s="273"/>
      <c r="AK1216" s="273"/>
      <c r="AL1216" s="273"/>
      <c r="AM1216" s="300"/>
    </row>
    <row r="1217" spans="1:39" x14ac:dyDescent="0.25">
      <c r="A1217" s="2"/>
      <c r="B1217" s="21"/>
      <c r="C1217" s="4"/>
      <c r="D1217" s="21"/>
      <c r="E1217" s="4"/>
      <c r="F1217" s="47" t="e">
        <f>VLOOKUP(G1217,APPAREILS!$B$2:$C$702,2,FALSE)</f>
        <v>#N/A</v>
      </c>
      <c r="G1217" s="39"/>
      <c r="H1217" s="29"/>
      <c r="I1217" s="24"/>
      <c r="J1217" s="271"/>
      <c r="K1217" s="298"/>
      <c r="L1217" s="47"/>
      <c r="M1217" s="9"/>
      <c r="N1217" s="21"/>
      <c r="O1217" s="24"/>
      <c r="P1217" s="24"/>
      <c r="Q1217" s="10"/>
      <c r="R1217" s="55"/>
      <c r="S1217" s="297"/>
      <c r="T1217" s="272"/>
      <c r="U1217" s="271"/>
      <c r="V1217" s="298"/>
      <c r="W1217" s="21"/>
      <c r="X1217" s="24"/>
      <c r="Y1217" s="24"/>
      <c r="Z1217" s="24"/>
      <c r="AA1217" s="24"/>
      <c r="AB1217" s="10"/>
      <c r="AC1217" s="34"/>
      <c r="AD1217" s="271"/>
      <c r="AE1217" s="271"/>
      <c r="AF1217" s="272"/>
      <c r="AG1217" s="314"/>
      <c r="AH1217" s="315"/>
      <c r="AI1217" s="297"/>
      <c r="AJ1217" s="271"/>
      <c r="AK1217" s="271"/>
      <c r="AL1217" s="271"/>
      <c r="AM1217" s="298"/>
    </row>
    <row r="1218" spans="1:39" x14ac:dyDescent="0.25">
      <c r="F1218" s="48" t="e">
        <f>VLOOKUP(G1218,APPAREILS!$B$2:$C$702,2,FALSE)</f>
        <v>#N/A</v>
      </c>
      <c r="G1218" s="41"/>
      <c r="J1218" s="273"/>
      <c r="K1218" s="300"/>
      <c r="L1218" s="48"/>
      <c r="S1218" s="299"/>
      <c r="T1218" s="274"/>
      <c r="U1218" s="273"/>
      <c r="V1218" s="300"/>
      <c r="AD1218" s="273"/>
      <c r="AE1218" s="273"/>
      <c r="AF1218" s="274"/>
      <c r="AG1218" s="316"/>
      <c r="AH1218" s="317"/>
      <c r="AI1218" s="299"/>
      <c r="AJ1218" s="273"/>
      <c r="AK1218" s="273"/>
      <c r="AL1218" s="273"/>
      <c r="AM1218" s="300"/>
    </row>
    <row r="1219" spans="1:39" x14ac:dyDescent="0.25">
      <c r="F1219" s="48" t="e">
        <f>VLOOKUP(G1219,APPAREILS!$B$2:$C$702,2,FALSE)</f>
        <v>#N/A</v>
      </c>
      <c r="G1219" s="41"/>
      <c r="J1219" s="273"/>
      <c r="K1219" s="300"/>
      <c r="L1219" s="48"/>
      <c r="S1219" s="299"/>
      <c r="T1219" s="274"/>
      <c r="U1219" s="273"/>
      <c r="V1219" s="300"/>
      <c r="AD1219" s="273"/>
      <c r="AE1219" s="273"/>
      <c r="AF1219" s="274"/>
      <c r="AG1219" s="316"/>
      <c r="AH1219" s="317"/>
      <c r="AI1219" s="299"/>
      <c r="AJ1219" s="273"/>
      <c r="AK1219" s="273"/>
      <c r="AL1219" s="273"/>
      <c r="AM1219" s="300"/>
    </row>
    <row r="1220" spans="1:39" x14ac:dyDescent="0.25">
      <c r="A1220" s="2"/>
      <c r="B1220" s="21"/>
      <c r="C1220" s="4"/>
      <c r="D1220" s="21"/>
      <c r="E1220" s="4"/>
      <c r="F1220" s="47" t="e">
        <f>VLOOKUP(G1220,APPAREILS!$B$2:$C$702,2,FALSE)</f>
        <v>#N/A</v>
      </c>
      <c r="G1220" s="39"/>
      <c r="H1220" s="29"/>
      <c r="I1220" s="24"/>
      <c r="J1220" s="271"/>
      <c r="K1220" s="298"/>
      <c r="L1220" s="47"/>
      <c r="M1220" s="9"/>
      <c r="N1220" s="21"/>
      <c r="O1220" s="24"/>
      <c r="P1220" s="24"/>
      <c r="Q1220" s="10"/>
      <c r="R1220" s="55"/>
      <c r="S1220" s="297"/>
      <c r="T1220" s="272"/>
      <c r="U1220" s="271"/>
      <c r="V1220" s="298"/>
      <c r="W1220" s="21"/>
      <c r="X1220" s="24"/>
      <c r="Y1220" s="24"/>
      <c r="Z1220" s="24"/>
      <c r="AA1220" s="24"/>
      <c r="AB1220" s="10"/>
      <c r="AC1220" s="34"/>
      <c r="AD1220" s="271"/>
      <c r="AE1220" s="271"/>
      <c r="AF1220" s="272"/>
      <c r="AG1220" s="314"/>
      <c r="AH1220" s="315"/>
      <c r="AI1220" s="297"/>
      <c r="AJ1220" s="271"/>
      <c r="AK1220" s="271"/>
      <c r="AL1220" s="271"/>
      <c r="AM1220" s="298"/>
    </row>
    <row r="1221" spans="1:39" x14ac:dyDescent="0.25">
      <c r="F1221" s="48" t="e">
        <f>VLOOKUP(G1221,APPAREILS!$B$2:$C$702,2,FALSE)</f>
        <v>#N/A</v>
      </c>
      <c r="G1221" s="41"/>
      <c r="J1221" s="273"/>
      <c r="K1221" s="300"/>
      <c r="L1221" s="48"/>
      <c r="S1221" s="299"/>
      <c r="T1221" s="274"/>
      <c r="U1221" s="273"/>
      <c r="V1221" s="300"/>
      <c r="AD1221" s="273"/>
      <c r="AE1221" s="273"/>
      <c r="AF1221" s="274"/>
      <c r="AG1221" s="316"/>
      <c r="AH1221" s="317"/>
      <c r="AI1221" s="299"/>
      <c r="AJ1221" s="273"/>
      <c r="AK1221" s="273"/>
      <c r="AL1221" s="273"/>
      <c r="AM1221" s="300"/>
    </row>
    <row r="1222" spans="1:39" x14ac:dyDescent="0.25">
      <c r="F1222" s="48" t="e">
        <f>VLOOKUP(G1222,APPAREILS!$B$2:$C$702,2,FALSE)</f>
        <v>#N/A</v>
      </c>
      <c r="G1222" s="41"/>
      <c r="J1222" s="273"/>
      <c r="K1222" s="300"/>
      <c r="L1222" s="48"/>
      <c r="S1222" s="299"/>
      <c r="T1222" s="274"/>
      <c r="U1222" s="273"/>
      <c r="V1222" s="300"/>
      <c r="AD1222" s="273"/>
      <c r="AE1222" s="273"/>
      <c r="AF1222" s="274"/>
      <c r="AG1222" s="316"/>
      <c r="AH1222" s="317"/>
      <c r="AI1222" s="299"/>
      <c r="AJ1222" s="273"/>
      <c r="AK1222" s="273"/>
      <c r="AL1222" s="273"/>
      <c r="AM1222" s="300"/>
    </row>
    <row r="1223" spans="1:39" x14ac:dyDescent="0.25">
      <c r="A1223" s="2"/>
      <c r="B1223" s="21"/>
      <c r="C1223" s="4"/>
      <c r="D1223" s="21"/>
      <c r="E1223" s="4"/>
      <c r="F1223" s="47" t="e">
        <f>VLOOKUP(G1223,APPAREILS!$B$2:$C$702,2,FALSE)</f>
        <v>#N/A</v>
      </c>
      <c r="G1223" s="39"/>
      <c r="H1223" s="29"/>
      <c r="I1223" s="24"/>
      <c r="J1223" s="271"/>
      <c r="K1223" s="298"/>
      <c r="L1223" s="47"/>
      <c r="M1223" s="9"/>
      <c r="N1223" s="21"/>
      <c r="O1223" s="24"/>
      <c r="P1223" s="24"/>
      <c r="Q1223" s="10"/>
      <c r="R1223" s="55"/>
      <c r="S1223" s="297"/>
      <c r="T1223" s="272"/>
      <c r="U1223" s="271"/>
      <c r="V1223" s="298"/>
      <c r="W1223" s="21"/>
      <c r="X1223" s="24"/>
      <c r="Y1223" s="24"/>
      <c r="Z1223" s="24"/>
      <c r="AA1223" s="24"/>
      <c r="AB1223" s="10"/>
      <c r="AC1223" s="34"/>
      <c r="AD1223" s="271"/>
      <c r="AE1223" s="271"/>
      <c r="AF1223" s="272"/>
      <c r="AG1223" s="314"/>
      <c r="AH1223" s="315"/>
      <c r="AI1223" s="297"/>
      <c r="AJ1223" s="271"/>
      <c r="AK1223" s="271"/>
      <c r="AL1223" s="271"/>
      <c r="AM1223" s="298"/>
    </row>
    <row r="1224" spans="1:39" x14ac:dyDescent="0.25">
      <c r="F1224" s="48" t="e">
        <f>VLOOKUP(G1224,APPAREILS!$B$2:$C$702,2,FALSE)</f>
        <v>#N/A</v>
      </c>
      <c r="G1224" s="41"/>
      <c r="J1224" s="273"/>
      <c r="K1224" s="300"/>
      <c r="L1224" s="48"/>
      <c r="S1224" s="299"/>
      <c r="T1224" s="274"/>
      <c r="U1224" s="273"/>
      <c r="V1224" s="300"/>
      <c r="AD1224" s="273"/>
      <c r="AE1224" s="273"/>
      <c r="AF1224" s="274"/>
      <c r="AG1224" s="316"/>
      <c r="AH1224" s="317"/>
      <c r="AI1224" s="299"/>
      <c r="AJ1224" s="273"/>
      <c r="AK1224" s="273"/>
      <c r="AL1224" s="273"/>
      <c r="AM1224" s="300"/>
    </row>
    <row r="1225" spans="1:39" x14ac:dyDescent="0.25">
      <c r="F1225" s="48" t="e">
        <f>VLOOKUP(G1225,APPAREILS!$B$2:$C$702,2,FALSE)</f>
        <v>#N/A</v>
      </c>
      <c r="G1225" s="41"/>
      <c r="J1225" s="273"/>
      <c r="K1225" s="300"/>
      <c r="L1225" s="48"/>
      <c r="S1225" s="299"/>
      <c r="T1225" s="274"/>
      <c r="U1225" s="273"/>
      <c r="V1225" s="300"/>
      <c r="AD1225" s="273"/>
      <c r="AE1225" s="273"/>
      <c r="AF1225" s="274"/>
      <c r="AG1225" s="316"/>
      <c r="AH1225" s="317"/>
      <c r="AI1225" s="299"/>
      <c r="AJ1225" s="273"/>
      <c r="AK1225" s="273"/>
      <c r="AL1225" s="273"/>
      <c r="AM1225" s="300"/>
    </row>
    <row r="1226" spans="1:39" x14ac:dyDescent="0.25">
      <c r="A1226" s="2"/>
      <c r="B1226" s="21"/>
      <c r="C1226" s="4"/>
      <c r="D1226" s="21"/>
      <c r="E1226" s="4"/>
      <c r="F1226" s="47" t="e">
        <f>VLOOKUP(G1226,APPAREILS!$B$2:$C$702,2,FALSE)</f>
        <v>#N/A</v>
      </c>
      <c r="G1226" s="39"/>
      <c r="H1226" s="29"/>
      <c r="I1226" s="24"/>
      <c r="J1226" s="271"/>
      <c r="K1226" s="298"/>
      <c r="L1226" s="47"/>
      <c r="M1226" s="9"/>
      <c r="N1226" s="21"/>
      <c r="O1226" s="24"/>
      <c r="P1226" s="24"/>
      <c r="Q1226" s="10"/>
      <c r="R1226" s="55"/>
      <c r="S1226" s="297"/>
      <c r="T1226" s="272"/>
      <c r="U1226" s="271"/>
      <c r="V1226" s="298"/>
      <c r="W1226" s="21"/>
      <c r="X1226" s="24"/>
      <c r="Y1226" s="24"/>
      <c r="Z1226" s="24"/>
      <c r="AA1226" s="24"/>
      <c r="AB1226" s="10"/>
      <c r="AC1226" s="34"/>
      <c r="AD1226" s="271"/>
      <c r="AE1226" s="271"/>
      <c r="AF1226" s="272"/>
      <c r="AG1226" s="314"/>
      <c r="AH1226" s="315"/>
      <c r="AI1226" s="297"/>
      <c r="AJ1226" s="271"/>
      <c r="AK1226" s="271"/>
      <c r="AL1226" s="271"/>
      <c r="AM1226" s="298"/>
    </row>
    <row r="1227" spans="1:39" x14ac:dyDescent="0.25">
      <c r="F1227" s="48" t="e">
        <f>VLOOKUP(G1227,APPAREILS!$B$2:$C$702,2,FALSE)</f>
        <v>#N/A</v>
      </c>
      <c r="G1227" s="41"/>
      <c r="J1227" s="273"/>
      <c r="K1227" s="300"/>
      <c r="L1227" s="48"/>
      <c r="S1227" s="299"/>
      <c r="T1227" s="274"/>
      <c r="U1227" s="273"/>
      <c r="V1227" s="300"/>
      <c r="AD1227" s="273"/>
      <c r="AE1227" s="273"/>
      <c r="AF1227" s="274"/>
      <c r="AG1227" s="316"/>
      <c r="AH1227" s="317"/>
      <c r="AI1227" s="299"/>
      <c r="AJ1227" s="273"/>
      <c r="AK1227" s="273"/>
      <c r="AL1227" s="273"/>
      <c r="AM1227" s="300"/>
    </row>
    <row r="1228" spans="1:39" x14ac:dyDescent="0.25">
      <c r="F1228" s="48" t="e">
        <f>VLOOKUP(G1228,APPAREILS!$B$2:$C$702,2,FALSE)</f>
        <v>#N/A</v>
      </c>
      <c r="G1228" s="41"/>
      <c r="J1228" s="273"/>
      <c r="K1228" s="300"/>
      <c r="L1228" s="48"/>
      <c r="S1228" s="299"/>
      <c r="T1228" s="274"/>
      <c r="U1228" s="273"/>
      <c r="V1228" s="300"/>
      <c r="AD1228" s="273"/>
      <c r="AE1228" s="273"/>
      <c r="AF1228" s="274"/>
      <c r="AG1228" s="316"/>
      <c r="AH1228" s="317"/>
      <c r="AI1228" s="299"/>
      <c r="AJ1228" s="273"/>
      <c r="AK1228" s="273"/>
      <c r="AL1228" s="273"/>
      <c r="AM1228" s="300"/>
    </row>
    <row r="1229" spans="1:39" x14ac:dyDescent="0.25">
      <c r="A1229" s="2"/>
      <c r="B1229" s="21"/>
      <c r="C1229" s="4"/>
      <c r="D1229" s="21"/>
      <c r="E1229" s="4"/>
      <c r="F1229" s="47" t="e">
        <f>VLOOKUP(G1229,APPAREILS!$B$2:$C$702,2,FALSE)</f>
        <v>#N/A</v>
      </c>
      <c r="G1229" s="39"/>
      <c r="H1229" s="29"/>
      <c r="I1229" s="24"/>
      <c r="J1229" s="271"/>
      <c r="K1229" s="298"/>
      <c r="L1229" s="47"/>
      <c r="M1229" s="9"/>
      <c r="N1229" s="21"/>
      <c r="O1229" s="24"/>
      <c r="P1229" s="24"/>
      <c r="Q1229" s="10"/>
      <c r="R1229" s="55"/>
      <c r="S1229" s="297"/>
      <c r="T1229" s="272"/>
      <c r="U1229" s="271"/>
      <c r="V1229" s="298"/>
      <c r="W1229" s="21"/>
      <c r="X1229" s="24"/>
      <c r="Y1229" s="24"/>
      <c r="Z1229" s="24"/>
      <c r="AA1229" s="24"/>
      <c r="AB1229" s="10"/>
      <c r="AC1229" s="34"/>
      <c r="AD1229" s="271"/>
      <c r="AE1229" s="271"/>
      <c r="AF1229" s="272"/>
      <c r="AG1229" s="314"/>
      <c r="AH1229" s="315"/>
      <c r="AI1229" s="297"/>
      <c r="AJ1229" s="271"/>
      <c r="AK1229" s="271"/>
      <c r="AL1229" s="271"/>
      <c r="AM1229" s="298"/>
    </row>
    <row r="1230" spans="1:39" x14ac:dyDescent="0.25">
      <c r="F1230" s="48" t="e">
        <f>VLOOKUP(G1230,APPAREILS!$B$2:$C$702,2,FALSE)</f>
        <v>#N/A</v>
      </c>
      <c r="G1230" s="41"/>
      <c r="J1230" s="273"/>
      <c r="K1230" s="300"/>
      <c r="L1230" s="48"/>
      <c r="S1230" s="299"/>
      <c r="T1230" s="274"/>
      <c r="U1230" s="273"/>
      <c r="V1230" s="300"/>
      <c r="AD1230" s="273"/>
      <c r="AE1230" s="273"/>
      <c r="AF1230" s="274"/>
      <c r="AG1230" s="316"/>
      <c r="AH1230" s="317"/>
      <c r="AI1230" s="299"/>
      <c r="AJ1230" s="273"/>
      <c r="AK1230" s="273"/>
      <c r="AL1230" s="273"/>
      <c r="AM1230" s="300"/>
    </row>
    <row r="1231" spans="1:39" x14ac:dyDescent="0.25">
      <c r="F1231" s="48" t="e">
        <f>VLOOKUP(G1231,APPAREILS!$B$2:$C$702,2,FALSE)</f>
        <v>#N/A</v>
      </c>
      <c r="G1231" s="41"/>
      <c r="J1231" s="273"/>
      <c r="K1231" s="300"/>
      <c r="L1231" s="48"/>
      <c r="S1231" s="299"/>
      <c r="T1231" s="274"/>
      <c r="U1231" s="273"/>
      <c r="V1231" s="300"/>
      <c r="AD1231" s="273"/>
      <c r="AE1231" s="273"/>
      <c r="AF1231" s="274"/>
      <c r="AG1231" s="316"/>
      <c r="AH1231" s="317"/>
      <c r="AI1231" s="299"/>
      <c r="AJ1231" s="273"/>
      <c r="AK1231" s="273"/>
      <c r="AL1231" s="273"/>
      <c r="AM1231" s="300"/>
    </row>
    <row r="1232" spans="1:39" x14ac:dyDescent="0.25">
      <c r="A1232" s="2"/>
      <c r="B1232" s="21"/>
      <c r="C1232" s="4"/>
      <c r="D1232" s="21"/>
      <c r="E1232" s="4"/>
      <c r="F1232" s="47" t="e">
        <f>VLOOKUP(G1232,APPAREILS!$B$2:$C$702,2,FALSE)</f>
        <v>#N/A</v>
      </c>
      <c r="G1232" s="39"/>
      <c r="H1232" s="29"/>
      <c r="I1232" s="24"/>
      <c r="J1232" s="271"/>
      <c r="K1232" s="298"/>
      <c r="L1232" s="47"/>
      <c r="M1232" s="9"/>
      <c r="N1232" s="21"/>
      <c r="O1232" s="24"/>
      <c r="P1232" s="24"/>
      <c r="Q1232" s="10"/>
      <c r="R1232" s="55"/>
      <c r="S1232" s="297"/>
      <c r="T1232" s="272"/>
      <c r="U1232" s="271"/>
      <c r="V1232" s="298"/>
      <c r="W1232" s="21"/>
      <c r="X1232" s="24"/>
      <c r="Y1232" s="24"/>
      <c r="Z1232" s="24"/>
      <c r="AA1232" s="24"/>
      <c r="AB1232" s="10"/>
      <c r="AC1232" s="34"/>
      <c r="AD1232" s="271"/>
      <c r="AE1232" s="271"/>
      <c r="AF1232" s="272"/>
      <c r="AG1232" s="314"/>
      <c r="AH1232" s="315"/>
      <c r="AI1232" s="297"/>
      <c r="AJ1232" s="271"/>
      <c r="AK1232" s="271"/>
      <c r="AL1232" s="271"/>
      <c r="AM1232" s="298"/>
    </row>
    <row r="1233" spans="1:39" x14ac:dyDescent="0.25">
      <c r="F1233" s="48" t="e">
        <f>VLOOKUP(G1233,APPAREILS!$B$2:$C$702,2,FALSE)</f>
        <v>#N/A</v>
      </c>
      <c r="G1233" s="41"/>
      <c r="J1233" s="273"/>
      <c r="K1233" s="300"/>
      <c r="L1233" s="48"/>
      <c r="S1233" s="299"/>
      <c r="T1233" s="274"/>
      <c r="U1233" s="273"/>
      <c r="V1233" s="300"/>
      <c r="AD1233" s="273"/>
      <c r="AE1233" s="273"/>
      <c r="AF1233" s="274"/>
      <c r="AG1233" s="316"/>
      <c r="AH1233" s="317"/>
      <c r="AI1233" s="299"/>
      <c r="AJ1233" s="273"/>
      <c r="AK1233" s="273"/>
      <c r="AL1233" s="273"/>
      <c r="AM1233" s="300"/>
    </row>
    <row r="1234" spans="1:39" x14ac:dyDescent="0.25">
      <c r="F1234" s="48" t="e">
        <f>VLOOKUP(G1234,APPAREILS!$B$2:$C$702,2,FALSE)</f>
        <v>#N/A</v>
      </c>
      <c r="G1234" s="41"/>
      <c r="J1234" s="273"/>
      <c r="K1234" s="300"/>
      <c r="L1234" s="48"/>
      <c r="S1234" s="299"/>
      <c r="T1234" s="274"/>
      <c r="U1234" s="273"/>
      <c r="V1234" s="300"/>
      <c r="AD1234" s="273"/>
      <c r="AE1234" s="273"/>
      <c r="AF1234" s="274"/>
      <c r="AG1234" s="316"/>
      <c r="AH1234" s="317"/>
      <c r="AI1234" s="299"/>
      <c r="AJ1234" s="273"/>
      <c r="AK1234" s="273"/>
      <c r="AL1234" s="273"/>
      <c r="AM1234" s="300"/>
    </row>
    <row r="1235" spans="1:39" x14ac:dyDescent="0.25">
      <c r="A1235" s="2"/>
      <c r="B1235" s="21"/>
      <c r="C1235" s="4"/>
      <c r="D1235" s="21"/>
      <c r="E1235" s="4"/>
      <c r="F1235" s="47" t="e">
        <f>VLOOKUP(G1235,APPAREILS!$B$2:$C$702,2,FALSE)</f>
        <v>#N/A</v>
      </c>
      <c r="G1235" s="39"/>
      <c r="H1235" s="29"/>
      <c r="I1235" s="24"/>
      <c r="J1235" s="271"/>
      <c r="K1235" s="298"/>
      <c r="L1235" s="47"/>
      <c r="M1235" s="9"/>
      <c r="N1235" s="21"/>
      <c r="O1235" s="24"/>
      <c r="P1235" s="24"/>
      <c r="Q1235" s="10"/>
      <c r="R1235" s="55"/>
      <c r="S1235" s="297"/>
      <c r="T1235" s="272"/>
      <c r="U1235" s="271"/>
      <c r="V1235" s="298"/>
      <c r="W1235" s="21"/>
      <c r="X1235" s="24"/>
      <c r="Y1235" s="24"/>
      <c r="Z1235" s="24"/>
      <c r="AA1235" s="24"/>
      <c r="AB1235" s="10"/>
      <c r="AC1235" s="34"/>
      <c r="AD1235" s="271"/>
      <c r="AE1235" s="271"/>
      <c r="AF1235" s="272"/>
      <c r="AG1235" s="314"/>
      <c r="AH1235" s="315"/>
      <c r="AI1235" s="297"/>
      <c r="AJ1235" s="271"/>
      <c r="AK1235" s="271"/>
      <c r="AL1235" s="271"/>
      <c r="AM1235" s="298"/>
    </row>
    <row r="1236" spans="1:39" x14ac:dyDescent="0.25">
      <c r="F1236" s="48" t="e">
        <f>VLOOKUP(G1236,APPAREILS!$B$2:$C$702,2,FALSE)</f>
        <v>#N/A</v>
      </c>
      <c r="G1236" s="41"/>
      <c r="J1236" s="273"/>
      <c r="K1236" s="300"/>
      <c r="L1236" s="48"/>
      <c r="S1236" s="299"/>
      <c r="T1236" s="274"/>
      <c r="U1236" s="273"/>
      <c r="V1236" s="300"/>
      <c r="AD1236" s="273"/>
      <c r="AE1236" s="273"/>
      <c r="AF1236" s="274"/>
      <c r="AG1236" s="316"/>
      <c r="AH1236" s="317"/>
      <c r="AI1236" s="299"/>
      <c r="AJ1236" s="273"/>
      <c r="AK1236" s="273"/>
      <c r="AL1236" s="273"/>
      <c r="AM1236" s="300"/>
    </row>
    <row r="1237" spans="1:39" x14ac:dyDescent="0.25">
      <c r="F1237" s="48" t="e">
        <f>VLOOKUP(G1237,APPAREILS!$B$2:$C$702,2,FALSE)</f>
        <v>#N/A</v>
      </c>
      <c r="G1237" s="41"/>
      <c r="J1237" s="273"/>
      <c r="K1237" s="300"/>
      <c r="L1237" s="48"/>
      <c r="S1237" s="299"/>
      <c r="T1237" s="274"/>
      <c r="U1237" s="273"/>
      <c r="V1237" s="300"/>
      <c r="AD1237" s="273"/>
      <c r="AE1237" s="273"/>
      <c r="AF1237" s="274"/>
      <c r="AG1237" s="316"/>
      <c r="AH1237" s="317"/>
      <c r="AI1237" s="299"/>
      <c r="AJ1237" s="273"/>
      <c r="AK1237" s="273"/>
      <c r="AL1237" s="273"/>
      <c r="AM1237" s="300"/>
    </row>
    <row r="1238" spans="1:39" x14ac:dyDescent="0.25">
      <c r="A1238" s="2"/>
      <c r="B1238" s="21"/>
      <c r="C1238" s="4"/>
      <c r="D1238" s="21"/>
      <c r="E1238" s="4"/>
      <c r="F1238" s="47" t="e">
        <f>VLOOKUP(G1238,APPAREILS!$B$2:$C$702,2,FALSE)</f>
        <v>#N/A</v>
      </c>
      <c r="G1238" s="39"/>
      <c r="H1238" s="29"/>
      <c r="I1238" s="24"/>
      <c r="J1238" s="271"/>
      <c r="K1238" s="298"/>
      <c r="L1238" s="47"/>
      <c r="M1238" s="9"/>
      <c r="N1238" s="21"/>
      <c r="O1238" s="24"/>
      <c r="P1238" s="24"/>
      <c r="Q1238" s="10"/>
      <c r="R1238" s="55"/>
      <c r="S1238" s="297"/>
      <c r="T1238" s="272"/>
      <c r="U1238" s="271"/>
      <c r="V1238" s="298"/>
      <c r="W1238" s="21"/>
      <c r="X1238" s="24"/>
      <c r="Y1238" s="24"/>
      <c r="Z1238" s="24"/>
      <c r="AA1238" s="24"/>
      <c r="AB1238" s="10"/>
      <c r="AC1238" s="34"/>
      <c r="AD1238" s="271"/>
      <c r="AE1238" s="271"/>
      <c r="AF1238" s="272"/>
      <c r="AG1238" s="314"/>
      <c r="AH1238" s="315"/>
      <c r="AI1238" s="297"/>
      <c r="AJ1238" s="271"/>
      <c r="AK1238" s="271"/>
      <c r="AL1238" s="271"/>
      <c r="AM1238" s="298"/>
    </row>
    <row r="1239" spans="1:39" x14ac:dyDescent="0.25">
      <c r="F1239" s="48" t="e">
        <f>VLOOKUP(G1239,APPAREILS!$B$2:$C$702,2,FALSE)</f>
        <v>#N/A</v>
      </c>
      <c r="G1239" s="41"/>
      <c r="J1239" s="273"/>
      <c r="K1239" s="300"/>
      <c r="L1239" s="48"/>
      <c r="S1239" s="299"/>
      <c r="T1239" s="274"/>
      <c r="U1239" s="273"/>
      <c r="V1239" s="300"/>
      <c r="AD1239" s="273"/>
      <c r="AE1239" s="273"/>
      <c r="AF1239" s="274"/>
      <c r="AG1239" s="316"/>
      <c r="AH1239" s="317"/>
      <c r="AI1239" s="299"/>
      <c r="AJ1239" s="273"/>
      <c r="AK1239" s="273"/>
      <c r="AL1239" s="273"/>
      <c r="AM1239" s="300"/>
    </row>
    <row r="1240" spans="1:39" x14ac:dyDescent="0.25">
      <c r="F1240" s="48" t="e">
        <f>VLOOKUP(G1240,APPAREILS!$B$2:$C$702,2,FALSE)</f>
        <v>#N/A</v>
      </c>
      <c r="G1240" s="41"/>
      <c r="J1240" s="273"/>
      <c r="K1240" s="300"/>
      <c r="L1240" s="48"/>
      <c r="S1240" s="299"/>
      <c r="T1240" s="274"/>
      <c r="U1240" s="273"/>
      <c r="V1240" s="300"/>
      <c r="AD1240" s="273"/>
      <c r="AE1240" s="273"/>
      <c r="AF1240" s="274"/>
      <c r="AG1240" s="316"/>
      <c r="AH1240" s="317"/>
      <c r="AI1240" s="299"/>
      <c r="AJ1240" s="273"/>
      <c r="AK1240" s="273"/>
      <c r="AL1240" s="273"/>
      <c r="AM1240" s="300"/>
    </row>
    <row r="1241" spans="1:39" x14ac:dyDescent="0.25">
      <c r="A1241" s="2"/>
      <c r="B1241" s="21"/>
      <c r="C1241" s="4"/>
      <c r="D1241" s="21"/>
      <c r="E1241" s="4"/>
      <c r="F1241" s="47" t="e">
        <f>VLOOKUP(G1241,APPAREILS!$B$2:$C$702,2,FALSE)</f>
        <v>#N/A</v>
      </c>
      <c r="G1241" s="39"/>
      <c r="H1241" s="29"/>
      <c r="I1241" s="24"/>
      <c r="J1241" s="271"/>
      <c r="K1241" s="298"/>
      <c r="L1241" s="47"/>
      <c r="M1241" s="9"/>
      <c r="N1241" s="21"/>
      <c r="O1241" s="24"/>
      <c r="P1241" s="24"/>
      <c r="Q1241" s="10"/>
      <c r="R1241" s="55"/>
      <c r="S1241" s="297"/>
      <c r="T1241" s="272"/>
      <c r="U1241" s="271"/>
      <c r="V1241" s="298"/>
      <c r="W1241" s="21"/>
      <c r="X1241" s="24"/>
      <c r="Y1241" s="24"/>
      <c r="Z1241" s="24"/>
      <c r="AA1241" s="24"/>
      <c r="AB1241" s="10"/>
      <c r="AC1241" s="34"/>
      <c r="AD1241" s="271"/>
      <c r="AE1241" s="271"/>
      <c r="AF1241" s="272"/>
      <c r="AG1241" s="314"/>
      <c r="AH1241" s="315"/>
      <c r="AI1241" s="297"/>
      <c r="AJ1241" s="271"/>
      <c r="AK1241" s="271"/>
      <c r="AL1241" s="271"/>
      <c r="AM1241" s="298"/>
    </row>
    <row r="1242" spans="1:39" x14ac:dyDescent="0.25">
      <c r="F1242" s="48" t="e">
        <f>VLOOKUP(G1242,APPAREILS!$B$2:$C$702,2,FALSE)</f>
        <v>#N/A</v>
      </c>
      <c r="G1242" s="41"/>
      <c r="J1242" s="273"/>
      <c r="K1242" s="300"/>
      <c r="L1242" s="48"/>
      <c r="S1242" s="299"/>
      <c r="T1242" s="274"/>
      <c r="U1242" s="273"/>
      <c r="V1242" s="300"/>
      <c r="AD1242" s="273"/>
      <c r="AE1242" s="273"/>
      <c r="AF1242" s="274"/>
      <c r="AG1242" s="316"/>
      <c r="AH1242" s="317"/>
      <c r="AI1242" s="299"/>
      <c r="AJ1242" s="273"/>
      <c r="AK1242" s="273"/>
      <c r="AL1242" s="273"/>
      <c r="AM1242" s="300"/>
    </row>
    <row r="1243" spans="1:39" x14ac:dyDescent="0.25">
      <c r="F1243" s="48" t="e">
        <f>VLOOKUP(G1243,APPAREILS!$B$2:$C$702,2,FALSE)</f>
        <v>#N/A</v>
      </c>
      <c r="G1243" s="41"/>
      <c r="J1243" s="273"/>
      <c r="K1243" s="300"/>
      <c r="L1243" s="48"/>
      <c r="S1243" s="299"/>
      <c r="T1243" s="274"/>
      <c r="U1243" s="273"/>
      <c r="V1243" s="300"/>
      <c r="AD1243" s="273"/>
      <c r="AE1243" s="273"/>
      <c r="AF1243" s="274"/>
      <c r="AG1243" s="316"/>
      <c r="AH1243" s="317"/>
      <c r="AI1243" s="299"/>
      <c r="AJ1243" s="273"/>
      <c r="AK1243" s="273"/>
      <c r="AL1243" s="273"/>
      <c r="AM1243" s="300"/>
    </row>
    <row r="1244" spans="1:39" x14ac:dyDescent="0.25">
      <c r="A1244" s="2"/>
      <c r="B1244" s="21"/>
      <c r="C1244" s="4"/>
      <c r="D1244" s="21"/>
      <c r="E1244" s="4"/>
      <c r="F1244" s="47" t="e">
        <f>VLOOKUP(G1244,APPAREILS!$B$2:$C$702,2,FALSE)</f>
        <v>#N/A</v>
      </c>
      <c r="G1244" s="39"/>
      <c r="H1244" s="29"/>
      <c r="I1244" s="24"/>
      <c r="J1244" s="271"/>
      <c r="K1244" s="298"/>
      <c r="L1244" s="47"/>
      <c r="M1244" s="9"/>
      <c r="N1244" s="21"/>
      <c r="O1244" s="24"/>
      <c r="P1244" s="24"/>
      <c r="Q1244" s="10"/>
      <c r="R1244" s="55"/>
      <c r="S1244" s="297"/>
      <c r="T1244" s="272"/>
      <c r="U1244" s="271"/>
      <c r="V1244" s="298"/>
      <c r="W1244" s="21"/>
      <c r="X1244" s="24"/>
      <c r="Y1244" s="24"/>
      <c r="Z1244" s="24"/>
      <c r="AA1244" s="24"/>
      <c r="AB1244" s="10"/>
      <c r="AC1244" s="34"/>
      <c r="AD1244" s="271"/>
      <c r="AE1244" s="271"/>
      <c r="AF1244" s="272"/>
      <c r="AG1244" s="314"/>
      <c r="AH1244" s="315"/>
      <c r="AI1244" s="297"/>
      <c r="AJ1244" s="271"/>
      <c r="AK1244" s="271"/>
      <c r="AL1244" s="271"/>
      <c r="AM1244" s="298"/>
    </row>
    <row r="1245" spans="1:39" x14ac:dyDescent="0.25">
      <c r="F1245" s="48" t="e">
        <f>VLOOKUP(G1245,APPAREILS!$B$2:$C$702,2,FALSE)</f>
        <v>#N/A</v>
      </c>
      <c r="G1245" s="41"/>
      <c r="J1245" s="273"/>
      <c r="K1245" s="300"/>
      <c r="L1245" s="48"/>
      <c r="S1245" s="299"/>
      <c r="T1245" s="274"/>
      <c r="U1245" s="273"/>
      <c r="V1245" s="300"/>
      <c r="AD1245" s="273"/>
      <c r="AE1245" s="273"/>
      <c r="AF1245" s="274"/>
      <c r="AG1245" s="316"/>
      <c r="AH1245" s="317"/>
      <c r="AI1245" s="299"/>
      <c r="AJ1245" s="273"/>
      <c r="AK1245" s="273"/>
      <c r="AL1245" s="273"/>
      <c r="AM1245" s="300"/>
    </row>
    <row r="1246" spans="1:39" x14ac:dyDescent="0.25">
      <c r="F1246" s="48" t="e">
        <f>VLOOKUP(G1246,APPAREILS!$B$2:$C$702,2,FALSE)</f>
        <v>#N/A</v>
      </c>
      <c r="G1246" s="41"/>
      <c r="J1246" s="273"/>
      <c r="K1246" s="300"/>
      <c r="L1246" s="48"/>
      <c r="S1246" s="299"/>
      <c r="T1246" s="274"/>
      <c r="U1246" s="273"/>
      <c r="V1246" s="300"/>
      <c r="AD1246" s="273"/>
      <c r="AE1246" s="273"/>
      <c r="AF1246" s="274"/>
      <c r="AG1246" s="316"/>
      <c r="AH1246" s="317"/>
      <c r="AI1246" s="299"/>
      <c r="AJ1246" s="273"/>
      <c r="AK1246" s="273"/>
      <c r="AL1246" s="273"/>
      <c r="AM1246" s="300"/>
    </row>
    <row r="1247" spans="1:39" x14ac:dyDescent="0.25">
      <c r="A1247" s="2"/>
      <c r="B1247" s="21"/>
      <c r="C1247" s="4"/>
      <c r="D1247" s="21"/>
      <c r="E1247" s="4"/>
      <c r="F1247" s="47" t="e">
        <f>VLOOKUP(G1247,APPAREILS!$B$2:$C$702,2,FALSE)</f>
        <v>#N/A</v>
      </c>
      <c r="G1247" s="39"/>
      <c r="H1247" s="29"/>
      <c r="I1247" s="24"/>
      <c r="J1247" s="271"/>
      <c r="K1247" s="298"/>
      <c r="L1247" s="47"/>
      <c r="M1247" s="9"/>
      <c r="N1247" s="21"/>
      <c r="O1247" s="24"/>
      <c r="P1247" s="24"/>
      <c r="Q1247" s="10"/>
      <c r="R1247" s="55"/>
      <c r="S1247" s="297"/>
      <c r="T1247" s="272"/>
      <c r="U1247" s="271"/>
      <c r="V1247" s="298"/>
      <c r="W1247" s="21"/>
      <c r="X1247" s="24"/>
      <c r="Y1247" s="24"/>
      <c r="Z1247" s="24"/>
      <c r="AA1247" s="24"/>
      <c r="AB1247" s="10"/>
      <c r="AC1247" s="34"/>
      <c r="AD1247" s="271"/>
      <c r="AE1247" s="271"/>
      <c r="AF1247" s="272"/>
      <c r="AG1247" s="314"/>
      <c r="AH1247" s="315"/>
      <c r="AI1247" s="297"/>
      <c r="AJ1247" s="271"/>
      <c r="AK1247" s="271"/>
      <c r="AL1247" s="271"/>
      <c r="AM1247" s="298"/>
    </row>
    <row r="1248" spans="1:39" x14ac:dyDescent="0.25">
      <c r="F1248" s="48" t="e">
        <f>VLOOKUP(G1248,APPAREILS!$B$2:$C$702,2,FALSE)</f>
        <v>#N/A</v>
      </c>
      <c r="G1248" s="41"/>
      <c r="J1248" s="273"/>
      <c r="K1248" s="300"/>
      <c r="L1248" s="48"/>
      <c r="S1248" s="299"/>
      <c r="T1248" s="274"/>
      <c r="U1248" s="273"/>
      <c r="V1248" s="300"/>
      <c r="AD1248" s="273"/>
      <c r="AE1248" s="273"/>
      <c r="AF1248" s="274"/>
      <c r="AG1248" s="316"/>
      <c r="AH1248" s="317"/>
      <c r="AI1248" s="299"/>
      <c r="AJ1248" s="273"/>
      <c r="AK1248" s="273"/>
      <c r="AL1248" s="273"/>
      <c r="AM1248" s="300"/>
    </row>
    <row r="1249" spans="1:39" x14ac:dyDescent="0.25">
      <c r="F1249" s="48" t="e">
        <f>VLOOKUP(G1249,APPAREILS!$B$2:$C$702,2,FALSE)</f>
        <v>#N/A</v>
      </c>
      <c r="G1249" s="41"/>
      <c r="J1249" s="273"/>
      <c r="K1249" s="300"/>
      <c r="L1249" s="48"/>
      <c r="S1249" s="299"/>
      <c r="T1249" s="274"/>
      <c r="U1249" s="273"/>
      <c r="V1249" s="300"/>
      <c r="AD1249" s="273"/>
      <c r="AE1249" s="273"/>
      <c r="AF1249" s="274"/>
      <c r="AG1249" s="316"/>
      <c r="AH1249" s="317"/>
      <c r="AI1249" s="299"/>
      <c r="AJ1249" s="273"/>
      <c r="AK1249" s="273"/>
      <c r="AL1249" s="273"/>
      <c r="AM1249" s="300"/>
    </row>
    <row r="1250" spans="1:39" x14ac:dyDescent="0.25">
      <c r="A1250" s="2"/>
      <c r="B1250" s="21"/>
      <c r="C1250" s="4"/>
      <c r="D1250" s="21"/>
      <c r="E1250" s="4"/>
      <c r="F1250" s="47" t="e">
        <f>VLOOKUP(G1250,APPAREILS!$B$2:$C$702,2,FALSE)</f>
        <v>#N/A</v>
      </c>
      <c r="G1250" s="39"/>
      <c r="H1250" s="29"/>
      <c r="I1250" s="24"/>
      <c r="J1250" s="271"/>
      <c r="K1250" s="298"/>
      <c r="L1250" s="47"/>
      <c r="M1250" s="9"/>
      <c r="N1250" s="21"/>
      <c r="O1250" s="24"/>
      <c r="P1250" s="24"/>
      <c r="Q1250" s="10"/>
      <c r="R1250" s="55"/>
      <c r="S1250" s="297"/>
      <c r="T1250" s="272"/>
      <c r="U1250" s="271"/>
      <c r="V1250" s="298"/>
      <c r="W1250" s="21"/>
      <c r="X1250" s="24"/>
      <c r="Y1250" s="24"/>
      <c r="Z1250" s="24"/>
      <c r="AA1250" s="24"/>
      <c r="AB1250" s="10"/>
      <c r="AC1250" s="34"/>
      <c r="AD1250" s="271"/>
      <c r="AE1250" s="271"/>
      <c r="AF1250" s="272"/>
      <c r="AG1250" s="314"/>
      <c r="AH1250" s="315"/>
      <c r="AI1250" s="297"/>
      <c r="AJ1250" s="271"/>
      <c r="AK1250" s="271"/>
      <c r="AL1250" s="271"/>
      <c r="AM1250" s="298"/>
    </row>
    <row r="1251" spans="1:39" x14ac:dyDescent="0.25">
      <c r="F1251" s="48" t="e">
        <f>VLOOKUP(G1251,APPAREILS!$B$2:$C$702,2,FALSE)</f>
        <v>#N/A</v>
      </c>
      <c r="G1251" s="41"/>
      <c r="J1251" s="273"/>
      <c r="K1251" s="300"/>
      <c r="L1251" s="48"/>
      <c r="S1251" s="299"/>
      <c r="T1251" s="274"/>
      <c r="U1251" s="273"/>
      <c r="V1251" s="300"/>
      <c r="AD1251" s="273"/>
      <c r="AE1251" s="273"/>
      <c r="AF1251" s="274"/>
      <c r="AG1251" s="316"/>
      <c r="AH1251" s="317"/>
      <c r="AI1251" s="299"/>
      <c r="AJ1251" s="273"/>
      <c r="AK1251" s="273"/>
      <c r="AL1251" s="273"/>
      <c r="AM1251" s="300"/>
    </row>
    <row r="1252" spans="1:39" x14ac:dyDescent="0.25">
      <c r="F1252" s="48" t="e">
        <f>VLOOKUP(G1252,APPAREILS!$B$2:$C$702,2,FALSE)</f>
        <v>#N/A</v>
      </c>
      <c r="G1252" s="41"/>
      <c r="J1252" s="273"/>
      <c r="K1252" s="300"/>
      <c r="L1252" s="48"/>
      <c r="S1252" s="299"/>
      <c r="T1252" s="274"/>
      <c r="U1252" s="273"/>
      <c r="V1252" s="300"/>
      <c r="AD1252" s="273"/>
      <c r="AE1252" s="273"/>
      <c r="AF1252" s="274"/>
      <c r="AG1252" s="316"/>
      <c r="AH1252" s="317"/>
      <c r="AI1252" s="299"/>
      <c r="AJ1252" s="273"/>
      <c r="AK1252" s="273"/>
      <c r="AL1252" s="273"/>
      <c r="AM1252" s="300"/>
    </row>
    <row r="1253" spans="1:39" x14ac:dyDescent="0.25">
      <c r="A1253" s="2"/>
      <c r="B1253" s="21"/>
      <c r="C1253" s="4"/>
      <c r="D1253" s="21"/>
      <c r="E1253" s="4"/>
      <c r="F1253" s="47" t="e">
        <f>VLOOKUP(G1253,APPAREILS!$B$2:$C$702,2,FALSE)</f>
        <v>#N/A</v>
      </c>
      <c r="G1253" s="39"/>
      <c r="H1253" s="29"/>
      <c r="I1253" s="24"/>
      <c r="J1253" s="271"/>
      <c r="K1253" s="298"/>
      <c r="L1253" s="47"/>
      <c r="M1253" s="9"/>
      <c r="N1253" s="21"/>
      <c r="O1253" s="24"/>
      <c r="P1253" s="24"/>
      <c r="Q1253" s="10"/>
      <c r="R1253" s="55"/>
      <c r="S1253" s="297"/>
      <c r="T1253" s="272"/>
      <c r="U1253" s="271"/>
      <c r="V1253" s="298"/>
      <c r="W1253" s="21"/>
      <c r="X1253" s="24"/>
      <c r="Y1253" s="24"/>
      <c r="Z1253" s="24"/>
      <c r="AA1253" s="24"/>
      <c r="AB1253" s="10"/>
      <c r="AC1253" s="34"/>
      <c r="AD1253" s="271"/>
      <c r="AE1253" s="271"/>
      <c r="AF1253" s="272"/>
      <c r="AG1253" s="314"/>
      <c r="AH1253" s="315"/>
      <c r="AI1253" s="297"/>
      <c r="AJ1253" s="271"/>
      <c r="AK1253" s="271"/>
      <c r="AL1253" s="271"/>
      <c r="AM1253" s="298"/>
    </row>
    <row r="1254" spans="1:39" x14ac:dyDescent="0.25">
      <c r="F1254" s="48" t="e">
        <f>VLOOKUP(G1254,APPAREILS!$B$2:$C$702,2,FALSE)</f>
        <v>#N/A</v>
      </c>
      <c r="G1254" s="41"/>
      <c r="J1254" s="273"/>
      <c r="K1254" s="300"/>
      <c r="L1254" s="48"/>
      <c r="S1254" s="299"/>
      <c r="T1254" s="274"/>
      <c r="U1254" s="273"/>
      <c r="V1254" s="300"/>
      <c r="AD1254" s="273"/>
      <c r="AE1254" s="273"/>
      <c r="AF1254" s="274"/>
      <c r="AG1254" s="316"/>
      <c r="AH1254" s="317"/>
      <c r="AI1254" s="299"/>
      <c r="AJ1254" s="273"/>
      <c r="AK1254" s="273"/>
      <c r="AL1254" s="273"/>
      <c r="AM1254" s="300"/>
    </row>
    <row r="1255" spans="1:39" x14ac:dyDescent="0.25">
      <c r="F1255" s="48" t="e">
        <f>VLOOKUP(G1255,APPAREILS!$B$2:$C$702,2,FALSE)</f>
        <v>#N/A</v>
      </c>
      <c r="G1255" s="41"/>
      <c r="J1255" s="273"/>
      <c r="K1255" s="300"/>
      <c r="L1255" s="48"/>
      <c r="S1255" s="299"/>
      <c r="T1255" s="274"/>
      <c r="U1255" s="273"/>
      <c r="V1255" s="300"/>
      <c r="AD1255" s="273"/>
      <c r="AE1255" s="273"/>
      <c r="AF1255" s="274"/>
      <c r="AG1255" s="316"/>
      <c r="AH1255" s="317"/>
      <c r="AI1255" s="299"/>
      <c r="AJ1255" s="273"/>
      <c r="AK1255" s="273"/>
      <c r="AL1255" s="273"/>
      <c r="AM1255" s="300"/>
    </row>
    <row r="1256" spans="1:39" x14ac:dyDescent="0.25">
      <c r="A1256" s="2"/>
      <c r="B1256" s="21"/>
      <c r="C1256" s="4"/>
      <c r="D1256" s="21"/>
      <c r="E1256" s="4"/>
      <c r="F1256" s="47" t="e">
        <f>VLOOKUP(G1256,APPAREILS!$B$2:$C$702,2,FALSE)</f>
        <v>#N/A</v>
      </c>
      <c r="G1256" s="39"/>
      <c r="H1256" s="29"/>
      <c r="I1256" s="24"/>
      <c r="J1256" s="271"/>
      <c r="K1256" s="298"/>
      <c r="L1256" s="47"/>
      <c r="M1256" s="9"/>
      <c r="N1256" s="21"/>
      <c r="O1256" s="24"/>
      <c r="P1256" s="24"/>
      <c r="Q1256" s="10"/>
      <c r="R1256" s="55"/>
      <c r="S1256" s="297"/>
      <c r="T1256" s="272"/>
      <c r="U1256" s="271"/>
      <c r="V1256" s="298"/>
      <c r="W1256" s="21"/>
      <c r="X1256" s="24"/>
      <c r="Y1256" s="24"/>
      <c r="Z1256" s="24"/>
      <c r="AA1256" s="24"/>
      <c r="AB1256" s="10"/>
      <c r="AC1256" s="34"/>
      <c r="AD1256" s="271"/>
      <c r="AE1256" s="271"/>
      <c r="AF1256" s="272"/>
      <c r="AG1256" s="314"/>
      <c r="AH1256" s="315"/>
      <c r="AI1256" s="297"/>
      <c r="AJ1256" s="271"/>
      <c r="AK1256" s="271"/>
      <c r="AL1256" s="271"/>
      <c r="AM1256" s="298"/>
    </row>
    <row r="1257" spans="1:39" x14ac:dyDescent="0.25">
      <c r="F1257" s="48" t="e">
        <f>VLOOKUP(G1257,APPAREILS!$B$2:$C$702,2,FALSE)</f>
        <v>#N/A</v>
      </c>
      <c r="G1257" s="41"/>
      <c r="J1257" s="273"/>
      <c r="K1257" s="300"/>
      <c r="L1257" s="48"/>
      <c r="S1257" s="299"/>
      <c r="T1257" s="274"/>
      <c r="U1257" s="273"/>
      <c r="V1257" s="300"/>
      <c r="AD1257" s="273"/>
      <c r="AE1257" s="273"/>
      <c r="AF1257" s="274"/>
      <c r="AG1257" s="316"/>
      <c r="AH1257" s="317"/>
      <c r="AI1257" s="299"/>
      <c r="AJ1257" s="273"/>
      <c r="AK1257" s="273"/>
      <c r="AL1257" s="273"/>
      <c r="AM1257" s="300"/>
    </row>
    <row r="1258" spans="1:39" x14ac:dyDescent="0.25">
      <c r="F1258" s="48" t="e">
        <f>VLOOKUP(G1258,APPAREILS!$B$2:$C$702,2,FALSE)</f>
        <v>#N/A</v>
      </c>
      <c r="G1258" s="41"/>
      <c r="J1258" s="273"/>
      <c r="K1258" s="300"/>
      <c r="L1258" s="48"/>
      <c r="S1258" s="299"/>
      <c r="T1258" s="274"/>
      <c r="U1258" s="273"/>
      <c r="V1258" s="300"/>
      <c r="AD1258" s="273"/>
      <c r="AE1258" s="273"/>
      <c r="AF1258" s="274"/>
      <c r="AG1258" s="316"/>
      <c r="AH1258" s="317"/>
      <c r="AI1258" s="299"/>
      <c r="AJ1258" s="273"/>
      <c r="AK1258" s="273"/>
      <c r="AL1258" s="273"/>
      <c r="AM1258" s="300"/>
    </row>
    <row r="1259" spans="1:39" x14ac:dyDescent="0.25">
      <c r="A1259" s="2"/>
      <c r="B1259" s="21"/>
      <c r="C1259" s="4"/>
      <c r="D1259" s="21"/>
      <c r="E1259" s="4"/>
      <c r="F1259" s="47" t="e">
        <f>VLOOKUP(G1259,APPAREILS!$B$2:$C$702,2,FALSE)</f>
        <v>#N/A</v>
      </c>
      <c r="G1259" s="39"/>
      <c r="H1259" s="29"/>
      <c r="I1259" s="24"/>
      <c r="J1259" s="271"/>
      <c r="K1259" s="298"/>
      <c r="L1259" s="47"/>
      <c r="M1259" s="9"/>
      <c r="N1259" s="21"/>
      <c r="O1259" s="24"/>
      <c r="P1259" s="24"/>
      <c r="Q1259" s="10"/>
      <c r="R1259" s="55"/>
      <c r="S1259" s="297"/>
      <c r="T1259" s="272"/>
      <c r="U1259" s="271"/>
      <c r="V1259" s="298"/>
      <c r="W1259" s="21"/>
      <c r="X1259" s="24"/>
      <c r="Y1259" s="24"/>
      <c r="Z1259" s="24"/>
      <c r="AA1259" s="24"/>
      <c r="AB1259" s="10"/>
      <c r="AC1259" s="34"/>
      <c r="AD1259" s="271"/>
      <c r="AE1259" s="271"/>
      <c r="AF1259" s="272"/>
      <c r="AG1259" s="314"/>
      <c r="AH1259" s="315"/>
      <c r="AI1259" s="297"/>
      <c r="AJ1259" s="271"/>
      <c r="AK1259" s="271"/>
      <c r="AL1259" s="271"/>
      <c r="AM1259" s="298"/>
    </row>
    <row r="1260" spans="1:39" x14ac:dyDescent="0.25">
      <c r="F1260" s="48" t="e">
        <f>VLOOKUP(G1260,APPAREILS!$B$2:$C$702,2,FALSE)</f>
        <v>#N/A</v>
      </c>
      <c r="G1260" s="41"/>
      <c r="J1260" s="273"/>
      <c r="K1260" s="300"/>
      <c r="L1260" s="48"/>
      <c r="S1260" s="299"/>
      <c r="T1260" s="274"/>
      <c r="U1260" s="273"/>
      <c r="V1260" s="300"/>
      <c r="AD1260" s="273"/>
      <c r="AE1260" s="273"/>
      <c r="AF1260" s="274"/>
      <c r="AG1260" s="316"/>
      <c r="AH1260" s="317"/>
      <c r="AI1260" s="299"/>
      <c r="AJ1260" s="273"/>
      <c r="AK1260" s="273"/>
      <c r="AL1260" s="273"/>
      <c r="AM1260" s="300"/>
    </row>
    <row r="1261" spans="1:39" x14ac:dyDescent="0.25">
      <c r="F1261" s="48" t="e">
        <f>VLOOKUP(G1261,APPAREILS!$B$2:$C$702,2,FALSE)</f>
        <v>#N/A</v>
      </c>
      <c r="G1261" s="41"/>
      <c r="J1261" s="273"/>
      <c r="K1261" s="300"/>
      <c r="L1261" s="48"/>
      <c r="S1261" s="299"/>
      <c r="T1261" s="274"/>
      <c r="U1261" s="273"/>
      <c r="V1261" s="300"/>
      <c r="AD1261" s="273"/>
      <c r="AE1261" s="273"/>
      <c r="AF1261" s="274"/>
      <c r="AG1261" s="316"/>
      <c r="AH1261" s="317"/>
      <c r="AI1261" s="299"/>
      <c r="AJ1261" s="273"/>
      <c r="AK1261" s="273"/>
      <c r="AL1261" s="273"/>
      <c r="AM1261" s="300"/>
    </row>
    <row r="1262" spans="1:39" x14ac:dyDescent="0.25">
      <c r="A1262" s="2"/>
      <c r="B1262" s="21"/>
      <c r="C1262" s="4"/>
      <c r="D1262" s="21"/>
      <c r="E1262" s="4"/>
      <c r="F1262" s="47" t="e">
        <f>VLOOKUP(G1262,APPAREILS!$B$2:$C$702,2,FALSE)</f>
        <v>#N/A</v>
      </c>
      <c r="G1262" s="39"/>
      <c r="H1262" s="29"/>
      <c r="I1262" s="24"/>
      <c r="J1262" s="271"/>
      <c r="K1262" s="298"/>
      <c r="L1262" s="47"/>
      <c r="M1262" s="9"/>
      <c r="N1262" s="21"/>
      <c r="O1262" s="24"/>
      <c r="P1262" s="24"/>
      <c r="Q1262" s="10"/>
      <c r="R1262" s="55"/>
      <c r="S1262" s="297"/>
      <c r="T1262" s="272"/>
      <c r="U1262" s="271"/>
      <c r="V1262" s="298"/>
      <c r="W1262" s="21"/>
      <c r="X1262" s="24"/>
      <c r="Y1262" s="24"/>
      <c r="Z1262" s="24"/>
      <c r="AA1262" s="24"/>
      <c r="AB1262" s="10"/>
      <c r="AC1262" s="34"/>
      <c r="AD1262" s="271"/>
      <c r="AE1262" s="271"/>
      <c r="AF1262" s="272"/>
      <c r="AG1262" s="314"/>
      <c r="AH1262" s="315"/>
      <c r="AI1262" s="297"/>
      <c r="AJ1262" s="271"/>
      <c r="AK1262" s="271"/>
      <c r="AL1262" s="271"/>
      <c r="AM1262" s="298"/>
    </row>
    <row r="1263" spans="1:39" x14ac:dyDescent="0.25">
      <c r="F1263" s="48" t="e">
        <f>VLOOKUP(G1263,APPAREILS!$B$2:$C$702,2,FALSE)</f>
        <v>#N/A</v>
      </c>
      <c r="G1263" s="41"/>
      <c r="J1263" s="273"/>
      <c r="K1263" s="300"/>
      <c r="L1263" s="48"/>
      <c r="S1263" s="299"/>
      <c r="T1263" s="274"/>
      <c r="U1263" s="273"/>
      <c r="V1263" s="300"/>
      <c r="AD1263" s="273"/>
      <c r="AE1263" s="273"/>
      <c r="AF1263" s="274"/>
      <c r="AG1263" s="316"/>
      <c r="AH1263" s="317"/>
      <c r="AI1263" s="299"/>
      <c r="AJ1263" s="273"/>
      <c r="AK1263" s="273"/>
      <c r="AL1263" s="273"/>
      <c r="AM1263" s="300"/>
    </row>
    <row r="1264" spans="1:39" x14ac:dyDescent="0.25">
      <c r="F1264" s="48" t="e">
        <f>VLOOKUP(G1264,APPAREILS!$B$2:$C$702,2,FALSE)</f>
        <v>#N/A</v>
      </c>
      <c r="G1264" s="41"/>
      <c r="J1264" s="273"/>
      <c r="K1264" s="300"/>
      <c r="L1264" s="48"/>
      <c r="S1264" s="299"/>
      <c r="T1264" s="274"/>
      <c r="U1264" s="273"/>
      <c r="V1264" s="300"/>
      <c r="AD1264" s="273"/>
      <c r="AE1264" s="273"/>
      <c r="AF1264" s="274"/>
      <c r="AG1264" s="316"/>
      <c r="AH1264" s="317"/>
      <c r="AI1264" s="299"/>
      <c r="AJ1264" s="273"/>
      <c r="AK1264" s="273"/>
      <c r="AL1264" s="273"/>
      <c r="AM1264" s="300"/>
    </row>
    <row r="1265" spans="1:39" x14ac:dyDescent="0.25">
      <c r="A1265" s="2"/>
      <c r="B1265" s="21"/>
      <c r="C1265" s="4"/>
      <c r="D1265" s="21"/>
      <c r="E1265" s="4"/>
      <c r="F1265" s="47" t="e">
        <f>VLOOKUP(G1265,APPAREILS!$B$2:$C$702,2,FALSE)</f>
        <v>#N/A</v>
      </c>
      <c r="G1265" s="39"/>
      <c r="H1265" s="29"/>
      <c r="I1265" s="24"/>
      <c r="J1265" s="271"/>
      <c r="K1265" s="298"/>
      <c r="L1265" s="47"/>
      <c r="M1265" s="9"/>
      <c r="N1265" s="21"/>
      <c r="O1265" s="24"/>
      <c r="P1265" s="24"/>
      <c r="Q1265" s="10"/>
      <c r="R1265" s="55"/>
      <c r="S1265" s="297"/>
      <c r="T1265" s="272"/>
      <c r="U1265" s="271"/>
      <c r="V1265" s="298"/>
      <c r="W1265" s="21"/>
      <c r="X1265" s="24"/>
      <c r="Y1265" s="24"/>
      <c r="Z1265" s="24"/>
      <c r="AA1265" s="24"/>
      <c r="AB1265" s="10"/>
      <c r="AC1265" s="34"/>
      <c r="AD1265" s="271"/>
      <c r="AE1265" s="271"/>
      <c r="AF1265" s="272"/>
      <c r="AG1265" s="314"/>
      <c r="AH1265" s="315"/>
      <c r="AI1265" s="297"/>
      <c r="AJ1265" s="271"/>
      <c r="AK1265" s="271"/>
      <c r="AL1265" s="271"/>
      <c r="AM1265" s="298"/>
    </row>
    <row r="1266" spans="1:39" x14ac:dyDescent="0.25">
      <c r="F1266" s="48" t="e">
        <f>VLOOKUP(G1266,APPAREILS!$B$2:$C$702,2,FALSE)</f>
        <v>#N/A</v>
      </c>
      <c r="G1266" s="41"/>
      <c r="J1266" s="273"/>
      <c r="K1266" s="300"/>
      <c r="L1266" s="48"/>
      <c r="S1266" s="299"/>
      <c r="T1266" s="274"/>
      <c r="U1266" s="273"/>
      <c r="V1266" s="300"/>
      <c r="AD1266" s="273"/>
      <c r="AE1266" s="273"/>
      <c r="AF1266" s="274"/>
      <c r="AG1266" s="316"/>
      <c r="AH1266" s="317"/>
      <c r="AI1266" s="299"/>
      <c r="AJ1266" s="273"/>
      <c r="AK1266" s="273"/>
      <c r="AL1266" s="273"/>
      <c r="AM1266" s="300"/>
    </row>
    <row r="1267" spans="1:39" x14ac:dyDescent="0.25">
      <c r="F1267" s="48" t="e">
        <f>VLOOKUP(G1267,APPAREILS!$B$2:$C$702,2,FALSE)</f>
        <v>#N/A</v>
      </c>
      <c r="G1267" s="41"/>
      <c r="J1267" s="273"/>
      <c r="K1267" s="300"/>
      <c r="L1267" s="48"/>
      <c r="S1267" s="299"/>
      <c r="T1267" s="274"/>
      <c r="U1267" s="273"/>
      <c r="V1267" s="300"/>
      <c r="AD1267" s="273"/>
      <c r="AE1267" s="273"/>
      <c r="AF1267" s="274"/>
      <c r="AG1267" s="316"/>
      <c r="AH1267" s="317"/>
      <c r="AI1267" s="299"/>
      <c r="AJ1267" s="273"/>
      <c r="AK1267" s="273"/>
      <c r="AL1267" s="273"/>
      <c r="AM1267" s="300"/>
    </row>
    <row r="1268" spans="1:39" x14ac:dyDescent="0.25">
      <c r="A1268" s="2"/>
      <c r="B1268" s="21"/>
      <c r="C1268" s="4"/>
      <c r="D1268" s="21"/>
      <c r="E1268" s="4"/>
      <c r="F1268" s="47" t="e">
        <f>VLOOKUP(G1268,APPAREILS!$B$2:$C$702,2,FALSE)</f>
        <v>#N/A</v>
      </c>
      <c r="G1268" s="39"/>
      <c r="H1268" s="29"/>
      <c r="I1268" s="24"/>
      <c r="J1268" s="271"/>
      <c r="K1268" s="298"/>
      <c r="L1268" s="47"/>
      <c r="M1268" s="9"/>
      <c r="N1268" s="21"/>
      <c r="O1268" s="24"/>
      <c r="P1268" s="24"/>
      <c r="Q1268" s="10"/>
      <c r="R1268" s="55"/>
      <c r="S1268" s="297"/>
      <c r="T1268" s="272"/>
      <c r="U1268" s="271"/>
      <c r="V1268" s="298"/>
      <c r="W1268" s="21"/>
      <c r="X1268" s="24"/>
      <c r="Y1268" s="24"/>
      <c r="Z1268" s="24"/>
      <c r="AA1268" s="24"/>
      <c r="AB1268" s="10"/>
      <c r="AC1268" s="34"/>
      <c r="AD1268" s="271"/>
      <c r="AE1268" s="271"/>
      <c r="AF1268" s="272"/>
      <c r="AG1268" s="314"/>
      <c r="AH1268" s="315"/>
      <c r="AI1268" s="297"/>
      <c r="AJ1268" s="271"/>
      <c r="AK1268" s="271"/>
      <c r="AL1268" s="271"/>
      <c r="AM1268" s="298"/>
    </row>
    <row r="1269" spans="1:39" x14ac:dyDescent="0.25">
      <c r="F1269" s="48" t="e">
        <f>VLOOKUP(G1269,APPAREILS!$B$2:$C$702,2,FALSE)</f>
        <v>#N/A</v>
      </c>
      <c r="G1269" s="41"/>
      <c r="J1269" s="273"/>
      <c r="K1269" s="300"/>
      <c r="L1269" s="48"/>
      <c r="S1269" s="299"/>
      <c r="T1269" s="274"/>
      <c r="U1269" s="273"/>
      <c r="V1269" s="300"/>
      <c r="AD1269" s="273"/>
      <c r="AE1269" s="273"/>
      <c r="AF1269" s="274"/>
      <c r="AG1269" s="316"/>
      <c r="AH1269" s="317"/>
      <c r="AI1269" s="299"/>
      <c r="AJ1269" s="273"/>
      <c r="AK1269" s="273"/>
      <c r="AL1269" s="273"/>
      <c r="AM1269" s="300"/>
    </row>
    <row r="1270" spans="1:39" x14ac:dyDescent="0.25">
      <c r="F1270" s="48" t="e">
        <f>VLOOKUP(G1270,APPAREILS!$B$2:$C$702,2,FALSE)</f>
        <v>#N/A</v>
      </c>
      <c r="G1270" s="41"/>
      <c r="J1270" s="273"/>
      <c r="K1270" s="300"/>
      <c r="L1270" s="48"/>
      <c r="S1270" s="299"/>
      <c r="T1270" s="274"/>
      <c r="U1270" s="273"/>
      <c r="V1270" s="300"/>
      <c r="AD1270" s="273"/>
      <c r="AE1270" s="273"/>
      <c r="AF1270" s="274"/>
      <c r="AG1270" s="316"/>
      <c r="AH1270" s="317"/>
      <c r="AI1270" s="299"/>
      <c r="AJ1270" s="273"/>
      <c r="AK1270" s="273"/>
      <c r="AL1270" s="273"/>
      <c r="AM1270" s="300"/>
    </row>
    <row r="1271" spans="1:39" x14ac:dyDescent="0.25">
      <c r="A1271" s="2"/>
      <c r="B1271" s="21"/>
      <c r="C1271" s="4"/>
      <c r="D1271" s="21"/>
      <c r="E1271" s="4"/>
      <c r="F1271" s="47" t="e">
        <f>VLOOKUP(G1271,APPAREILS!$B$2:$C$702,2,FALSE)</f>
        <v>#N/A</v>
      </c>
      <c r="G1271" s="39"/>
      <c r="H1271" s="29"/>
      <c r="I1271" s="24"/>
      <c r="J1271" s="271"/>
      <c r="K1271" s="298"/>
      <c r="L1271" s="47"/>
      <c r="M1271" s="9"/>
      <c r="N1271" s="21"/>
      <c r="O1271" s="24"/>
      <c r="P1271" s="24"/>
      <c r="Q1271" s="10"/>
      <c r="R1271" s="55"/>
      <c r="S1271" s="297"/>
      <c r="T1271" s="272"/>
      <c r="U1271" s="271"/>
      <c r="V1271" s="298"/>
      <c r="W1271" s="21"/>
      <c r="X1271" s="24"/>
      <c r="Y1271" s="24"/>
      <c r="Z1271" s="24"/>
      <c r="AA1271" s="24"/>
      <c r="AB1271" s="10"/>
      <c r="AC1271" s="34"/>
      <c r="AD1271" s="271"/>
      <c r="AE1271" s="271"/>
      <c r="AF1271" s="272"/>
      <c r="AG1271" s="314"/>
      <c r="AH1271" s="315"/>
      <c r="AI1271" s="297"/>
      <c r="AJ1271" s="271"/>
      <c r="AK1271" s="271"/>
      <c r="AL1271" s="271"/>
      <c r="AM1271" s="298"/>
    </row>
    <row r="1272" spans="1:39" x14ac:dyDescent="0.25">
      <c r="F1272" s="48" t="e">
        <f>VLOOKUP(G1272,APPAREILS!$B$2:$C$702,2,FALSE)</f>
        <v>#N/A</v>
      </c>
      <c r="G1272" s="41"/>
      <c r="J1272" s="273"/>
      <c r="K1272" s="300"/>
      <c r="L1272" s="48"/>
      <c r="S1272" s="299"/>
      <c r="T1272" s="274"/>
      <c r="U1272" s="273"/>
      <c r="V1272" s="300"/>
      <c r="AD1272" s="273"/>
      <c r="AE1272" s="273"/>
      <c r="AF1272" s="274"/>
      <c r="AG1272" s="316"/>
      <c r="AH1272" s="317"/>
      <c r="AI1272" s="299"/>
      <c r="AJ1272" s="273"/>
      <c r="AK1272" s="273"/>
      <c r="AL1272" s="273"/>
      <c r="AM1272" s="300"/>
    </row>
    <row r="1273" spans="1:39" x14ac:dyDescent="0.25">
      <c r="F1273" s="48" t="e">
        <f>VLOOKUP(G1273,APPAREILS!$B$2:$C$702,2,FALSE)</f>
        <v>#N/A</v>
      </c>
      <c r="G1273" s="41"/>
      <c r="J1273" s="273"/>
      <c r="K1273" s="300"/>
      <c r="L1273" s="48"/>
      <c r="S1273" s="299"/>
      <c r="T1273" s="274"/>
      <c r="U1273" s="273"/>
      <c r="V1273" s="300"/>
      <c r="AD1273" s="273"/>
      <c r="AE1273" s="273"/>
      <c r="AF1273" s="274"/>
      <c r="AG1273" s="316"/>
      <c r="AH1273" s="317"/>
      <c r="AI1273" s="299"/>
      <c r="AJ1273" s="273"/>
      <c r="AK1273" s="273"/>
      <c r="AL1273" s="273"/>
      <c r="AM1273" s="300"/>
    </row>
    <row r="1274" spans="1:39" x14ac:dyDescent="0.25">
      <c r="A1274" s="2"/>
      <c r="B1274" s="21"/>
      <c r="C1274" s="4"/>
      <c r="D1274" s="21"/>
      <c r="E1274" s="4"/>
      <c r="F1274" s="47" t="e">
        <f>VLOOKUP(G1274,APPAREILS!$B$2:$C$702,2,FALSE)</f>
        <v>#N/A</v>
      </c>
      <c r="G1274" s="39"/>
      <c r="H1274" s="29"/>
      <c r="I1274" s="24"/>
      <c r="J1274" s="271"/>
      <c r="K1274" s="298"/>
      <c r="L1274" s="47"/>
      <c r="M1274" s="9"/>
      <c r="N1274" s="21"/>
      <c r="O1274" s="24"/>
      <c r="P1274" s="24"/>
      <c r="Q1274" s="10"/>
      <c r="R1274" s="55"/>
      <c r="S1274" s="297"/>
      <c r="T1274" s="272"/>
      <c r="U1274" s="271"/>
      <c r="V1274" s="298"/>
      <c r="W1274" s="21"/>
      <c r="X1274" s="24"/>
      <c r="Y1274" s="24"/>
      <c r="Z1274" s="24"/>
      <c r="AA1274" s="24"/>
      <c r="AB1274" s="10"/>
      <c r="AC1274" s="34"/>
      <c r="AD1274" s="271"/>
      <c r="AE1274" s="271"/>
      <c r="AF1274" s="272"/>
      <c r="AG1274" s="314"/>
      <c r="AH1274" s="315"/>
      <c r="AI1274" s="297"/>
      <c r="AJ1274" s="271"/>
      <c r="AK1274" s="271"/>
      <c r="AL1274" s="271"/>
      <c r="AM1274" s="298"/>
    </row>
    <row r="1275" spans="1:39" x14ac:dyDescent="0.25">
      <c r="F1275" s="48" t="e">
        <f>VLOOKUP(G1275,APPAREILS!$B$2:$C$702,2,FALSE)</f>
        <v>#N/A</v>
      </c>
      <c r="G1275" s="41"/>
      <c r="J1275" s="273"/>
      <c r="K1275" s="300"/>
      <c r="L1275" s="48"/>
      <c r="S1275" s="299"/>
      <c r="T1275" s="274"/>
      <c r="U1275" s="273"/>
      <c r="V1275" s="300"/>
      <c r="AD1275" s="273"/>
      <c r="AE1275" s="273"/>
      <c r="AF1275" s="274"/>
      <c r="AG1275" s="316"/>
      <c r="AH1275" s="317"/>
      <c r="AI1275" s="299"/>
      <c r="AJ1275" s="273"/>
      <c r="AK1275" s="273"/>
      <c r="AL1275" s="273"/>
      <c r="AM1275" s="300"/>
    </row>
    <row r="1276" spans="1:39" x14ac:dyDescent="0.25">
      <c r="F1276" s="48" t="e">
        <f>VLOOKUP(G1276,APPAREILS!$B$2:$C$702,2,FALSE)</f>
        <v>#N/A</v>
      </c>
      <c r="G1276" s="41"/>
      <c r="J1276" s="273"/>
      <c r="K1276" s="300"/>
      <c r="L1276" s="48"/>
      <c r="S1276" s="299"/>
      <c r="T1276" s="274"/>
      <c r="U1276" s="273"/>
      <c r="V1276" s="300"/>
      <c r="AD1276" s="273"/>
      <c r="AE1276" s="273"/>
      <c r="AF1276" s="274"/>
      <c r="AG1276" s="316"/>
      <c r="AH1276" s="317"/>
      <c r="AI1276" s="299"/>
      <c r="AJ1276" s="273"/>
      <c r="AK1276" s="273"/>
      <c r="AL1276" s="273"/>
      <c r="AM1276" s="300"/>
    </row>
    <row r="1277" spans="1:39" x14ac:dyDescent="0.25">
      <c r="A1277" s="2"/>
      <c r="B1277" s="21"/>
      <c r="C1277" s="4"/>
      <c r="D1277" s="21"/>
      <c r="E1277" s="4"/>
      <c r="F1277" s="47" t="e">
        <f>VLOOKUP(G1277,APPAREILS!$B$2:$C$702,2,FALSE)</f>
        <v>#N/A</v>
      </c>
      <c r="G1277" s="39"/>
      <c r="H1277" s="29"/>
      <c r="I1277" s="24"/>
      <c r="J1277" s="271"/>
      <c r="K1277" s="298"/>
      <c r="L1277" s="47"/>
      <c r="M1277" s="9"/>
      <c r="N1277" s="21"/>
      <c r="O1277" s="24"/>
      <c r="P1277" s="24"/>
      <c r="Q1277" s="10"/>
      <c r="R1277" s="55"/>
      <c r="S1277" s="297"/>
      <c r="T1277" s="272"/>
      <c r="U1277" s="271"/>
      <c r="V1277" s="298"/>
      <c r="W1277" s="21"/>
      <c r="X1277" s="24"/>
      <c r="Y1277" s="24"/>
      <c r="Z1277" s="24"/>
      <c r="AA1277" s="24"/>
      <c r="AB1277" s="10"/>
      <c r="AC1277" s="34"/>
      <c r="AD1277" s="271"/>
      <c r="AE1277" s="271"/>
      <c r="AF1277" s="272"/>
      <c r="AG1277" s="314"/>
      <c r="AH1277" s="315"/>
      <c r="AI1277" s="297"/>
      <c r="AJ1277" s="271"/>
      <c r="AK1277" s="271"/>
      <c r="AL1277" s="271"/>
      <c r="AM1277" s="298"/>
    </row>
    <row r="1278" spans="1:39" x14ac:dyDescent="0.25">
      <c r="F1278" s="48" t="e">
        <f>VLOOKUP(G1278,APPAREILS!$B$2:$C$702,2,FALSE)</f>
        <v>#N/A</v>
      </c>
      <c r="G1278" s="41"/>
      <c r="J1278" s="273"/>
      <c r="K1278" s="300"/>
      <c r="L1278" s="48"/>
      <c r="S1278" s="299"/>
      <c r="T1278" s="274"/>
      <c r="U1278" s="273"/>
      <c r="V1278" s="300"/>
      <c r="AD1278" s="273"/>
      <c r="AE1278" s="273"/>
      <c r="AF1278" s="274"/>
      <c r="AG1278" s="316"/>
      <c r="AH1278" s="317"/>
      <c r="AI1278" s="299"/>
      <c r="AJ1278" s="273"/>
      <c r="AK1278" s="273"/>
      <c r="AL1278" s="273"/>
      <c r="AM1278" s="300"/>
    </row>
    <row r="1279" spans="1:39" x14ac:dyDescent="0.25">
      <c r="F1279" s="48" t="e">
        <f>VLOOKUP(G1279,APPAREILS!$B$2:$C$702,2,FALSE)</f>
        <v>#N/A</v>
      </c>
      <c r="G1279" s="41"/>
      <c r="J1279" s="273"/>
      <c r="K1279" s="300"/>
      <c r="L1279" s="48"/>
      <c r="S1279" s="299"/>
      <c r="T1279" s="274"/>
      <c r="U1279" s="273"/>
      <c r="V1279" s="300"/>
      <c r="AD1279" s="273"/>
      <c r="AE1279" s="273"/>
      <c r="AF1279" s="274"/>
      <c r="AG1279" s="316"/>
      <c r="AH1279" s="317"/>
      <c r="AI1279" s="299"/>
      <c r="AJ1279" s="273"/>
      <c r="AK1279" s="273"/>
      <c r="AL1279" s="273"/>
      <c r="AM1279" s="300"/>
    </row>
    <row r="1280" spans="1:39" x14ac:dyDescent="0.25">
      <c r="A1280" s="2"/>
      <c r="B1280" s="21"/>
      <c r="C1280" s="4"/>
      <c r="D1280" s="21"/>
      <c r="E1280" s="4"/>
      <c r="F1280" s="47" t="e">
        <f>VLOOKUP(G1280,APPAREILS!$B$2:$C$702,2,FALSE)</f>
        <v>#N/A</v>
      </c>
      <c r="G1280" s="39"/>
      <c r="H1280" s="29"/>
      <c r="I1280" s="24"/>
      <c r="J1280" s="271"/>
      <c r="K1280" s="298"/>
      <c r="L1280" s="47"/>
      <c r="M1280" s="9"/>
      <c r="N1280" s="21"/>
      <c r="O1280" s="24"/>
      <c r="P1280" s="24"/>
      <c r="Q1280" s="10"/>
      <c r="R1280" s="55"/>
      <c r="S1280" s="297"/>
      <c r="T1280" s="272"/>
      <c r="U1280" s="271"/>
      <c r="V1280" s="298"/>
      <c r="W1280" s="21"/>
      <c r="X1280" s="24"/>
      <c r="Y1280" s="24"/>
      <c r="Z1280" s="24"/>
      <c r="AA1280" s="24"/>
      <c r="AB1280" s="10"/>
      <c r="AC1280" s="34"/>
      <c r="AD1280" s="271"/>
      <c r="AE1280" s="271"/>
      <c r="AF1280" s="272"/>
      <c r="AG1280" s="314"/>
      <c r="AH1280" s="315"/>
      <c r="AI1280" s="297"/>
      <c r="AJ1280" s="271"/>
      <c r="AK1280" s="271"/>
      <c r="AL1280" s="271"/>
      <c r="AM1280" s="298"/>
    </row>
    <row r="1281" spans="1:39" x14ac:dyDescent="0.25">
      <c r="F1281" s="48" t="e">
        <f>VLOOKUP(G1281,APPAREILS!$B$2:$C$702,2,FALSE)</f>
        <v>#N/A</v>
      </c>
      <c r="G1281" s="41"/>
      <c r="J1281" s="273"/>
      <c r="K1281" s="300"/>
      <c r="L1281" s="48"/>
      <c r="S1281" s="299"/>
      <c r="T1281" s="274"/>
      <c r="U1281" s="273"/>
      <c r="V1281" s="300"/>
      <c r="AD1281" s="273"/>
      <c r="AE1281" s="273"/>
      <c r="AF1281" s="274"/>
      <c r="AG1281" s="316"/>
      <c r="AH1281" s="317"/>
      <c r="AI1281" s="299"/>
      <c r="AJ1281" s="273"/>
      <c r="AK1281" s="273"/>
      <c r="AL1281" s="273"/>
      <c r="AM1281" s="300"/>
    </row>
    <row r="1282" spans="1:39" x14ac:dyDescent="0.25">
      <c r="F1282" s="48" t="e">
        <f>VLOOKUP(G1282,APPAREILS!$B$2:$C$702,2,FALSE)</f>
        <v>#N/A</v>
      </c>
      <c r="G1282" s="41"/>
      <c r="J1282" s="273"/>
      <c r="K1282" s="300"/>
      <c r="L1282" s="48"/>
      <c r="S1282" s="299"/>
      <c r="T1282" s="274"/>
      <c r="U1282" s="273"/>
      <c r="V1282" s="300"/>
      <c r="AD1282" s="273"/>
      <c r="AE1282" s="273"/>
      <c r="AF1282" s="274"/>
      <c r="AG1282" s="316"/>
      <c r="AH1282" s="317"/>
      <c r="AI1282" s="299"/>
      <c r="AJ1282" s="273"/>
      <c r="AK1282" s="273"/>
      <c r="AL1282" s="273"/>
      <c r="AM1282" s="300"/>
    </row>
    <row r="1283" spans="1:39" x14ac:dyDescent="0.25">
      <c r="A1283" s="2"/>
      <c r="B1283" s="21"/>
      <c r="C1283" s="4"/>
      <c r="D1283" s="21"/>
      <c r="E1283" s="4"/>
      <c r="F1283" s="47" t="e">
        <f>VLOOKUP(G1283,APPAREILS!$B$2:$C$702,2,FALSE)</f>
        <v>#N/A</v>
      </c>
      <c r="G1283" s="39"/>
      <c r="H1283" s="29"/>
      <c r="I1283" s="24"/>
      <c r="J1283" s="271"/>
      <c r="K1283" s="298"/>
      <c r="L1283" s="47"/>
      <c r="M1283" s="9"/>
      <c r="N1283" s="21"/>
      <c r="O1283" s="24"/>
      <c r="P1283" s="24"/>
      <c r="Q1283" s="10"/>
      <c r="R1283" s="55"/>
      <c r="S1283" s="297"/>
      <c r="T1283" s="272"/>
      <c r="U1283" s="271"/>
      <c r="V1283" s="298"/>
      <c r="W1283" s="21"/>
      <c r="X1283" s="24"/>
      <c r="Y1283" s="24"/>
      <c r="Z1283" s="24"/>
      <c r="AA1283" s="24"/>
      <c r="AB1283" s="10"/>
      <c r="AC1283" s="34"/>
      <c r="AD1283" s="271"/>
      <c r="AE1283" s="271"/>
      <c r="AF1283" s="272"/>
      <c r="AG1283" s="314"/>
      <c r="AH1283" s="315"/>
      <c r="AI1283" s="297"/>
      <c r="AJ1283" s="271"/>
      <c r="AK1283" s="271"/>
      <c r="AL1283" s="271"/>
      <c r="AM1283" s="298"/>
    </row>
    <row r="1284" spans="1:39" x14ac:dyDescent="0.25">
      <c r="F1284" s="48" t="e">
        <f>VLOOKUP(G1284,APPAREILS!$B$2:$C$702,2,FALSE)</f>
        <v>#N/A</v>
      </c>
      <c r="G1284" s="41"/>
      <c r="J1284" s="273"/>
      <c r="K1284" s="300"/>
      <c r="L1284" s="48"/>
      <c r="S1284" s="299"/>
      <c r="T1284" s="274"/>
      <c r="U1284" s="273"/>
      <c r="V1284" s="300"/>
      <c r="AD1284" s="273"/>
      <c r="AE1284" s="273"/>
      <c r="AF1284" s="274"/>
      <c r="AG1284" s="316"/>
      <c r="AH1284" s="317"/>
      <c r="AI1284" s="299"/>
      <c r="AJ1284" s="273"/>
      <c r="AK1284" s="273"/>
      <c r="AL1284" s="273"/>
      <c r="AM1284" s="300"/>
    </row>
    <row r="1285" spans="1:39" x14ac:dyDescent="0.25">
      <c r="F1285" s="48" t="e">
        <f>VLOOKUP(G1285,APPAREILS!$B$2:$C$702,2,FALSE)</f>
        <v>#N/A</v>
      </c>
      <c r="G1285" s="41"/>
      <c r="J1285" s="273"/>
      <c r="K1285" s="300"/>
      <c r="L1285" s="48"/>
      <c r="S1285" s="299"/>
      <c r="T1285" s="274"/>
      <c r="U1285" s="273"/>
      <c r="V1285" s="300"/>
      <c r="AD1285" s="273"/>
      <c r="AE1285" s="273"/>
      <c r="AF1285" s="274"/>
      <c r="AG1285" s="316"/>
      <c r="AH1285" s="317"/>
      <c r="AI1285" s="299"/>
      <c r="AJ1285" s="273"/>
      <c r="AK1285" s="273"/>
      <c r="AL1285" s="273"/>
      <c r="AM1285" s="300"/>
    </row>
    <row r="1286" spans="1:39" x14ac:dyDescent="0.25">
      <c r="A1286" s="2"/>
      <c r="B1286" s="21"/>
      <c r="C1286" s="4"/>
      <c r="D1286" s="21"/>
      <c r="E1286" s="4"/>
      <c r="F1286" s="47" t="e">
        <f>VLOOKUP(G1286,APPAREILS!$B$2:$C$702,2,FALSE)</f>
        <v>#N/A</v>
      </c>
      <c r="G1286" s="39"/>
      <c r="H1286" s="29"/>
      <c r="I1286" s="24"/>
      <c r="J1286" s="271"/>
      <c r="K1286" s="298"/>
      <c r="L1286" s="47"/>
      <c r="M1286" s="9"/>
      <c r="N1286" s="21"/>
      <c r="O1286" s="24"/>
      <c r="P1286" s="24"/>
      <c r="Q1286" s="10"/>
      <c r="R1286" s="55"/>
      <c r="S1286" s="297"/>
      <c r="T1286" s="272"/>
      <c r="U1286" s="271"/>
      <c r="V1286" s="298"/>
      <c r="W1286" s="21"/>
      <c r="X1286" s="24"/>
      <c r="Y1286" s="24"/>
      <c r="Z1286" s="24"/>
      <c r="AA1286" s="24"/>
      <c r="AB1286" s="10"/>
      <c r="AC1286" s="34"/>
      <c r="AD1286" s="271"/>
      <c r="AE1286" s="271"/>
      <c r="AF1286" s="272"/>
      <c r="AG1286" s="314"/>
      <c r="AH1286" s="315"/>
      <c r="AI1286" s="297"/>
      <c r="AJ1286" s="271"/>
      <c r="AK1286" s="271"/>
      <c r="AL1286" s="271"/>
      <c r="AM1286" s="298"/>
    </row>
    <row r="1287" spans="1:39" x14ac:dyDescent="0.25">
      <c r="F1287" s="48" t="e">
        <f>VLOOKUP(G1287,APPAREILS!$B$2:$C$702,2,FALSE)</f>
        <v>#N/A</v>
      </c>
      <c r="G1287" s="41"/>
      <c r="J1287" s="273"/>
      <c r="K1287" s="300"/>
      <c r="L1287" s="48"/>
      <c r="S1287" s="299"/>
      <c r="T1287" s="274"/>
      <c r="U1287" s="273"/>
      <c r="V1287" s="300"/>
      <c r="AD1287" s="273"/>
      <c r="AE1287" s="273"/>
      <c r="AF1287" s="274"/>
      <c r="AG1287" s="316"/>
      <c r="AH1287" s="317"/>
      <c r="AI1287" s="299"/>
      <c r="AJ1287" s="273"/>
      <c r="AK1287" s="273"/>
      <c r="AL1287" s="273"/>
      <c r="AM1287" s="300"/>
    </row>
    <row r="1288" spans="1:39" x14ac:dyDescent="0.25">
      <c r="F1288" s="48" t="e">
        <f>VLOOKUP(G1288,APPAREILS!$B$2:$C$702,2,FALSE)</f>
        <v>#N/A</v>
      </c>
      <c r="G1288" s="41"/>
      <c r="J1288" s="273"/>
      <c r="K1288" s="300"/>
      <c r="L1288" s="48"/>
      <c r="S1288" s="299"/>
      <c r="T1288" s="274"/>
      <c r="U1288" s="273"/>
      <c r="V1288" s="300"/>
      <c r="AD1288" s="273"/>
      <c r="AE1288" s="273"/>
      <c r="AF1288" s="274"/>
      <c r="AG1288" s="316"/>
      <c r="AH1288" s="317"/>
      <c r="AI1288" s="299"/>
      <c r="AJ1288" s="273"/>
      <c r="AK1288" s="273"/>
      <c r="AL1288" s="273"/>
      <c r="AM1288" s="300"/>
    </row>
    <row r="1289" spans="1:39" x14ac:dyDescent="0.25">
      <c r="A1289" s="2"/>
      <c r="B1289" s="21"/>
      <c r="C1289" s="4"/>
      <c r="D1289" s="21"/>
      <c r="E1289" s="4"/>
      <c r="F1289" s="47" t="e">
        <f>VLOOKUP(G1289,APPAREILS!$B$2:$C$702,2,FALSE)</f>
        <v>#N/A</v>
      </c>
      <c r="G1289" s="39"/>
      <c r="H1289" s="29"/>
      <c r="I1289" s="24"/>
      <c r="J1289" s="271"/>
      <c r="K1289" s="298"/>
      <c r="L1289" s="47"/>
      <c r="M1289" s="9"/>
      <c r="N1289" s="21"/>
      <c r="O1289" s="24"/>
      <c r="P1289" s="24"/>
      <c r="Q1289" s="10"/>
      <c r="R1289" s="55"/>
      <c r="S1289" s="297"/>
      <c r="T1289" s="272"/>
      <c r="U1289" s="271"/>
      <c r="V1289" s="298"/>
      <c r="W1289" s="21"/>
      <c r="X1289" s="24"/>
      <c r="Y1289" s="24"/>
      <c r="Z1289" s="24"/>
      <c r="AA1289" s="24"/>
      <c r="AB1289" s="10"/>
      <c r="AC1289" s="34"/>
      <c r="AD1289" s="271"/>
      <c r="AE1289" s="271"/>
      <c r="AF1289" s="272"/>
      <c r="AG1289" s="314"/>
      <c r="AH1289" s="315"/>
      <c r="AI1289" s="297"/>
      <c r="AJ1289" s="271"/>
      <c r="AK1289" s="271"/>
      <c r="AL1289" s="271"/>
      <c r="AM1289" s="298"/>
    </row>
    <row r="1290" spans="1:39" x14ac:dyDescent="0.25">
      <c r="F1290" s="48" t="e">
        <f>VLOOKUP(G1290,APPAREILS!$B$2:$C$702,2,FALSE)</f>
        <v>#N/A</v>
      </c>
      <c r="G1290" s="41"/>
      <c r="J1290" s="273"/>
      <c r="K1290" s="300"/>
      <c r="L1290" s="48"/>
      <c r="S1290" s="299"/>
      <c r="T1290" s="274"/>
      <c r="U1290" s="273"/>
      <c r="V1290" s="300"/>
      <c r="AD1290" s="273"/>
      <c r="AE1290" s="273"/>
      <c r="AF1290" s="274"/>
      <c r="AG1290" s="316"/>
      <c r="AH1290" s="317"/>
      <c r="AI1290" s="299"/>
      <c r="AJ1290" s="273"/>
      <c r="AK1290" s="273"/>
      <c r="AL1290" s="273"/>
      <c r="AM1290" s="300"/>
    </row>
    <row r="1291" spans="1:39" x14ac:dyDescent="0.25">
      <c r="F1291" s="48" t="e">
        <f>VLOOKUP(G1291,APPAREILS!$B$2:$C$702,2,FALSE)</f>
        <v>#N/A</v>
      </c>
      <c r="G1291" s="41"/>
      <c r="J1291" s="273"/>
      <c r="K1291" s="300"/>
      <c r="L1291" s="48"/>
      <c r="S1291" s="299"/>
      <c r="T1291" s="274"/>
      <c r="U1291" s="273"/>
      <c r="V1291" s="300"/>
      <c r="AD1291" s="273"/>
      <c r="AE1291" s="273"/>
      <c r="AF1291" s="274"/>
      <c r="AG1291" s="316"/>
      <c r="AH1291" s="317"/>
      <c r="AI1291" s="299"/>
      <c r="AJ1291" s="273"/>
      <c r="AK1291" s="273"/>
      <c r="AL1291" s="273"/>
      <c r="AM1291" s="300"/>
    </row>
    <row r="1292" spans="1:39" x14ac:dyDescent="0.25">
      <c r="A1292" s="2"/>
      <c r="B1292" s="21"/>
      <c r="C1292" s="4"/>
      <c r="D1292" s="21"/>
      <c r="E1292" s="4"/>
      <c r="F1292" s="47" t="e">
        <f>VLOOKUP(G1292,APPAREILS!$B$2:$C$702,2,FALSE)</f>
        <v>#N/A</v>
      </c>
      <c r="G1292" s="39"/>
      <c r="H1292" s="29"/>
      <c r="I1292" s="24"/>
      <c r="J1292" s="271"/>
      <c r="K1292" s="298"/>
      <c r="L1292" s="47"/>
      <c r="M1292" s="9"/>
      <c r="N1292" s="21"/>
      <c r="O1292" s="24"/>
      <c r="P1292" s="24"/>
      <c r="Q1292" s="10"/>
      <c r="R1292" s="55"/>
      <c r="S1292" s="297"/>
      <c r="T1292" s="272"/>
      <c r="U1292" s="271"/>
      <c r="V1292" s="298"/>
      <c r="W1292" s="21"/>
      <c r="X1292" s="24"/>
      <c r="Y1292" s="24"/>
      <c r="Z1292" s="24"/>
      <c r="AA1292" s="24"/>
      <c r="AB1292" s="10"/>
      <c r="AC1292" s="34"/>
      <c r="AD1292" s="271"/>
      <c r="AE1292" s="271"/>
      <c r="AF1292" s="272"/>
      <c r="AG1292" s="314"/>
      <c r="AH1292" s="315"/>
      <c r="AI1292" s="297"/>
      <c r="AJ1292" s="271"/>
      <c r="AK1292" s="271"/>
      <c r="AL1292" s="271"/>
      <c r="AM1292" s="298"/>
    </row>
    <row r="1293" spans="1:39" x14ac:dyDescent="0.25">
      <c r="F1293" s="48" t="e">
        <f>VLOOKUP(G1293,APPAREILS!$B$2:$C$702,2,FALSE)</f>
        <v>#N/A</v>
      </c>
      <c r="G1293" s="41"/>
      <c r="J1293" s="273"/>
      <c r="K1293" s="300"/>
      <c r="L1293" s="48"/>
      <c r="S1293" s="299"/>
      <c r="T1293" s="274"/>
      <c r="U1293" s="273"/>
      <c r="V1293" s="300"/>
      <c r="AD1293" s="273"/>
      <c r="AE1293" s="273"/>
      <c r="AF1293" s="274"/>
      <c r="AG1293" s="316"/>
      <c r="AH1293" s="317"/>
      <c r="AI1293" s="299"/>
      <c r="AJ1293" s="273"/>
      <c r="AK1293" s="273"/>
      <c r="AL1293" s="273"/>
      <c r="AM1293" s="300"/>
    </row>
    <row r="1294" spans="1:39" x14ac:dyDescent="0.25">
      <c r="F1294" s="48" t="e">
        <f>VLOOKUP(G1294,APPAREILS!$B$2:$C$702,2,FALSE)</f>
        <v>#N/A</v>
      </c>
      <c r="G1294" s="41"/>
      <c r="J1294" s="273"/>
      <c r="K1294" s="300"/>
      <c r="L1294" s="48"/>
      <c r="S1294" s="299"/>
      <c r="T1294" s="274"/>
      <c r="U1294" s="273"/>
      <c r="V1294" s="300"/>
      <c r="AD1294" s="273"/>
      <c r="AE1294" s="273"/>
      <c r="AF1294" s="274"/>
      <c r="AG1294" s="316"/>
      <c r="AH1294" s="317"/>
      <c r="AI1294" s="299"/>
      <c r="AJ1294" s="273"/>
      <c r="AK1294" s="273"/>
      <c r="AL1294" s="273"/>
      <c r="AM1294" s="300"/>
    </row>
    <row r="1295" spans="1:39" x14ac:dyDescent="0.25">
      <c r="A1295" s="2"/>
      <c r="B1295" s="21"/>
      <c r="C1295" s="4"/>
      <c r="D1295" s="21"/>
      <c r="E1295" s="4"/>
      <c r="F1295" s="47" t="e">
        <f>VLOOKUP(G1295,APPAREILS!$B$2:$C$702,2,FALSE)</f>
        <v>#N/A</v>
      </c>
      <c r="G1295" s="39"/>
      <c r="H1295" s="29"/>
      <c r="I1295" s="24"/>
      <c r="J1295" s="271"/>
      <c r="K1295" s="298"/>
      <c r="L1295" s="47"/>
      <c r="M1295" s="9"/>
      <c r="N1295" s="21"/>
      <c r="O1295" s="24"/>
      <c r="P1295" s="24"/>
      <c r="Q1295" s="10"/>
      <c r="R1295" s="55"/>
      <c r="S1295" s="297"/>
      <c r="T1295" s="272"/>
      <c r="U1295" s="271"/>
      <c r="V1295" s="298"/>
      <c r="W1295" s="21"/>
      <c r="X1295" s="24"/>
      <c r="Y1295" s="24"/>
      <c r="Z1295" s="24"/>
      <c r="AA1295" s="24"/>
      <c r="AB1295" s="10"/>
      <c r="AC1295" s="34"/>
      <c r="AD1295" s="271"/>
      <c r="AE1295" s="271"/>
      <c r="AF1295" s="272"/>
      <c r="AG1295" s="314"/>
      <c r="AH1295" s="315"/>
      <c r="AI1295" s="297"/>
      <c r="AJ1295" s="271"/>
      <c r="AK1295" s="271"/>
      <c r="AL1295" s="271"/>
      <c r="AM1295" s="298"/>
    </row>
    <row r="1296" spans="1:39" x14ac:dyDescent="0.25">
      <c r="F1296" s="48" t="e">
        <f>VLOOKUP(G1296,APPAREILS!$B$2:$C$702,2,FALSE)</f>
        <v>#N/A</v>
      </c>
      <c r="G1296" s="41"/>
      <c r="J1296" s="273"/>
      <c r="K1296" s="300"/>
      <c r="L1296" s="48"/>
      <c r="S1296" s="299"/>
      <c r="T1296" s="274"/>
      <c r="U1296" s="273"/>
      <c r="V1296" s="300"/>
      <c r="AD1296" s="273"/>
      <c r="AE1296" s="273"/>
      <c r="AF1296" s="274"/>
      <c r="AG1296" s="316"/>
      <c r="AH1296" s="317"/>
      <c r="AI1296" s="299"/>
      <c r="AJ1296" s="273"/>
      <c r="AK1296" s="273"/>
      <c r="AL1296" s="273"/>
      <c r="AM1296" s="300"/>
    </row>
    <row r="1297" spans="1:39" x14ac:dyDescent="0.25">
      <c r="F1297" s="48" t="e">
        <f>VLOOKUP(G1297,APPAREILS!$B$2:$C$702,2,FALSE)</f>
        <v>#N/A</v>
      </c>
      <c r="G1297" s="41"/>
      <c r="J1297" s="273"/>
      <c r="K1297" s="300"/>
      <c r="L1297" s="48"/>
      <c r="S1297" s="299"/>
      <c r="T1297" s="274"/>
      <c r="U1297" s="273"/>
      <c r="V1297" s="300"/>
      <c r="AD1297" s="273"/>
      <c r="AE1297" s="273"/>
      <c r="AF1297" s="274"/>
      <c r="AG1297" s="316"/>
      <c r="AH1297" s="317"/>
      <c r="AI1297" s="299"/>
      <c r="AJ1297" s="273"/>
      <c r="AK1297" s="273"/>
      <c r="AL1297" s="273"/>
      <c r="AM1297" s="300"/>
    </row>
    <row r="1298" spans="1:39" x14ac:dyDescent="0.25">
      <c r="A1298" s="2"/>
      <c r="B1298" s="21"/>
      <c r="C1298" s="4"/>
      <c r="D1298" s="21"/>
      <c r="E1298" s="4"/>
      <c r="F1298" s="47" t="e">
        <f>VLOOKUP(G1298,APPAREILS!$B$2:$C$702,2,FALSE)</f>
        <v>#N/A</v>
      </c>
      <c r="G1298" s="39"/>
      <c r="H1298" s="29"/>
      <c r="I1298" s="24"/>
      <c r="J1298" s="271"/>
      <c r="K1298" s="298"/>
      <c r="L1298" s="47"/>
      <c r="M1298" s="9"/>
      <c r="N1298" s="21"/>
      <c r="O1298" s="24"/>
      <c r="P1298" s="24"/>
      <c r="Q1298" s="10"/>
      <c r="R1298" s="55"/>
      <c r="S1298" s="297"/>
      <c r="T1298" s="272"/>
      <c r="U1298" s="271"/>
      <c r="V1298" s="298"/>
      <c r="W1298" s="21"/>
      <c r="X1298" s="24"/>
      <c r="Y1298" s="24"/>
      <c r="Z1298" s="24"/>
      <c r="AA1298" s="24"/>
      <c r="AB1298" s="10"/>
      <c r="AC1298" s="34"/>
      <c r="AD1298" s="271"/>
      <c r="AE1298" s="271"/>
      <c r="AF1298" s="272"/>
      <c r="AG1298" s="314"/>
      <c r="AH1298" s="315"/>
      <c r="AI1298" s="297"/>
      <c r="AJ1298" s="271"/>
      <c r="AK1298" s="271"/>
      <c r="AL1298" s="271"/>
      <c r="AM1298" s="298"/>
    </row>
    <row r="1299" spans="1:39" x14ac:dyDescent="0.25">
      <c r="F1299" s="48" t="e">
        <f>VLOOKUP(G1299,APPAREILS!$B$2:$C$702,2,FALSE)</f>
        <v>#N/A</v>
      </c>
      <c r="G1299" s="41"/>
      <c r="J1299" s="273"/>
      <c r="K1299" s="300"/>
      <c r="L1299" s="48"/>
      <c r="S1299" s="299"/>
      <c r="T1299" s="274"/>
      <c r="U1299" s="273"/>
      <c r="V1299" s="300"/>
      <c r="AD1299" s="273"/>
      <c r="AE1299" s="273"/>
      <c r="AF1299" s="274"/>
      <c r="AG1299" s="316"/>
      <c r="AH1299" s="317"/>
      <c r="AI1299" s="299"/>
      <c r="AJ1299" s="273"/>
      <c r="AK1299" s="273"/>
      <c r="AL1299" s="273"/>
      <c r="AM1299" s="300"/>
    </row>
    <row r="1300" spans="1:39" x14ac:dyDescent="0.25">
      <c r="F1300" s="48" t="e">
        <f>VLOOKUP(G1300,APPAREILS!$B$2:$C$702,2,FALSE)</f>
        <v>#N/A</v>
      </c>
      <c r="G1300" s="41"/>
      <c r="J1300" s="273"/>
      <c r="K1300" s="300"/>
      <c r="L1300" s="48"/>
      <c r="S1300" s="299"/>
      <c r="T1300" s="274"/>
      <c r="U1300" s="273"/>
      <c r="V1300" s="300"/>
      <c r="AD1300" s="273"/>
      <c r="AE1300" s="273"/>
      <c r="AF1300" s="274"/>
      <c r="AG1300" s="316"/>
      <c r="AH1300" s="317"/>
      <c r="AI1300" s="299"/>
      <c r="AJ1300" s="273"/>
      <c r="AK1300" s="273"/>
      <c r="AL1300" s="273"/>
      <c r="AM1300" s="300"/>
    </row>
    <row r="1301" spans="1:39" x14ac:dyDescent="0.25">
      <c r="A1301" s="2"/>
      <c r="B1301" s="21"/>
      <c r="C1301" s="4"/>
      <c r="D1301" s="21"/>
      <c r="E1301" s="4"/>
      <c r="F1301" s="47" t="e">
        <f>VLOOKUP(G1301,APPAREILS!$B$2:$C$702,2,FALSE)</f>
        <v>#N/A</v>
      </c>
      <c r="G1301" s="39"/>
      <c r="H1301" s="29"/>
      <c r="I1301" s="24"/>
      <c r="J1301" s="271"/>
      <c r="K1301" s="298"/>
      <c r="L1301" s="47"/>
      <c r="M1301" s="9"/>
      <c r="N1301" s="21"/>
      <c r="O1301" s="24"/>
      <c r="P1301" s="24"/>
      <c r="Q1301" s="10"/>
      <c r="R1301" s="55"/>
      <c r="S1301" s="297"/>
      <c r="T1301" s="272"/>
      <c r="U1301" s="271"/>
      <c r="V1301" s="298"/>
      <c r="W1301" s="21"/>
      <c r="X1301" s="24"/>
      <c r="Y1301" s="24"/>
      <c r="Z1301" s="24"/>
      <c r="AA1301" s="24"/>
      <c r="AB1301" s="10"/>
      <c r="AC1301" s="34"/>
      <c r="AD1301" s="271"/>
      <c r="AE1301" s="271"/>
      <c r="AF1301" s="272"/>
      <c r="AG1301" s="314"/>
      <c r="AH1301" s="315"/>
      <c r="AI1301" s="297"/>
      <c r="AJ1301" s="271"/>
      <c r="AK1301" s="271"/>
      <c r="AL1301" s="271"/>
      <c r="AM1301" s="298"/>
    </row>
    <row r="1302" spans="1:39" x14ac:dyDescent="0.25">
      <c r="F1302" s="48" t="e">
        <f>VLOOKUP(G1302,APPAREILS!$B$2:$C$702,2,FALSE)</f>
        <v>#N/A</v>
      </c>
      <c r="G1302" s="41"/>
      <c r="J1302" s="273"/>
      <c r="K1302" s="300"/>
      <c r="L1302" s="48"/>
      <c r="S1302" s="299"/>
      <c r="T1302" s="274"/>
      <c r="U1302" s="273"/>
      <c r="V1302" s="300"/>
      <c r="AD1302" s="273"/>
      <c r="AE1302" s="273"/>
      <c r="AF1302" s="274"/>
      <c r="AG1302" s="316"/>
      <c r="AH1302" s="317"/>
      <c r="AI1302" s="299"/>
      <c r="AJ1302" s="273"/>
      <c r="AK1302" s="273"/>
      <c r="AL1302" s="273"/>
      <c r="AM1302" s="300"/>
    </row>
    <row r="1303" spans="1:39" x14ac:dyDescent="0.25">
      <c r="F1303" s="48" t="e">
        <f>VLOOKUP(G1303,APPAREILS!$B$2:$C$702,2,FALSE)</f>
        <v>#N/A</v>
      </c>
      <c r="G1303" s="41"/>
      <c r="J1303" s="273"/>
      <c r="K1303" s="300"/>
      <c r="L1303" s="48"/>
      <c r="S1303" s="299"/>
      <c r="T1303" s="274"/>
      <c r="U1303" s="273"/>
      <c r="V1303" s="300"/>
      <c r="AD1303" s="273"/>
      <c r="AE1303" s="273"/>
      <c r="AF1303" s="274"/>
      <c r="AG1303" s="316"/>
      <c r="AH1303" s="317"/>
      <c r="AI1303" s="299"/>
      <c r="AJ1303" s="273"/>
      <c r="AK1303" s="273"/>
      <c r="AL1303" s="273"/>
      <c r="AM1303" s="300"/>
    </row>
    <row r="1304" spans="1:39" x14ac:dyDescent="0.25">
      <c r="A1304" s="2"/>
      <c r="B1304" s="21"/>
      <c r="C1304" s="4"/>
      <c r="D1304" s="21"/>
      <c r="E1304" s="4"/>
      <c r="F1304" s="47" t="e">
        <f>VLOOKUP(G1304,APPAREILS!$B$2:$C$702,2,FALSE)</f>
        <v>#N/A</v>
      </c>
      <c r="G1304" s="39"/>
      <c r="H1304" s="29"/>
      <c r="I1304" s="24"/>
      <c r="J1304" s="271"/>
      <c r="K1304" s="298"/>
      <c r="L1304" s="47"/>
      <c r="M1304" s="9"/>
      <c r="N1304" s="21"/>
      <c r="O1304" s="24"/>
      <c r="P1304" s="24"/>
      <c r="Q1304" s="10"/>
      <c r="R1304" s="55"/>
      <c r="S1304" s="297"/>
      <c r="T1304" s="272"/>
      <c r="U1304" s="271"/>
      <c r="V1304" s="298"/>
      <c r="W1304" s="21"/>
      <c r="X1304" s="24"/>
      <c r="Y1304" s="24"/>
      <c r="Z1304" s="24"/>
      <c r="AA1304" s="24"/>
      <c r="AB1304" s="10"/>
      <c r="AC1304" s="34"/>
      <c r="AD1304" s="271"/>
      <c r="AE1304" s="271"/>
      <c r="AF1304" s="272"/>
      <c r="AG1304" s="314"/>
      <c r="AH1304" s="315"/>
      <c r="AI1304" s="297"/>
      <c r="AJ1304" s="271"/>
      <c r="AK1304" s="271"/>
      <c r="AL1304" s="271"/>
      <c r="AM1304" s="298"/>
    </row>
    <row r="1305" spans="1:39" x14ac:dyDescent="0.25">
      <c r="F1305" s="48" t="e">
        <f>VLOOKUP(G1305,APPAREILS!$B$2:$C$702,2,FALSE)</f>
        <v>#N/A</v>
      </c>
      <c r="G1305" s="41"/>
      <c r="J1305" s="273"/>
      <c r="K1305" s="300"/>
      <c r="L1305" s="48"/>
      <c r="S1305" s="299"/>
      <c r="T1305" s="274"/>
      <c r="U1305" s="273"/>
      <c r="V1305" s="300"/>
      <c r="AD1305" s="273"/>
      <c r="AE1305" s="273"/>
      <c r="AF1305" s="274"/>
      <c r="AG1305" s="316"/>
      <c r="AH1305" s="317"/>
      <c r="AI1305" s="299"/>
      <c r="AJ1305" s="273"/>
      <c r="AK1305" s="273"/>
      <c r="AL1305" s="273"/>
      <c r="AM1305" s="300"/>
    </row>
    <row r="1306" spans="1:39" x14ac:dyDescent="0.25">
      <c r="F1306" s="48" t="e">
        <f>VLOOKUP(G1306,APPAREILS!$B$2:$C$702,2,FALSE)</f>
        <v>#N/A</v>
      </c>
      <c r="G1306" s="41"/>
      <c r="J1306" s="273"/>
      <c r="K1306" s="300"/>
      <c r="L1306" s="48"/>
      <c r="S1306" s="299"/>
      <c r="T1306" s="274"/>
      <c r="U1306" s="273"/>
      <c r="V1306" s="300"/>
      <c r="AD1306" s="273"/>
      <c r="AE1306" s="273"/>
      <c r="AF1306" s="274"/>
      <c r="AG1306" s="316"/>
      <c r="AH1306" s="317"/>
      <c r="AI1306" s="299"/>
      <c r="AJ1306" s="273"/>
      <c r="AK1306" s="273"/>
      <c r="AL1306" s="273"/>
      <c r="AM1306" s="300"/>
    </row>
    <row r="1307" spans="1:39" x14ac:dyDescent="0.25">
      <c r="A1307" s="2"/>
      <c r="B1307" s="21"/>
      <c r="C1307" s="4"/>
      <c r="D1307" s="21"/>
      <c r="E1307" s="4"/>
      <c r="F1307" s="47" t="e">
        <f>VLOOKUP(G1307,APPAREILS!$B$2:$C$702,2,FALSE)</f>
        <v>#N/A</v>
      </c>
      <c r="G1307" s="39"/>
      <c r="H1307" s="29"/>
      <c r="I1307" s="24"/>
      <c r="J1307" s="271"/>
      <c r="K1307" s="298"/>
      <c r="L1307" s="47"/>
      <c r="M1307" s="9"/>
      <c r="N1307" s="21"/>
      <c r="O1307" s="24"/>
      <c r="P1307" s="24"/>
      <c r="Q1307" s="10"/>
      <c r="R1307" s="55"/>
      <c r="S1307" s="297"/>
      <c r="T1307" s="272"/>
      <c r="U1307" s="271"/>
      <c r="V1307" s="298"/>
      <c r="W1307" s="21"/>
      <c r="X1307" s="24"/>
      <c r="Y1307" s="24"/>
      <c r="Z1307" s="24"/>
      <c r="AA1307" s="24"/>
      <c r="AB1307" s="10"/>
      <c r="AC1307" s="34"/>
      <c r="AD1307" s="271"/>
      <c r="AE1307" s="271"/>
      <c r="AF1307" s="272"/>
      <c r="AG1307" s="314"/>
      <c r="AH1307" s="315"/>
      <c r="AI1307" s="297"/>
      <c r="AJ1307" s="271"/>
      <c r="AK1307" s="271"/>
      <c r="AL1307" s="271"/>
      <c r="AM1307" s="298"/>
    </row>
    <row r="1308" spans="1:39" x14ac:dyDescent="0.25">
      <c r="F1308" s="48" t="e">
        <f>VLOOKUP(G1308,APPAREILS!$B$2:$C$702,2,FALSE)</f>
        <v>#N/A</v>
      </c>
      <c r="G1308" s="41"/>
      <c r="J1308" s="273"/>
      <c r="K1308" s="300"/>
      <c r="L1308" s="48"/>
      <c r="S1308" s="299"/>
      <c r="T1308" s="274"/>
      <c r="U1308" s="273"/>
      <c r="V1308" s="300"/>
      <c r="AD1308" s="273"/>
      <c r="AE1308" s="273"/>
      <c r="AF1308" s="274"/>
      <c r="AG1308" s="316"/>
      <c r="AH1308" s="317"/>
      <c r="AI1308" s="299"/>
      <c r="AJ1308" s="273"/>
      <c r="AK1308" s="273"/>
      <c r="AL1308" s="273"/>
      <c r="AM1308" s="300"/>
    </row>
    <row r="1309" spans="1:39" x14ac:dyDescent="0.25">
      <c r="F1309" s="48" t="e">
        <f>VLOOKUP(G1309,APPAREILS!$B$2:$C$702,2,FALSE)</f>
        <v>#N/A</v>
      </c>
      <c r="G1309" s="41"/>
      <c r="J1309" s="273"/>
      <c r="K1309" s="300"/>
      <c r="L1309" s="48"/>
      <c r="S1309" s="299"/>
      <c r="T1309" s="274"/>
      <c r="U1309" s="273"/>
      <c r="V1309" s="300"/>
      <c r="AD1309" s="273"/>
      <c r="AE1309" s="273"/>
      <c r="AF1309" s="274"/>
      <c r="AG1309" s="316"/>
      <c r="AH1309" s="317"/>
      <c r="AI1309" s="299"/>
      <c r="AJ1309" s="273"/>
      <c r="AK1309" s="273"/>
      <c r="AL1309" s="273"/>
      <c r="AM1309" s="300"/>
    </row>
    <row r="1310" spans="1:39" x14ac:dyDescent="0.25">
      <c r="A1310" s="2"/>
      <c r="B1310" s="21"/>
      <c r="C1310" s="4"/>
      <c r="D1310" s="21"/>
      <c r="E1310" s="4"/>
      <c r="F1310" s="47" t="e">
        <f>VLOOKUP(G1310,APPAREILS!$B$2:$C$702,2,FALSE)</f>
        <v>#N/A</v>
      </c>
      <c r="G1310" s="39"/>
      <c r="H1310" s="29"/>
      <c r="I1310" s="24"/>
      <c r="J1310" s="271"/>
      <c r="K1310" s="298"/>
      <c r="L1310" s="47"/>
      <c r="M1310" s="9"/>
      <c r="N1310" s="21"/>
      <c r="O1310" s="24"/>
      <c r="P1310" s="24"/>
      <c r="Q1310" s="10"/>
      <c r="R1310" s="55"/>
      <c r="S1310" s="297"/>
      <c r="T1310" s="272"/>
      <c r="U1310" s="271"/>
      <c r="V1310" s="298"/>
      <c r="W1310" s="21"/>
      <c r="X1310" s="24"/>
      <c r="Y1310" s="24"/>
      <c r="Z1310" s="24"/>
      <c r="AA1310" s="24"/>
      <c r="AB1310" s="10"/>
      <c r="AC1310" s="34"/>
      <c r="AD1310" s="271"/>
      <c r="AE1310" s="271"/>
      <c r="AF1310" s="272"/>
      <c r="AG1310" s="314"/>
      <c r="AH1310" s="315"/>
      <c r="AI1310" s="297"/>
      <c r="AJ1310" s="271"/>
      <c r="AK1310" s="271"/>
      <c r="AL1310" s="271"/>
      <c r="AM1310" s="298"/>
    </row>
    <row r="1311" spans="1:39" x14ac:dyDescent="0.25">
      <c r="F1311" s="48" t="e">
        <f>VLOOKUP(G1311,APPAREILS!$B$2:$C$702,2,FALSE)</f>
        <v>#N/A</v>
      </c>
      <c r="G1311" s="41"/>
      <c r="J1311" s="273"/>
      <c r="K1311" s="300"/>
      <c r="L1311" s="48"/>
      <c r="S1311" s="299"/>
      <c r="T1311" s="274"/>
      <c r="U1311" s="273"/>
      <c r="V1311" s="300"/>
      <c r="AD1311" s="273"/>
      <c r="AE1311" s="273"/>
      <c r="AF1311" s="274"/>
      <c r="AG1311" s="316"/>
      <c r="AH1311" s="317"/>
      <c r="AI1311" s="299"/>
      <c r="AJ1311" s="273"/>
      <c r="AK1311" s="273"/>
      <c r="AL1311" s="273"/>
      <c r="AM1311" s="300"/>
    </row>
    <row r="1312" spans="1:39" x14ac:dyDescent="0.25">
      <c r="F1312" s="48" t="e">
        <f>VLOOKUP(G1312,APPAREILS!$B$2:$C$702,2,FALSE)</f>
        <v>#N/A</v>
      </c>
      <c r="G1312" s="41"/>
      <c r="J1312" s="273"/>
      <c r="K1312" s="300"/>
      <c r="L1312" s="48"/>
      <c r="S1312" s="299"/>
      <c r="T1312" s="274"/>
      <c r="U1312" s="273"/>
      <c r="V1312" s="300"/>
      <c r="AD1312" s="273"/>
      <c r="AE1312" s="273"/>
      <c r="AF1312" s="274"/>
      <c r="AG1312" s="316"/>
      <c r="AH1312" s="317"/>
      <c r="AI1312" s="299"/>
      <c r="AJ1312" s="273"/>
      <c r="AK1312" s="273"/>
      <c r="AL1312" s="273"/>
      <c r="AM1312" s="300"/>
    </row>
    <row r="1313" spans="1:39" x14ac:dyDescent="0.25">
      <c r="A1313" s="2"/>
      <c r="B1313" s="21"/>
      <c r="C1313" s="4"/>
      <c r="D1313" s="21"/>
      <c r="E1313" s="4"/>
      <c r="F1313" s="47" t="e">
        <f>VLOOKUP(G1313,APPAREILS!$B$2:$C$702,2,FALSE)</f>
        <v>#N/A</v>
      </c>
      <c r="G1313" s="39"/>
      <c r="H1313" s="29"/>
      <c r="I1313" s="24"/>
      <c r="J1313" s="271"/>
      <c r="K1313" s="298"/>
      <c r="L1313" s="47"/>
      <c r="M1313" s="9"/>
      <c r="N1313" s="21"/>
      <c r="O1313" s="24"/>
      <c r="P1313" s="24"/>
      <c r="Q1313" s="10"/>
      <c r="R1313" s="55"/>
      <c r="S1313" s="297"/>
      <c r="T1313" s="272"/>
      <c r="U1313" s="271"/>
      <c r="V1313" s="298"/>
      <c r="W1313" s="21"/>
      <c r="X1313" s="24"/>
      <c r="Y1313" s="24"/>
      <c r="Z1313" s="24"/>
      <c r="AA1313" s="24"/>
      <c r="AB1313" s="10"/>
      <c r="AC1313" s="34"/>
      <c r="AD1313" s="271"/>
      <c r="AE1313" s="271"/>
      <c r="AF1313" s="272"/>
      <c r="AG1313" s="314"/>
      <c r="AH1313" s="315"/>
      <c r="AI1313" s="297"/>
      <c r="AJ1313" s="271"/>
      <c r="AK1313" s="271"/>
      <c r="AL1313" s="271"/>
      <c r="AM1313" s="298"/>
    </row>
    <row r="1314" spans="1:39" x14ac:dyDescent="0.25">
      <c r="F1314" s="48" t="e">
        <f>VLOOKUP(G1314,APPAREILS!$B$2:$C$702,2,FALSE)</f>
        <v>#N/A</v>
      </c>
      <c r="G1314" s="41"/>
      <c r="J1314" s="273"/>
      <c r="K1314" s="300"/>
      <c r="L1314" s="48"/>
      <c r="S1314" s="299"/>
      <c r="T1314" s="274"/>
      <c r="U1314" s="273"/>
      <c r="V1314" s="300"/>
      <c r="AD1314" s="273"/>
      <c r="AE1314" s="273"/>
      <c r="AF1314" s="274"/>
      <c r="AG1314" s="316"/>
      <c r="AH1314" s="317"/>
      <c r="AI1314" s="299"/>
      <c r="AJ1314" s="273"/>
      <c r="AK1314" s="273"/>
      <c r="AL1314" s="273"/>
      <c r="AM1314" s="300"/>
    </row>
    <row r="1315" spans="1:39" x14ac:dyDescent="0.25">
      <c r="F1315" s="48" t="e">
        <f>VLOOKUP(G1315,APPAREILS!$B$2:$C$702,2,FALSE)</f>
        <v>#N/A</v>
      </c>
      <c r="G1315" s="41"/>
      <c r="J1315" s="273"/>
      <c r="K1315" s="300"/>
      <c r="L1315" s="48"/>
      <c r="S1315" s="299"/>
      <c r="T1315" s="274"/>
      <c r="U1315" s="273"/>
      <c r="V1315" s="300"/>
      <c r="AD1315" s="273"/>
      <c r="AE1315" s="273"/>
      <c r="AF1315" s="274"/>
      <c r="AG1315" s="316"/>
      <c r="AH1315" s="317"/>
      <c r="AI1315" s="299"/>
      <c r="AJ1315" s="273"/>
      <c r="AK1315" s="273"/>
      <c r="AL1315" s="273"/>
      <c r="AM1315" s="300"/>
    </row>
    <row r="1316" spans="1:39" x14ac:dyDescent="0.25">
      <c r="A1316" s="2"/>
      <c r="B1316" s="21"/>
      <c r="C1316" s="4"/>
      <c r="D1316" s="21"/>
      <c r="E1316" s="4"/>
      <c r="F1316" s="47" t="e">
        <f>VLOOKUP(G1316,APPAREILS!$B$2:$C$702,2,FALSE)</f>
        <v>#N/A</v>
      </c>
      <c r="G1316" s="39"/>
      <c r="H1316" s="29"/>
      <c r="I1316" s="24"/>
      <c r="J1316" s="271"/>
      <c r="K1316" s="298"/>
      <c r="L1316" s="47"/>
      <c r="M1316" s="9"/>
      <c r="N1316" s="21"/>
      <c r="O1316" s="24"/>
      <c r="P1316" s="24"/>
      <c r="Q1316" s="10"/>
      <c r="R1316" s="55"/>
      <c r="S1316" s="297"/>
      <c r="T1316" s="272"/>
      <c r="U1316" s="271"/>
      <c r="V1316" s="298"/>
      <c r="W1316" s="21"/>
      <c r="X1316" s="24"/>
      <c r="Y1316" s="24"/>
      <c r="Z1316" s="24"/>
      <c r="AA1316" s="24"/>
      <c r="AB1316" s="10"/>
      <c r="AC1316" s="34"/>
      <c r="AD1316" s="271"/>
      <c r="AE1316" s="271"/>
      <c r="AF1316" s="272"/>
      <c r="AG1316" s="314"/>
      <c r="AH1316" s="315"/>
      <c r="AI1316" s="297"/>
      <c r="AJ1316" s="271"/>
      <c r="AK1316" s="271"/>
      <c r="AL1316" s="271"/>
      <c r="AM1316" s="298"/>
    </row>
    <row r="1317" spans="1:39" x14ac:dyDescent="0.25">
      <c r="F1317" s="48" t="e">
        <f>VLOOKUP(G1317,APPAREILS!$B$2:$C$702,2,FALSE)</f>
        <v>#N/A</v>
      </c>
      <c r="G1317" s="41"/>
      <c r="J1317" s="273"/>
      <c r="K1317" s="300"/>
      <c r="L1317" s="48"/>
      <c r="S1317" s="299"/>
      <c r="T1317" s="274"/>
      <c r="U1317" s="273"/>
      <c r="V1317" s="300"/>
      <c r="AD1317" s="273"/>
      <c r="AE1317" s="273"/>
      <c r="AF1317" s="274"/>
      <c r="AG1317" s="316"/>
      <c r="AH1317" s="317"/>
      <c r="AI1317" s="299"/>
      <c r="AJ1317" s="273"/>
      <c r="AK1317" s="273"/>
      <c r="AL1317" s="273"/>
      <c r="AM1317" s="300"/>
    </row>
    <row r="1318" spans="1:39" x14ac:dyDescent="0.25">
      <c r="F1318" s="48" t="e">
        <f>VLOOKUP(G1318,APPAREILS!$B$2:$C$702,2,FALSE)</f>
        <v>#N/A</v>
      </c>
      <c r="G1318" s="41"/>
      <c r="J1318" s="273"/>
      <c r="K1318" s="300"/>
      <c r="L1318" s="48"/>
      <c r="S1318" s="299"/>
      <c r="T1318" s="274"/>
      <c r="U1318" s="273"/>
      <c r="V1318" s="300"/>
      <c r="AD1318" s="273"/>
      <c r="AE1318" s="273"/>
      <c r="AF1318" s="274"/>
      <c r="AG1318" s="316"/>
      <c r="AH1318" s="317"/>
      <c r="AI1318" s="299"/>
      <c r="AJ1318" s="273"/>
      <c r="AK1318" s="273"/>
      <c r="AL1318" s="273"/>
      <c r="AM1318" s="300"/>
    </row>
    <row r="1319" spans="1:39" x14ac:dyDescent="0.25">
      <c r="A1319" s="2"/>
      <c r="B1319" s="21"/>
      <c r="C1319" s="4"/>
      <c r="D1319" s="21"/>
      <c r="E1319" s="4"/>
      <c r="F1319" s="47" t="e">
        <f>VLOOKUP(G1319,APPAREILS!$B$2:$C$702,2,FALSE)</f>
        <v>#N/A</v>
      </c>
      <c r="G1319" s="39"/>
      <c r="H1319" s="29"/>
      <c r="I1319" s="24"/>
      <c r="J1319" s="271"/>
      <c r="K1319" s="298"/>
      <c r="L1319" s="47"/>
      <c r="M1319" s="9"/>
      <c r="N1319" s="21"/>
      <c r="O1319" s="24"/>
      <c r="P1319" s="24"/>
      <c r="Q1319" s="10"/>
      <c r="R1319" s="55"/>
      <c r="S1319" s="297"/>
      <c r="T1319" s="272"/>
      <c r="U1319" s="271"/>
      <c r="V1319" s="298"/>
      <c r="W1319" s="21"/>
      <c r="X1319" s="24"/>
      <c r="Y1319" s="24"/>
      <c r="Z1319" s="24"/>
      <c r="AA1319" s="24"/>
      <c r="AB1319" s="10"/>
      <c r="AC1319" s="34"/>
      <c r="AD1319" s="271"/>
      <c r="AE1319" s="271"/>
      <c r="AF1319" s="272"/>
      <c r="AG1319" s="314"/>
      <c r="AH1319" s="315"/>
      <c r="AI1319" s="297"/>
      <c r="AJ1319" s="271"/>
      <c r="AK1319" s="271"/>
      <c r="AL1319" s="271"/>
      <c r="AM1319" s="298"/>
    </row>
    <row r="1320" spans="1:39" x14ac:dyDescent="0.25">
      <c r="F1320" s="48" t="e">
        <f>VLOOKUP(G1320,APPAREILS!$B$2:$C$702,2,FALSE)</f>
        <v>#N/A</v>
      </c>
      <c r="G1320" s="41"/>
      <c r="J1320" s="273"/>
      <c r="K1320" s="300"/>
      <c r="L1320" s="48"/>
      <c r="S1320" s="299"/>
      <c r="T1320" s="274"/>
      <c r="U1320" s="273"/>
      <c r="V1320" s="300"/>
      <c r="AD1320" s="273"/>
      <c r="AE1320" s="273"/>
      <c r="AF1320" s="274"/>
      <c r="AG1320" s="316"/>
      <c r="AH1320" s="317"/>
      <c r="AI1320" s="299"/>
      <c r="AJ1320" s="273"/>
      <c r="AK1320" s="273"/>
      <c r="AL1320" s="273"/>
      <c r="AM1320" s="300"/>
    </row>
    <row r="1321" spans="1:39" x14ac:dyDescent="0.25">
      <c r="F1321" s="48" t="e">
        <f>VLOOKUP(G1321,APPAREILS!$B$2:$C$702,2,FALSE)</f>
        <v>#N/A</v>
      </c>
      <c r="G1321" s="41"/>
      <c r="J1321" s="273"/>
      <c r="K1321" s="300"/>
      <c r="L1321" s="48"/>
      <c r="S1321" s="299"/>
      <c r="T1321" s="274"/>
      <c r="U1321" s="273"/>
      <c r="V1321" s="300"/>
      <c r="AD1321" s="273"/>
      <c r="AE1321" s="273"/>
      <c r="AF1321" s="274"/>
      <c r="AG1321" s="316"/>
      <c r="AH1321" s="317"/>
      <c r="AI1321" s="299"/>
      <c r="AJ1321" s="273"/>
      <c r="AK1321" s="273"/>
      <c r="AL1321" s="273"/>
      <c r="AM1321" s="300"/>
    </row>
    <row r="1322" spans="1:39" x14ac:dyDescent="0.25">
      <c r="A1322" s="2"/>
      <c r="B1322" s="21"/>
      <c r="C1322" s="4"/>
      <c r="D1322" s="21"/>
      <c r="E1322" s="4"/>
      <c r="F1322" s="47" t="e">
        <f>VLOOKUP(G1322,APPAREILS!$B$2:$C$702,2,FALSE)</f>
        <v>#N/A</v>
      </c>
      <c r="G1322" s="39"/>
      <c r="H1322" s="29"/>
      <c r="I1322" s="24"/>
      <c r="J1322" s="271"/>
      <c r="K1322" s="298"/>
      <c r="L1322" s="47"/>
      <c r="M1322" s="9"/>
      <c r="N1322" s="21"/>
      <c r="O1322" s="24"/>
      <c r="P1322" s="24"/>
      <c r="Q1322" s="10"/>
      <c r="R1322" s="55"/>
      <c r="S1322" s="297"/>
      <c r="T1322" s="272"/>
      <c r="U1322" s="271"/>
      <c r="V1322" s="298"/>
      <c r="W1322" s="21"/>
      <c r="X1322" s="24"/>
      <c r="Y1322" s="24"/>
      <c r="Z1322" s="24"/>
      <c r="AA1322" s="24"/>
      <c r="AB1322" s="10"/>
      <c r="AC1322" s="34"/>
      <c r="AD1322" s="271"/>
      <c r="AE1322" s="271"/>
      <c r="AF1322" s="272"/>
      <c r="AG1322" s="314"/>
      <c r="AH1322" s="315"/>
      <c r="AI1322" s="297"/>
      <c r="AJ1322" s="271"/>
      <c r="AK1322" s="271"/>
      <c r="AL1322" s="271"/>
      <c r="AM1322" s="298"/>
    </row>
    <row r="1323" spans="1:39" x14ac:dyDescent="0.25">
      <c r="F1323" s="48" t="e">
        <f>VLOOKUP(G1323,APPAREILS!$B$2:$C$702,2,FALSE)</f>
        <v>#N/A</v>
      </c>
      <c r="G1323" s="41"/>
      <c r="J1323" s="273"/>
      <c r="K1323" s="300"/>
      <c r="L1323" s="48"/>
      <c r="S1323" s="299"/>
      <c r="T1323" s="274"/>
      <c r="U1323" s="273"/>
      <c r="V1323" s="300"/>
      <c r="AD1323" s="273"/>
      <c r="AE1323" s="273"/>
      <c r="AF1323" s="274"/>
      <c r="AG1323" s="316"/>
      <c r="AH1323" s="317"/>
      <c r="AI1323" s="299"/>
      <c r="AJ1323" s="273"/>
      <c r="AK1323" s="273"/>
      <c r="AL1323" s="273"/>
      <c r="AM1323" s="300"/>
    </row>
    <row r="1324" spans="1:39" x14ac:dyDescent="0.25">
      <c r="F1324" s="48" t="e">
        <f>VLOOKUP(G1324,APPAREILS!$B$2:$C$702,2,FALSE)</f>
        <v>#N/A</v>
      </c>
      <c r="G1324" s="41"/>
      <c r="J1324" s="273"/>
      <c r="K1324" s="300"/>
      <c r="L1324" s="48"/>
      <c r="S1324" s="299"/>
      <c r="T1324" s="274"/>
      <c r="U1324" s="273"/>
      <c r="V1324" s="300"/>
      <c r="AD1324" s="273"/>
      <c r="AE1324" s="273"/>
      <c r="AF1324" s="274"/>
      <c r="AG1324" s="316"/>
      <c r="AH1324" s="317"/>
      <c r="AI1324" s="299"/>
      <c r="AJ1324" s="273"/>
      <c r="AK1324" s="273"/>
      <c r="AL1324" s="273"/>
      <c r="AM1324" s="300"/>
    </row>
    <row r="1325" spans="1:39" x14ac:dyDescent="0.25">
      <c r="A1325" s="2"/>
      <c r="B1325" s="21"/>
      <c r="C1325" s="4"/>
      <c r="D1325" s="21"/>
      <c r="E1325" s="4"/>
      <c r="F1325" s="47" t="e">
        <f>VLOOKUP(G1325,APPAREILS!$B$2:$C$702,2,FALSE)</f>
        <v>#N/A</v>
      </c>
      <c r="G1325" s="39"/>
      <c r="H1325" s="29"/>
      <c r="I1325" s="24"/>
      <c r="J1325" s="271"/>
      <c r="K1325" s="298"/>
      <c r="L1325" s="47"/>
      <c r="M1325" s="9"/>
      <c r="N1325" s="21"/>
      <c r="O1325" s="24"/>
      <c r="P1325" s="24"/>
      <c r="Q1325" s="10"/>
      <c r="R1325" s="55"/>
      <c r="S1325" s="297"/>
      <c r="T1325" s="272"/>
      <c r="U1325" s="271"/>
      <c r="V1325" s="298"/>
      <c r="W1325" s="21"/>
      <c r="X1325" s="24"/>
      <c r="Y1325" s="24"/>
      <c r="Z1325" s="24"/>
      <c r="AA1325" s="24"/>
      <c r="AB1325" s="10"/>
      <c r="AC1325" s="34"/>
      <c r="AD1325" s="271"/>
      <c r="AE1325" s="271"/>
      <c r="AF1325" s="272"/>
      <c r="AG1325" s="314"/>
      <c r="AH1325" s="315"/>
      <c r="AI1325" s="297"/>
      <c r="AJ1325" s="271"/>
      <c r="AK1325" s="271"/>
      <c r="AL1325" s="271"/>
      <c r="AM1325" s="298"/>
    </row>
    <row r="1326" spans="1:39" x14ac:dyDescent="0.25">
      <c r="F1326" s="48" t="e">
        <f>VLOOKUP(G1326,APPAREILS!$B$2:$C$702,2,FALSE)</f>
        <v>#N/A</v>
      </c>
      <c r="G1326" s="41"/>
      <c r="J1326" s="273"/>
      <c r="K1326" s="300"/>
      <c r="L1326" s="48"/>
      <c r="S1326" s="299"/>
      <c r="T1326" s="274"/>
      <c r="U1326" s="273"/>
      <c r="V1326" s="300"/>
      <c r="AD1326" s="273"/>
      <c r="AE1326" s="273"/>
      <c r="AF1326" s="274"/>
      <c r="AG1326" s="316"/>
      <c r="AH1326" s="317"/>
      <c r="AI1326" s="299"/>
      <c r="AJ1326" s="273"/>
      <c r="AK1326" s="273"/>
      <c r="AL1326" s="273"/>
      <c r="AM1326" s="300"/>
    </row>
    <row r="1327" spans="1:39" x14ac:dyDescent="0.25">
      <c r="F1327" s="48" t="e">
        <f>VLOOKUP(G1327,APPAREILS!$B$2:$C$702,2,FALSE)</f>
        <v>#N/A</v>
      </c>
      <c r="G1327" s="41"/>
      <c r="J1327" s="273"/>
      <c r="K1327" s="300"/>
      <c r="L1327" s="48"/>
      <c r="S1327" s="299"/>
      <c r="T1327" s="274"/>
      <c r="U1327" s="273"/>
      <c r="V1327" s="300"/>
      <c r="AD1327" s="273"/>
      <c r="AE1327" s="273"/>
      <c r="AF1327" s="274"/>
      <c r="AG1327" s="316"/>
      <c r="AH1327" s="317"/>
      <c r="AI1327" s="299"/>
      <c r="AJ1327" s="273"/>
      <c r="AK1327" s="273"/>
      <c r="AL1327" s="273"/>
      <c r="AM1327" s="300"/>
    </row>
    <row r="1328" spans="1:39" x14ac:dyDescent="0.25">
      <c r="A1328" s="2"/>
      <c r="B1328" s="21"/>
      <c r="C1328" s="4"/>
      <c r="D1328" s="21"/>
      <c r="E1328" s="4"/>
      <c r="F1328" s="47" t="e">
        <f>VLOOKUP(G1328,APPAREILS!$B$2:$C$702,2,FALSE)</f>
        <v>#N/A</v>
      </c>
      <c r="G1328" s="39"/>
      <c r="H1328" s="29"/>
      <c r="I1328" s="24"/>
      <c r="J1328" s="271"/>
      <c r="K1328" s="298"/>
      <c r="L1328" s="47"/>
      <c r="M1328" s="9"/>
      <c r="N1328" s="21"/>
      <c r="O1328" s="24"/>
      <c r="P1328" s="24"/>
      <c r="Q1328" s="10"/>
      <c r="R1328" s="55"/>
      <c r="S1328" s="297"/>
      <c r="T1328" s="272"/>
      <c r="U1328" s="271"/>
      <c r="V1328" s="298"/>
      <c r="W1328" s="21"/>
      <c r="X1328" s="24"/>
      <c r="Y1328" s="24"/>
      <c r="Z1328" s="24"/>
      <c r="AA1328" s="24"/>
      <c r="AB1328" s="10"/>
      <c r="AC1328" s="34"/>
      <c r="AD1328" s="271"/>
      <c r="AE1328" s="271"/>
      <c r="AF1328" s="272"/>
      <c r="AG1328" s="314"/>
      <c r="AH1328" s="315"/>
      <c r="AI1328" s="297"/>
      <c r="AJ1328" s="271"/>
      <c r="AK1328" s="271"/>
      <c r="AL1328" s="271"/>
      <c r="AM1328" s="298"/>
    </row>
    <row r="1329" spans="1:39" x14ac:dyDescent="0.25">
      <c r="F1329" s="48" t="e">
        <f>VLOOKUP(G1329,APPAREILS!$B$2:$C$702,2,FALSE)</f>
        <v>#N/A</v>
      </c>
      <c r="G1329" s="41"/>
      <c r="J1329" s="273"/>
      <c r="K1329" s="300"/>
      <c r="L1329" s="48"/>
      <c r="S1329" s="299"/>
      <c r="T1329" s="274"/>
      <c r="U1329" s="273"/>
      <c r="V1329" s="300"/>
      <c r="AD1329" s="273"/>
      <c r="AE1329" s="273"/>
      <c r="AF1329" s="274"/>
      <c r="AG1329" s="316"/>
      <c r="AH1329" s="317"/>
      <c r="AI1329" s="299"/>
      <c r="AJ1329" s="273"/>
      <c r="AK1329" s="273"/>
      <c r="AL1329" s="273"/>
      <c r="AM1329" s="300"/>
    </row>
    <row r="1330" spans="1:39" x14ac:dyDescent="0.25">
      <c r="F1330" s="48" t="e">
        <f>VLOOKUP(G1330,APPAREILS!$B$2:$C$702,2,FALSE)</f>
        <v>#N/A</v>
      </c>
      <c r="G1330" s="41"/>
      <c r="J1330" s="273"/>
      <c r="K1330" s="300"/>
      <c r="L1330" s="48"/>
      <c r="S1330" s="299"/>
      <c r="T1330" s="274"/>
      <c r="U1330" s="273"/>
      <c r="V1330" s="300"/>
      <c r="AD1330" s="273"/>
      <c r="AE1330" s="273"/>
      <c r="AF1330" s="274"/>
      <c r="AG1330" s="316"/>
      <c r="AH1330" s="317"/>
      <c r="AI1330" s="299"/>
      <c r="AJ1330" s="273"/>
      <c r="AK1330" s="273"/>
      <c r="AL1330" s="273"/>
      <c r="AM1330" s="300"/>
    </row>
    <row r="1331" spans="1:39" x14ac:dyDescent="0.25">
      <c r="A1331" s="2"/>
      <c r="B1331" s="21"/>
      <c r="C1331" s="4"/>
      <c r="D1331" s="21"/>
      <c r="E1331" s="4"/>
      <c r="F1331" s="47" t="e">
        <f>VLOOKUP(G1331,APPAREILS!$B$2:$C$702,2,FALSE)</f>
        <v>#N/A</v>
      </c>
      <c r="G1331" s="39"/>
      <c r="H1331" s="29"/>
      <c r="I1331" s="24"/>
      <c r="J1331" s="271"/>
      <c r="K1331" s="298"/>
      <c r="L1331" s="47"/>
      <c r="M1331" s="9"/>
      <c r="N1331" s="21"/>
      <c r="O1331" s="24"/>
      <c r="P1331" s="24"/>
      <c r="Q1331" s="10"/>
      <c r="R1331" s="55"/>
      <c r="S1331" s="297"/>
      <c r="T1331" s="272"/>
      <c r="U1331" s="271"/>
      <c r="V1331" s="298"/>
      <c r="W1331" s="21"/>
      <c r="X1331" s="24"/>
      <c r="Y1331" s="24"/>
      <c r="Z1331" s="24"/>
      <c r="AA1331" s="24"/>
      <c r="AB1331" s="10"/>
      <c r="AC1331" s="34"/>
      <c r="AD1331" s="271"/>
      <c r="AE1331" s="271"/>
      <c r="AF1331" s="272"/>
      <c r="AG1331" s="314"/>
      <c r="AH1331" s="315"/>
      <c r="AI1331" s="297"/>
      <c r="AJ1331" s="271"/>
      <c r="AK1331" s="271"/>
      <c r="AL1331" s="271"/>
      <c r="AM1331" s="298"/>
    </row>
    <row r="1332" spans="1:39" x14ac:dyDescent="0.25">
      <c r="F1332" s="48" t="e">
        <f>VLOOKUP(G1332,APPAREILS!$B$2:$C$702,2,FALSE)</f>
        <v>#N/A</v>
      </c>
      <c r="G1332" s="41"/>
      <c r="J1332" s="273"/>
      <c r="K1332" s="300"/>
      <c r="L1332" s="48"/>
      <c r="S1332" s="299"/>
      <c r="T1332" s="274"/>
      <c r="U1332" s="273"/>
      <c r="V1332" s="300"/>
      <c r="AD1332" s="273"/>
      <c r="AE1332" s="273"/>
      <c r="AF1332" s="274"/>
      <c r="AG1332" s="316"/>
      <c r="AH1332" s="317"/>
      <c r="AI1332" s="299"/>
      <c r="AJ1332" s="273"/>
      <c r="AK1332" s="273"/>
      <c r="AL1332" s="273"/>
      <c r="AM1332" s="300"/>
    </row>
    <row r="1333" spans="1:39" x14ac:dyDescent="0.25">
      <c r="F1333" s="48" t="e">
        <f>VLOOKUP(G1333,APPAREILS!$B$2:$C$702,2,FALSE)</f>
        <v>#N/A</v>
      </c>
      <c r="G1333" s="41"/>
      <c r="J1333" s="273"/>
      <c r="K1333" s="300"/>
      <c r="L1333" s="48"/>
      <c r="S1333" s="299"/>
      <c r="T1333" s="274"/>
      <c r="U1333" s="273"/>
      <c r="V1333" s="300"/>
      <c r="AD1333" s="273"/>
      <c r="AE1333" s="273"/>
      <c r="AF1333" s="274"/>
      <c r="AG1333" s="316"/>
      <c r="AH1333" s="317"/>
      <c r="AI1333" s="299"/>
      <c r="AJ1333" s="273"/>
      <c r="AK1333" s="273"/>
      <c r="AL1333" s="273"/>
      <c r="AM1333" s="300"/>
    </row>
    <row r="1334" spans="1:39" x14ac:dyDescent="0.25">
      <c r="A1334" s="2"/>
      <c r="B1334" s="21"/>
      <c r="C1334" s="4"/>
      <c r="D1334" s="21"/>
      <c r="E1334" s="4"/>
      <c r="F1334" s="47" t="e">
        <f>VLOOKUP(G1334,APPAREILS!$B$2:$C$702,2,FALSE)</f>
        <v>#N/A</v>
      </c>
      <c r="G1334" s="39"/>
      <c r="H1334" s="29"/>
      <c r="I1334" s="24"/>
      <c r="J1334" s="271"/>
      <c r="K1334" s="298"/>
      <c r="L1334" s="47"/>
      <c r="M1334" s="9"/>
      <c r="N1334" s="21"/>
      <c r="O1334" s="24"/>
      <c r="P1334" s="24"/>
      <c r="Q1334" s="10"/>
      <c r="R1334" s="55"/>
      <c r="S1334" s="297"/>
      <c r="T1334" s="272"/>
      <c r="U1334" s="271"/>
      <c r="V1334" s="298"/>
      <c r="W1334" s="21"/>
      <c r="X1334" s="24"/>
      <c r="Y1334" s="24"/>
      <c r="Z1334" s="24"/>
      <c r="AA1334" s="24"/>
      <c r="AB1334" s="10"/>
      <c r="AC1334" s="34"/>
      <c r="AD1334" s="271"/>
      <c r="AE1334" s="271"/>
      <c r="AF1334" s="272"/>
      <c r="AG1334" s="314"/>
      <c r="AH1334" s="315"/>
      <c r="AI1334" s="297"/>
      <c r="AJ1334" s="271"/>
      <c r="AK1334" s="271"/>
      <c r="AL1334" s="271"/>
      <c r="AM1334" s="298"/>
    </row>
    <row r="1335" spans="1:39" x14ac:dyDescent="0.25">
      <c r="F1335" s="48" t="e">
        <f>VLOOKUP(G1335,APPAREILS!$B$2:$C$702,2,FALSE)</f>
        <v>#N/A</v>
      </c>
      <c r="G1335" s="41"/>
      <c r="J1335" s="273"/>
      <c r="K1335" s="300"/>
      <c r="L1335" s="48"/>
      <c r="S1335" s="299"/>
      <c r="T1335" s="274"/>
      <c r="U1335" s="273"/>
      <c r="V1335" s="300"/>
      <c r="AD1335" s="273"/>
      <c r="AE1335" s="273"/>
      <c r="AF1335" s="274"/>
      <c r="AG1335" s="316"/>
      <c r="AH1335" s="317"/>
      <c r="AI1335" s="299"/>
      <c r="AJ1335" s="273"/>
      <c r="AK1335" s="273"/>
      <c r="AL1335" s="273"/>
      <c r="AM1335" s="300"/>
    </row>
    <row r="1336" spans="1:39" x14ac:dyDescent="0.25">
      <c r="F1336" s="48" t="e">
        <f>VLOOKUP(G1336,APPAREILS!$B$2:$C$702,2,FALSE)</f>
        <v>#N/A</v>
      </c>
      <c r="G1336" s="41"/>
      <c r="J1336" s="273"/>
      <c r="K1336" s="300"/>
      <c r="L1336" s="48"/>
      <c r="S1336" s="299"/>
      <c r="T1336" s="274"/>
      <c r="U1336" s="273"/>
      <c r="V1336" s="300"/>
      <c r="AD1336" s="273"/>
      <c r="AE1336" s="273"/>
      <c r="AF1336" s="274"/>
      <c r="AG1336" s="316"/>
      <c r="AH1336" s="317"/>
      <c r="AI1336" s="299"/>
      <c r="AJ1336" s="273"/>
      <c r="AK1336" s="273"/>
      <c r="AL1336" s="273"/>
      <c r="AM1336" s="300"/>
    </row>
    <row r="1337" spans="1:39" x14ac:dyDescent="0.25">
      <c r="A1337" s="2"/>
      <c r="B1337" s="21"/>
      <c r="C1337" s="4"/>
      <c r="D1337" s="21"/>
      <c r="E1337" s="4"/>
      <c r="F1337" s="47" t="e">
        <f>VLOOKUP(G1337,APPAREILS!$B$2:$C$702,2,FALSE)</f>
        <v>#N/A</v>
      </c>
      <c r="G1337" s="39"/>
      <c r="H1337" s="29"/>
      <c r="I1337" s="24"/>
      <c r="J1337" s="271"/>
      <c r="K1337" s="298"/>
      <c r="L1337" s="47"/>
      <c r="M1337" s="9"/>
      <c r="N1337" s="21"/>
      <c r="O1337" s="24"/>
      <c r="P1337" s="24"/>
      <c r="Q1337" s="10"/>
      <c r="R1337" s="55"/>
      <c r="S1337" s="297"/>
      <c r="T1337" s="272"/>
      <c r="U1337" s="271"/>
      <c r="V1337" s="298"/>
      <c r="W1337" s="21"/>
      <c r="X1337" s="24"/>
      <c r="Y1337" s="24"/>
      <c r="Z1337" s="24"/>
      <c r="AA1337" s="24"/>
      <c r="AB1337" s="10"/>
      <c r="AC1337" s="34"/>
      <c r="AD1337" s="271"/>
      <c r="AE1337" s="271"/>
      <c r="AF1337" s="272"/>
      <c r="AG1337" s="314"/>
      <c r="AH1337" s="315"/>
      <c r="AI1337" s="297"/>
      <c r="AJ1337" s="271"/>
      <c r="AK1337" s="271"/>
      <c r="AL1337" s="271"/>
      <c r="AM1337" s="298"/>
    </row>
    <row r="1338" spans="1:39" x14ac:dyDescent="0.25">
      <c r="F1338" s="48" t="e">
        <f>VLOOKUP(G1338,APPAREILS!$B$2:$C$702,2,FALSE)</f>
        <v>#N/A</v>
      </c>
      <c r="G1338" s="41"/>
      <c r="J1338" s="273"/>
      <c r="K1338" s="300"/>
      <c r="L1338" s="48"/>
      <c r="S1338" s="299"/>
      <c r="T1338" s="274"/>
      <c r="U1338" s="273"/>
      <c r="V1338" s="300"/>
      <c r="AD1338" s="273"/>
      <c r="AE1338" s="273"/>
      <c r="AF1338" s="274"/>
      <c r="AG1338" s="316"/>
      <c r="AH1338" s="317"/>
      <c r="AI1338" s="299"/>
      <c r="AJ1338" s="273"/>
      <c r="AK1338" s="273"/>
      <c r="AL1338" s="273"/>
      <c r="AM1338" s="300"/>
    </row>
    <row r="1339" spans="1:39" x14ac:dyDescent="0.25">
      <c r="F1339" s="48" t="e">
        <f>VLOOKUP(G1339,APPAREILS!$B$2:$C$702,2,FALSE)</f>
        <v>#N/A</v>
      </c>
      <c r="G1339" s="41"/>
      <c r="J1339" s="273"/>
      <c r="K1339" s="300"/>
      <c r="L1339" s="48"/>
      <c r="S1339" s="299"/>
      <c r="T1339" s="274"/>
      <c r="U1339" s="273"/>
      <c r="V1339" s="300"/>
      <c r="AD1339" s="273"/>
      <c r="AE1339" s="273"/>
      <c r="AF1339" s="274"/>
      <c r="AG1339" s="316"/>
      <c r="AH1339" s="317"/>
      <c r="AI1339" s="299"/>
      <c r="AJ1339" s="273"/>
      <c r="AK1339" s="273"/>
      <c r="AL1339" s="273"/>
      <c r="AM1339" s="300"/>
    </row>
    <row r="1340" spans="1:39" x14ac:dyDescent="0.25">
      <c r="A1340" s="2"/>
      <c r="B1340" s="21"/>
      <c r="C1340" s="4"/>
      <c r="D1340" s="21"/>
      <c r="E1340" s="4"/>
      <c r="F1340" s="47" t="e">
        <f>VLOOKUP(G1340,APPAREILS!$B$2:$C$702,2,FALSE)</f>
        <v>#N/A</v>
      </c>
      <c r="G1340" s="39"/>
      <c r="H1340" s="29"/>
      <c r="I1340" s="24"/>
      <c r="J1340" s="271"/>
      <c r="K1340" s="298"/>
      <c r="L1340" s="47"/>
      <c r="M1340" s="9"/>
      <c r="N1340" s="21"/>
      <c r="O1340" s="24"/>
      <c r="P1340" s="24"/>
      <c r="Q1340" s="10"/>
      <c r="R1340" s="55"/>
      <c r="S1340" s="297"/>
      <c r="T1340" s="272"/>
      <c r="U1340" s="271"/>
      <c r="V1340" s="298"/>
      <c r="W1340" s="21"/>
      <c r="X1340" s="24"/>
      <c r="Y1340" s="24"/>
      <c r="Z1340" s="24"/>
      <c r="AA1340" s="24"/>
      <c r="AB1340" s="10"/>
      <c r="AC1340" s="34"/>
      <c r="AD1340" s="271"/>
      <c r="AE1340" s="271"/>
      <c r="AF1340" s="272"/>
      <c r="AG1340" s="314"/>
      <c r="AH1340" s="315"/>
      <c r="AI1340" s="297"/>
      <c r="AJ1340" s="271"/>
      <c r="AK1340" s="271"/>
      <c r="AL1340" s="271"/>
      <c r="AM1340" s="298"/>
    </row>
    <row r="1341" spans="1:39" x14ac:dyDescent="0.25">
      <c r="F1341" s="48" t="e">
        <f>VLOOKUP(G1341,APPAREILS!$B$2:$C$702,2,FALSE)</f>
        <v>#N/A</v>
      </c>
      <c r="G1341" s="41"/>
      <c r="J1341" s="273"/>
      <c r="K1341" s="300"/>
      <c r="L1341" s="48"/>
      <c r="S1341" s="299"/>
      <c r="T1341" s="274"/>
      <c r="U1341" s="273"/>
      <c r="V1341" s="300"/>
      <c r="AD1341" s="273"/>
      <c r="AE1341" s="273"/>
      <c r="AF1341" s="274"/>
      <c r="AG1341" s="316"/>
      <c r="AH1341" s="317"/>
      <c r="AI1341" s="299"/>
      <c r="AJ1341" s="273"/>
      <c r="AK1341" s="273"/>
      <c r="AL1341" s="273"/>
      <c r="AM1341" s="300"/>
    </row>
    <row r="1342" spans="1:39" x14ac:dyDescent="0.25">
      <c r="F1342" s="48" t="e">
        <f>VLOOKUP(G1342,APPAREILS!$B$2:$C$702,2,FALSE)</f>
        <v>#N/A</v>
      </c>
      <c r="G1342" s="41"/>
      <c r="J1342" s="273"/>
      <c r="K1342" s="300"/>
      <c r="L1342" s="48"/>
      <c r="S1342" s="299"/>
      <c r="T1342" s="274"/>
      <c r="U1342" s="273"/>
      <c r="V1342" s="300"/>
      <c r="AD1342" s="273"/>
      <c r="AE1342" s="273"/>
      <c r="AF1342" s="274"/>
      <c r="AG1342" s="316"/>
      <c r="AH1342" s="317"/>
      <c r="AI1342" s="299"/>
      <c r="AJ1342" s="273"/>
      <c r="AK1342" s="273"/>
      <c r="AL1342" s="273"/>
      <c r="AM1342" s="300"/>
    </row>
    <row r="1343" spans="1:39" x14ac:dyDescent="0.25">
      <c r="A1343" s="2"/>
      <c r="B1343" s="21"/>
      <c r="C1343" s="4"/>
      <c r="D1343" s="21"/>
      <c r="E1343" s="4"/>
      <c r="F1343" s="47" t="e">
        <f>VLOOKUP(G1343,APPAREILS!$B$2:$C$702,2,FALSE)</f>
        <v>#N/A</v>
      </c>
      <c r="G1343" s="39"/>
      <c r="H1343" s="29"/>
      <c r="I1343" s="24"/>
      <c r="J1343" s="271"/>
      <c r="K1343" s="298"/>
      <c r="L1343" s="47"/>
      <c r="M1343" s="9"/>
      <c r="N1343" s="21"/>
      <c r="O1343" s="24"/>
      <c r="P1343" s="24"/>
      <c r="Q1343" s="10"/>
      <c r="R1343" s="55"/>
      <c r="S1343" s="297"/>
      <c r="T1343" s="272"/>
      <c r="U1343" s="271"/>
      <c r="V1343" s="298"/>
      <c r="W1343" s="21"/>
      <c r="X1343" s="24"/>
      <c r="Y1343" s="24"/>
      <c r="Z1343" s="24"/>
      <c r="AA1343" s="24"/>
      <c r="AB1343" s="10"/>
      <c r="AC1343" s="34"/>
      <c r="AD1343" s="271"/>
      <c r="AE1343" s="271"/>
      <c r="AF1343" s="272"/>
      <c r="AG1343" s="314"/>
      <c r="AH1343" s="315"/>
      <c r="AI1343" s="297"/>
      <c r="AJ1343" s="271"/>
      <c r="AK1343" s="271"/>
      <c r="AL1343" s="271"/>
      <c r="AM1343" s="298"/>
    </row>
    <row r="1344" spans="1:39" x14ac:dyDescent="0.25">
      <c r="F1344" s="48" t="e">
        <f>VLOOKUP(G1344,APPAREILS!$B$2:$C$702,2,FALSE)</f>
        <v>#N/A</v>
      </c>
      <c r="G1344" s="41"/>
      <c r="J1344" s="273"/>
      <c r="K1344" s="300"/>
      <c r="L1344" s="48"/>
      <c r="S1344" s="299"/>
      <c r="T1344" s="274"/>
      <c r="U1344" s="273"/>
      <c r="V1344" s="300"/>
      <c r="AD1344" s="273"/>
      <c r="AE1344" s="273"/>
      <c r="AF1344" s="274"/>
      <c r="AG1344" s="316"/>
      <c r="AH1344" s="317"/>
      <c r="AI1344" s="299"/>
      <c r="AJ1344" s="273"/>
      <c r="AK1344" s="273"/>
      <c r="AL1344" s="273"/>
      <c r="AM1344" s="300"/>
    </row>
    <row r="1345" spans="1:39" x14ac:dyDescent="0.25">
      <c r="F1345" s="48" t="e">
        <f>VLOOKUP(G1345,APPAREILS!$B$2:$C$702,2,FALSE)</f>
        <v>#N/A</v>
      </c>
      <c r="G1345" s="41"/>
      <c r="J1345" s="273"/>
      <c r="K1345" s="300"/>
      <c r="L1345" s="48"/>
      <c r="S1345" s="299"/>
      <c r="T1345" s="274"/>
      <c r="U1345" s="273"/>
      <c r="V1345" s="300"/>
      <c r="AD1345" s="273"/>
      <c r="AE1345" s="273"/>
      <c r="AF1345" s="274"/>
      <c r="AG1345" s="316"/>
      <c r="AH1345" s="317"/>
      <c r="AI1345" s="299"/>
      <c r="AJ1345" s="273"/>
      <c r="AK1345" s="273"/>
      <c r="AL1345" s="273"/>
      <c r="AM1345" s="300"/>
    </row>
    <row r="1346" spans="1:39" x14ac:dyDescent="0.25">
      <c r="A1346" s="2"/>
      <c r="B1346" s="21"/>
      <c r="C1346" s="4"/>
      <c r="D1346" s="21"/>
      <c r="E1346" s="4"/>
      <c r="F1346" s="47" t="e">
        <f>VLOOKUP(G1346,APPAREILS!$B$2:$C$702,2,FALSE)</f>
        <v>#N/A</v>
      </c>
      <c r="G1346" s="39"/>
      <c r="H1346" s="29"/>
      <c r="I1346" s="24"/>
      <c r="J1346" s="271"/>
      <c r="K1346" s="298"/>
      <c r="L1346" s="47"/>
      <c r="M1346" s="9"/>
      <c r="N1346" s="21"/>
      <c r="O1346" s="24"/>
      <c r="P1346" s="24"/>
      <c r="Q1346" s="10"/>
      <c r="R1346" s="55"/>
      <c r="S1346" s="297"/>
      <c r="T1346" s="272"/>
      <c r="U1346" s="271"/>
      <c r="V1346" s="298"/>
      <c r="W1346" s="21"/>
      <c r="X1346" s="24"/>
      <c r="Y1346" s="24"/>
      <c r="Z1346" s="24"/>
      <c r="AA1346" s="24"/>
      <c r="AB1346" s="10"/>
      <c r="AC1346" s="34"/>
      <c r="AD1346" s="271"/>
      <c r="AE1346" s="271"/>
      <c r="AF1346" s="272"/>
      <c r="AG1346" s="314"/>
      <c r="AH1346" s="315"/>
      <c r="AI1346" s="297"/>
      <c r="AJ1346" s="271"/>
      <c r="AK1346" s="271"/>
      <c r="AL1346" s="271"/>
      <c r="AM1346" s="298"/>
    </row>
    <row r="1347" spans="1:39" x14ac:dyDescent="0.25">
      <c r="F1347" s="48" t="e">
        <f>VLOOKUP(G1347,APPAREILS!$B$2:$C$702,2,FALSE)</f>
        <v>#N/A</v>
      </c>
      <c r="G1347" s="41"/>
      <c r="J1347" s="273"/>
      <c r="K1347" s="300"/>
      <c r="L1347" s="48"/>
      <c r="S1347" s="299"/>
      <c r="T1347" s="274"/>
      <c r="U1347" s="273"/>
      <c r="V1347" s="300"/>
      <c r="AD1347" s="273"/>
      <c r="AE1347" s="273"/>
      <c r="AF1347" s="274"/>
      <c r="AG1347" s="316"/>
      <c r="AH1347" s="317"/>
      <c r="AI1347" s="299"/>
      <c r="AJ1347" s="273"/>
      <c r="AK1347" s="273"/>
      <c r="AL1347" s="273"/>
      <c r="AM1347" s="300"/>
    </row>
    <row r="1348" spans="1:39" x14ac:dyDescent="0.25">
      <c r="F1348" s="48" t="e">
        <f>VLOOKUP(G1348,APPAREILS!$B$2:$C$702,2,FALSE)</f>
        <v>#N/A</v>
      </c>
      <c r="G1348" s="41"/>
      <c r="J1348" s="273"/>
      <c r="K1348" s="300"/>
      <c r="L1348" s="48"/>
      <c r="S1348" s="299"/>
      <c r="T1348" s="274"/>
      <c r="U1348" s="273"/>
      <c r="V1348" s="300"/>
      <c r="AD1348" s="273"/>
      <c r="AE1348" s="273"/>
      <c r="AF1348" s="274"/>
      <c r="AG1348" s="316"/>
      <c r="AH1348" s="317"/>
      <c r="AI1348" s="299"/>
      <c r="AJ1348" s="273"/>
      <c r="AK1348" s="273"/>
      <c r="AL1348" s="273"/>
      <c r="AM1348" s="300"/>
    </row>
    <row r="1349" spans="1:39" x14ac:dyDescent="0.25">
      <c r="A1349" s="2"/>
      <c r="B1349" s="21"/>
      <c r="C1349" s="4"/>
      <c r="D1349" s="21"/>
      <c r="E1349" s="4"/>
      <c r="F1349" s="47" t="e">
        <f>VLOOKUP(G1349,APPAREILS!$B$2:$C$702,2,FALSE)</f>
        <v>#N/A</v>
      </c>
      <c r="G1349" s="39"/>
      <c r="H1349" s="29"/>
      <c r="I1349" s="24"/>
      <c r="J1349" s="271"/>
      <c r="K1349" s="298"/>
      <c r="L1349" s="47"/>
      <c r="M1349" s="9"/>
      <c r="N1349" s="21"/>
      <c r="O1349" s="24"/>
      <c r="P1349" s="24"/>
      <c r="Q1349" s="10"/>
      <c r="R1349" s="55"/>
      <c r="S1349" s="297"/>
      <c r="T1349" s="272"/>
      <c r="U1349" s="271"/>
      <c r="V1349" s="298"/>
      <c r="W1349" s="21"/>
      <c r="X1349" s="24"/>
      <c r="Y1349" s="24"/>
      <c r="Z1349" s="24"/>
      <c r="AA1349" s="24"/>
      <c r="AB1349" s="10"/>
      <c r="AC1349" s="34"/>
      <c r="AD1349" s="271"/>
      <c r="AE1349" s="271"/>
      <c r="AF1349" s="272"/>
      <c r="AG1349" s="314"/>
      <c r="AH1349" s="315"/>
      <c r="AI1349" s="297"/>
      <c r="AJ1349" s="271"/>
      <c r="AK1349" s="271"/>
      <c r="AL1349" s="271"/>
      <c r="AM1349" s="298"/>
    </row>
    <row r="1350" spans="1:39" x14ac:dyDescent="0.25">
      <c r="F1350" s="48" t="e">
        <f>VLOOKUP(G1350,APPAREILS!$B$2:$C$702,2,FALSE)</f>
        <v>#N/A</v>
      </c>
      <c r="G1350" s="41"/>
      <c r="J1350" s="273"/>
      <c r="K1350" s="300"/>
      <c r="L1350" s="48"/>
      <c r="S1350" s="299"/>
      <c r="T1350" s="274"/>
      <c r="U1350" s="273"/>
      <c r="V1350" s="300"/>
      <c r="AD1350" s="273"/>
      <c r="AE1350" s="273"/>
      <c r="AF1350" s="274"/>
      <c r="AG1350" s="316"/>
      <c r="AH1350" s="317"/>
      <c r="AI1350" s="299"/>
      <c r="AJ1350" s="273"/>
      <c r="AK1350" s="273"/>
      <c r="AL1350" s="273"/>
      <c r="AM1350" s="300"/>
    </row>
    <row r="1351" spans="1:39" x14ac:dyDescent="0.25">
      <c r="F1351" s="48" t="e">
        <f>VLOOKUP(G1351,APPAREILS!$B$2:$C$702,2,FALSE)</f>
        <v>#N/A</v>
      </c>
      <c r="G1351" s="41"/>
      <c r="J1351" s="273"/>
      <c r="K1351" s="300"/>
      <c r="L1351" s="48"/>
      <c r="S1351" s="299"/>
      <c r="T1351" s="274"/>
      <c r="U1351" s="273"/>
      <c r="V1351" s="300"/>
      <c r="AD1351" s="273"/>
      <c r="AE1351" s="273"/>
      <c r="AF1351" s="274"/>
      <c r="AG1351" s="316"/>
      <c r="AH1351" s="317"/>
      <c r="AI1351" s="299"/>
      <c r="AJ1351" s="273"/>
      <c r="AK1351" s="273"/>
      <c r="AL1351" s="273"/>
      <c r="AM1351" s="300"/>
    </row>
    <row r="1352" spans="1:39" x14ac:dyDescent="0.25">
      <c r="A1352" s="2"/>
      <c r="B1352" s="21"/>
      <c r="C1352" s="4"/>
      <c r="D1352" s="21"/>
      <c r="E1352" s="4"/>
      <c r="F1352" s="47" t="e">
        <f>VLOOKUP(G1352,APPAREILS!$B$2:$C$702,2,FALSE)</f>
        <v>#N/A</v>
      </c>
      <c r="G1352" s="39"/>
      <c r="H1352" s="29"/>
      <c r="I1352" s="24"/>
      <c r="J1352" s="271"/>
      <c r="K1352" s="298"/>
      <c r="L1352" s="47"/>
      <c r="M1352" s="9"/>
      <c r="N1352" s="21"/>
      <c r="O1352" s="24"/>
      <c r="P1352" s="24"/>
      <c r="Q1352" s="10"/>
      <c r="R1352" s="55"/>
      <c r="S1352" s="297"/>
      <c r="T1352" s="272"/>
      <c r="U1352" s="271"/>
      <c r="V1352" s="298"/>
      <c r="W1352" s="21"/>
      <c r="X1352" s="24"/>
      <c r="Y1352" s="24"/>
      <c r="Z1352" s="24"/>
      <c r="AA1352" s="24"/>
      <c r="AB1352" s="10"/>
      <c r="AC1352" s="34"/>
      <c r="AD1352" s="271"/>
      <c r="AE1352" s="271"/>
      <c r="AF1352" s="272"/>
      <c r="AG1352" s="314"/>
      <c r="AH1352" s="315"/>
      <c r="AI1352" s="297"/>
      <c r="AJ1352" s="271"/>
      <c r="AK1352" s="271"/>
      <c r="AL1352" s="271"/>
      <c r="AM1352" s="298"/>
    </row>
    <row r="1353" spans="1:39" x14ac:dyDescent="0.25">
      <c r="F1353" s="48" t="e">
        <f>VLOOKUP(G1353,APPAREILS!$B$2:$C$702,2,FALSE)</f>
        <v>#N/A</v>
      </c>
      <c r="G1353" s="41"/>
      <c r="J1353" s="273"/>
      <c r="K1353" s="300"/>
      <c r="L1353" s="48"/>
      <c r="S1353" s="299"/>
      <c r="T1353" s="274"/>
      <c r="U1353" s="273"/>
      <c r="V1353" s="300"/>
      <c r="AD1353" s="273"/>
      <c r="AE1353" s="273"/>
      <c r="AF1353" s="274"/>
      <c r="AG1353" s="316"/>
      <c r="AH1353" s="317"/>
      <c r="AI1353" s="299"/>
      <c r="AJ1353" s="273"/>
      <c r="AK1353" s="273"/>
      <c r="AL1353" s="273"/>
      <c r="AM1353" s="300"/>
    </row>
    <row r="1354" spans="1:39" x14ac:dyDescent="0.25">
      <c r="F1354" s="48" t="e">
        <f>VLOOKUP(G1354,APPAREILS!$B$2:$C$702,2,FALSE)</f>
        <v>#N/A</v>
      </c>
      <c r="G1354" s="41"/>
      <c r="J1354" s="273"/>
      <c r="K1354" s="300"/>
      <c r="L1354" s="48"/>
      <c r="S1354" s="299"/>
      <c r="T1354" s="274"/>
      <c r="U1354" s="273"/>
      <c r="V1354" s="300"/>
      <c r="AD1354" s="273"/>
      <c r="AE1354" s="273"/>
      <c r="AF1354" s="274"/>
      <c r="AG1354" s="316"/>
      <c r="AH1354" s="317"/>
      <c r="AI1354" s="299"/>
      <c r="AJ1354" s="273"/>
      <c r="AK1354" s="273"/>
      <c r="AL1354" s="273"/>
      <c r="AM1354" s="300"/>
    </row>
    <row r="1355" spans="1:39" x14ac:dyDescent="0.25">
      <c r="A1355" s="2"/>
      <c r="B1355" s="21"/>
      <c r="C1355" s="4"/>
      <c r="D1355" s="21"/>
      <c r="E1355" s="4"/>
      <c r="F1355" s="47" t="e">
        <f>VLOOKUP(G1355,APPAREILS!$B$2:$C$702,2,FALSE)</f>
        <v>#N/A</v>
      </c>
      <c r="G1355" s="39"/>
      <c r="H1355" s="29"/>
      <c r="I1355" s="24"/>
      <c r="J1355" s="271"/>
      <c r="K1355" s="298"/>
      <c r="L1355" s="47"/>
      <c r="M1355" s="9"/>
      <c r="N1355" s="21"/>
      <c r="O1355" s="24"/>
      <c r="P1355" s="24"/>
      <c r="Q1355" s="10"/>
      <c r="R1355" s="55"/>
      <c r="S1355" s="297"/>
      <c r="T1355" s="272"/>
      <c r="U1355" s="271"/>
      <c r="V1355" s="298"/>
      <c r="W1355" s="21"/>
      <c r="X1355" s="24"/>
      <c r="Y1355" s="24"/>
      <c r="Z1355" s="24"/>
      <c r="AA1355" s="24"/>
      <c r="AB1355" s="10"/>
      <c r="AC1355" s="34"/>
      <c r="AD1355" s="271"/>
      <c r="AE1355" s="271"/>
      <c r="AF1355" s="272"/>
      <c r="AG1355" s="314"/>
      <c r="AH1355" s="315"/>
      <c r="AI1355" s="297"/>
      <c r="AJ1355" s="271"/>
      <c r="AK1355" s="271"/>
      <c r="AL1355" s="271"/>
      <c r="AM1355" s="298"/>
    </row>
    <row r="1356" spans="1:39" x14ac:dyDescent="0.25">
      <c r="F1356" s="48" t="e">
        <f>VLOOKUP(G1356,APPAREILS!$B$2:$C$702,2,FALSE)</f>
        <v>#N/A</v>
      </c>
      <c r="G1356" s="41"/>
      <c r="J1356" s="273"/>
      <c r="K1356" s="300"/>
      <c r="L1356" s="48"/>
      <c r="S1356" s="299"/>
      <c r="T1356" s="274"/>
      <c r="U1356" s="273"/>
      <c r="V1356" s="300"/>
      <c r="AD1356" s="273"/>
      <c r="AE1356" s="273"/>
      <c r="AF1356" s="274"/>
      <c r="AG1356" s="316"/>
      <c r="AH1356" s="317"/>
      <c r="AI1356" s="299"/>
      <c r="AJ1356" s="273"/>
      <c r="AK1356" s="273"/>
      <c r="AL1356" s="273"/>
      <c r="AM1356" s="300"/>
    </row>
    <row r="1357" spans="1:39" x14ac:dyDescent="0.25">
      <c r="F1357" s="48" t="e">
        <f>VLOOKUP(G1357,APPAREILS!$B$2:$C$702,2,FALSE)</f>
        <v>#N/A</v>
      </c>
      <c r="G1357" s="41"/>
      <c r="J1357" s="273"/>
      <c r="K1357" s="300"/>
      <c r="L1357" s="48"/>
      <c r="S1357" s="299"/>
      <c r="T1357" s="274"/>
      <c r="U1357" s="273"/>
      <c r="V1357" s="300"/>
      <c r="AD1357" s="273"/>
      <c r="AE1357" s="273"/>
      <c r="AF1357" s="274"/>
      <c r="AG1357" s="316"/>
      <c r="AH1357" s="317"/>
      <c r="AI1357" s="299"/>
      <c r="AJ1357" s="273"/>
      <c r="AK1357" s="273"/>
      <c r="AL1357" s="273"/>
      <c r="AM1357" s="300"/>
    </row>
    <row r="1358" spans="1:39" x14ac:dyDescent="0.25">
      <c r="A1358" s="2"/>
      <c r="B1358" s="21"/>
      <c r="C1358" s="4"/>
      <c r="D1358" s="21"/>
      <c r="E1358" s="4"/>
      <c r="F1358" s="47" t="e">
        <f>VLOOKUP(G1358,APPAREILS!$B$2:$C$702,2,FALSE)</f>
        <v>#N/A</v>
      </c>
      <c r="G1358" s="39"/>
      <c r="H1358" s="29"/>
      <c r="I1358" s="24"/>
      <c r="J1358" s="271"/>
      <c r="K1358" s="298"/>
      <c r="L1358" s="47"/>
      <c r="M1358" s="9"/>
      <c r="N1358" s="21"/>
      <c r="O1358" s="24"/>
      <c r="P1358" s="24"/>
      <c r="Q1358" s="10"/>
      <c r="R1358" s="55"/>
      <c r="S1358" s="297"/>
      <c r="T1358" s="272"/>
      <c r="U1358" s="271"/>
      <c r="V1358" s="298"/>
      <c r="W1358" s="21"/>
      <c r="X1358" s="24"/>
      <c r="Y1358" s="24"/>
      <c r="Z1358" s="24"/>
      <c r="AA1358" s="24"/>
      <c r="AB1358" s="10"/>
      <c r="AC1358" s="34"/>
      <c r="AD1358" s="271"/>
      <c r="AE1358" s="271"/>
      <c r="AF1358" s="272"/>
      <c r="AG1358" s="314"/>
      <c r="AH1358" s="315"/>
      <c r="AI1358" s="297"/>
      <c r="AJ1358" s="271"/>
      <c r="AK1358" s="271"/>
      <c r="AL1358" s="271"/>
      <c r="AM1358" s="298"/>
    </row>
    <row r="1359" spans="1:39" x14ac:dyDescent="0.25">
      <c r="F1359" s="48" t="e">
        <f>VLOOKUP(G1359,APPAREILS!$B$2:$C$702,2,FALSE)</f>
        <v>#N/A</v>
      </c>
      <c r="G1359" s="41"/>
      <c r="J1359" s="273"/>
      <c r="K1359" s="300"/>
      <c r="L1359" s="48"/>
      <c r="S1359" s="299"/>
      <c r="T1359" s="274"/>
      <c r="U1359" s="273"/>
      <c r="V1359" s="300"/>
      <c r="AD1359" s="273"/>
      <c r="AE1359" s="273"/>
      <c r="AF1359" s="274"/>
      <c r="AG1359" s="316"/>
      <c r="AH1359" s="317"/>
      <c r="AI1359" s="299"/>
      <c r="AJ1359" s="273"/>
      <c r="AK1359" s="273"/>
      <c r="AL1359" s="273"/>
      <c r="AM1359" s="300"/>
    </row>
    <row r="1360" spans="1:39" x14ac:dyDescent="0.25">
      <c r="F1360" s="48" t="e">
        <f>VLOOKUP(G1360,APPAREILS!$B$2:$C$702,2,FALSE)</f>
        <v>#N/A</v>
      </c>
      <c r="G1360" s="41"/>
      <c r="J1360" s="273"/>
      <c r="K1360" s="300"/>
      <c r="L1360" s="48"/>
      <c r="S1360" s="299"/>
      <c r="T1360" s="274"/>
      <c r="U1360" s="273"/>
      <c r="V1360" s="300"/>
      <c r="AD1360" s="273"/>
      <c r="AE1360" s="273"/>
      <c r="AF1360" s="274"/>
      <c r="AG1360" s="316"/>
      <c r="AH1360" s="317"/>
      <c r="AI1360" s="299"/>
      <c r="AJ1360" s="273"/>
      <c r="AK1360" s="273"/>
      <c r="AL1360" s="273"/>
      <c r="AM1360" s="300"/>
    </row>
    <row r="1361" spans="1:39" x14ac:dyDescent="0.25">
      <c r="A1361" s="2"/>
      <c r="B1361" s="21"/>
      <c r="C1361" s="4"/>
      <c r="D1361" s="21"/>
      <c r="E1361" s="4"/>
      <c r="F1361" s="47" t="e">
        <f>VLOOKUP(G1361,APPAREILS!$B$2:$C$702,2,FALSE)</f>
        <v>#N/A</v>
      </c>
      <c r="G1361" s="39"/>
      <c r="H1361" s="29"/>
      <c r="I1361" s="24"/>
      <c r="J1361" s="271"/>
      <c r="K1361" s="298"/>
      <c r="L1361" s="47"/>
      <c r="M1361" s="9"/>
      <c r="N1361" s="21"/>
      <c r="O1361" s="24"/>
      <c r="P1361" s="24"/>
      <c r="Q1361" s="10"/>
      <c r="R1361" s="55"/>
      <c r="S1361" s="297"/>
      <c r="T1361" s="272"/>
      <c r="U1361" s="271"/>
      <c r="V1361" s="298"/>
      <c r="W1361" s="21"/>
      <c r="X1361" s="24"/>
      <c r="Y1361" s="24"/>
      <c r="Z1361" s="24"/>
      <c r="AA1361" s="24"/>
      <c r="AB1361" s="10"/>
      <c r="AC1361" s="34"/>
      <c r="AD1361" s="271"/>
      <c r="AE1361" s="271"/>
      <c r="AF1361" s="272"/>
      <c r="AG1361" s="314"/>
      <c r="AH1361" s="315"/>
      <c r="AI1361" s="297"/>
      <c r="AJ1361" s="271"/>
      <c r="AK1361" s="271"/>
      <c r="AL1361" s="271"/>
      <c r="AM1361" s="298"/>
    </row>
    <row r="1362" spans="1:39" x14ac:dyDescent="0.25">
      <c r="F1362" s="48" t="e">
        <f>VLOOKUP(G1362,APPAREILS!$B$2:$C$702,2,FALSE)</f>
        <v>#N/A</v>
      </c>
      <c r="G1362" s="41"/>
      <c r="J1362" s="273"/>
      <c r="K1362" s="300"/>
      <c r="L1362" s="48"/>
      <c r="S1362" s="299"/>
      <c r="T1362" s="274"/>
      <c r="U1362" s="273"/>
      <c r="V1362" s="300"/>
      <c r="AD1362" s="273"/>
      <c r="AE1362" s="273"/>
      <c r="AF1362" s="274"/>
      <c r="AG1362" s="316"/>
      <c r="AH1362" s="317"/>
      <c r="AI1362" s="299"/>
      <c r="AJ1362" s="273"/>
      <c r="AK1362" s="273"/>
      <c r="AL1362" s="273"/>
      <c r="AM1362" s="300"/>
    </row>
    <row r="1363" spans="1:39" x14ac:dyDescent="0.25">
      <c r="F1363" s="48" t="e">
        <f>VLOOKUP(G1363,APPAREILS!$B$2:$C$702,2,FALSE)</f>
        <v>#N/A</v>
      </c>
      <c r="G1363" s="41"/>
      <c r="J1363" s="273"/>
      <c r="K1363" s="300"/>
      <c r="L1363" s="48"/>
      <c r="S1363" s="299"/>
      <c r="T1363" s="274"/>
      <c r="U1363" s="273"/>
      <c r="V1363" s="300"/>
      <c r="AD1363" s="273"/>
      <c r="AE1363" s="273"/>
      <c r="AF1363" s="274"/>
      <c r="AG1363" s="316"/>
      <c r="AH1363" s="317"/>
      <c r="AI1363" s="299"/>
      <c r="AJ1363" s="273"/>
      <c r="AK1363" s="273"/>
      <c r="AL1363" s="273"/>
      <c r="AM1363" s="300"/>
    </row>
    <row r="1364" spans="1:39" x14ac:dyDescent="0.25">
      <c r="A1364" s="2"/>
      <c r="B1364" s="21"/>
      <c r="C1364" s="4"/>
      <c r="D1364" s="21"/>
      <c r="E1364" s="4"/>
      <c r="F1364" s="47" t="e">
        <f>VLOOKUP(G1364,APPAREILS!$B$2:$C$702,2,FALSE)</f>
        <v>#N/A</v>
      </c>
      <c r="G1364" s="39"/>
      <c r="H1364" s="29"/>
      <c r="I1364" s="24"/>
      <c r="J1364" s="271"/>
      <c r="K1364" s="298"/>
      <c r="L1364" s="47"/>
      <c r="M1364" s="9"/>
      <c r="N1364" s="21"/>
      <c r="O1364" s="24"/>
      <c r="P1364" s="24"/>
      <c r="Q1364" s="10"/>
      <c r="R1364" s="55"/>
      <c r="S1364" s="297"/>
      <c r="T1364" s="272"/>
      <c r="U1364" s="271"/>
      <c r="V1364" s="298"/>
      <c r="W1364" s="21"/>
      <c r="X1364" s="24"/>
      <c r="Y1364" s="24"/>
      <c r="Z1364" s="24"/>
      <c r="AA1364" s="24"/>
      <c r="AB1364" s="10"/>
      <c r="AC1364" s="34"/>
      <c r="AD1364" s="271"/>
      <c r="AE1364" s="271"/>
      <c r="AF1364" s="272"/>
      <c r="AG1364" s="314"/>
      <c r="AH1364" s="315"/>
      <c r="AI1364" s="297"/>
      <c r="AJ1364" s="271"/>
      <c r="AK1364" s="271"/>
      <c r="AL1364" s="271"/>
      <c r="AM1364" s="298"/>
    </row>
    <row r="1365" spans="1:39" x14ac:dyDescent="0.25">
      <c r="F1365" s="48" t="e">
        <f>VLOOKUP(G1365,APPAREILS!$B$2:$C$702,2,FALSE)</f>
        <v>#N/A</v>
      </c>
      <c r="G1365" s="41"/>
      <c r="J1365" s="273"/>
      <c r="K1365" s="300"/>
      <c r="L1365" s="48"/>
      <c r="S1365" s="299"/>
      <c r="T1365" s="274"/>
      <c r="U1365" s="273"/>
      <c r="V1365" s="300"/>
      <c r="AD1365" s="273"/>
      <c r="AE1365" s="273"/>
      <c r="AF1365" s="274"/>
      <c r="AG1365" s="316"/>
      <c r="AH1365" s="317"/>
      <c r="AI1365" s="299"/>
      <c r="AJ1365" s="273"/>
      <c r="AK1365" s="273"/>
      <c r="AL1365" s="273"/>
      <c r="AM1365" s="300"/>
    </row>
    <row r="1366" spans="1:39" x14ac:dyDescent="0.25">
      <c r="F1366" s="48" t="e">
        <f>VLOOKUP(G1366,APPAREILS!$B$2:$C$702,2,FALSE)</f>
        <v>#N/A</v>
      </c>
      <c r="G1366" s="41"/>
      <c r="J1366" s="273"/>
      <c r="K1366" s="300"/>
      <c r="L1366" s="48"/>
      <c r="S1366" s="299"/>
      <c r="T1366" s="274"/>
      <c r="U1366" s="273"/>
      <c r="V1366" s="300"/>
      <c r="AD1366" s="273"/>
      <c r="AE1366" s="273"/>
      <c r="AF1366" s="274"/>
      <c r="AG1366" s="316"/>
      <c r="AH1366" s="317"/>
      <c r="AI1366" s="299"/>
      <c r="AJ1366" s="273"/>
      <c r="AK1366" s="273"/>
      <c r="AL1366" s="273"/>
      <c r="AM1366" s="300"/>
    </row>
    <row r="1367" spans="1:39" x14ac:dyDescent="0.25">
      <c r="A1367" s="2"/>
      <c r="B1367" s="21"/>
      <c r="C1367" s="4"/>
      <c r="D1367" s="21"/>
      <c r="E1367" s="4"/>
      <c r="F1367" s="47" t="e">
        <f>VLOOKUP(G1367,APPAREILS!$B$2:$C$702,2,FALSE)</f>
        <v>#N/A</v>
      </c>
      <c r="G1367" s="39"/>
      <c r="H1367" s="29"/>
      <c r="I1367" s="24"/>
      <c r="J1367" s="271"/>
      <c r="K1367" s="298"/>
      <c r="L1367" s="47"/>
      <c r="M1367" s="9"/>
      <c r="N1367" s="21"/>
      <c r="O1367" s="24"/>
      <c r="P1367" s="24"/>
      <c r="Q1367" s="10"/>
      <c r="R1367" s="55"/>
      <c r="S1367" s="297"/>
      <c r="T1367" s="272"/>
      <c r="U1367" s="271"/>
      <c r="V1367" s="298"/>
      <c r="W1367" s="21"/>
      <c r="X1367" s="24"/>
      <c r="Y1367" s="24"/>
      <c r="Z1367" s="24"/>
      <c r="AA1367" s="24"/>
      <c r="AB1367" s="10"/>
      <c r="AC1367" s="34"/>
      <c r="AD1367" s="271"/>
      <c r="AE1367" s="271"/>
      <c r="AF1367" s="272"/>
      <c r="AG1367" s="314"/>
      <c r="AH1367" s="315"/>
      <c r="AI1367" s="297"/>
      <c r="AJ1367" s="271"/>
      <c r="AK1367" s="271"/>
      <c r="AL1367" s="271"/>
      <c r="AM1367" s="298"/>
    </row>
    <row r="1368" spans="1:39" x14ac:dyDescent="0.25">
      <c r="F1368" s="48" t="e">
        <f>VLOOKUP(G1368,APPAREILS!$B$2:$C$702,2,FALSE)</f>
        <v>#N/A</v>
      </c>
      <c r="G1368" s="41"/>
      <c r="J1368" s="273"/>
      <c r="K1368" s="300"/>
      <c r="L1368" s="48"/>
      <c r="S1368" s="299"/>
      <c r="T1368" s="274"/>
      <c r="U1368" s="273"/>
      <c r="V1368" s="300"/>
      <c r="AD1368" s="273"/>
      <c r="AE1368" s="273"/>
      <c r="AF1368" s="274"/>
      <c r="AG1368" s="316"/>
      <c r="AH1368" s="317"/>
      <c r="AI1368" s="299"/>
      <c r="AJ1368" s="273"/>
      <c r="AK1368" s="273"/>
      <c r="AL1368" s="273"/>
      <c r="AM1368" s="300"/>
    </row>
    <row r="1369" spans="1:39" x14ac:dyDescent="0.25">
      <c r="F1369" s="48" t="e">
        <f>VLOOKUP(G1369,APPAREILS!$B$2:$C$702,2,FALSE)</f>
        <v>#N/A</v>
      </c>
      <c r="G1369" s="41"/>
      <c r="J1369" s="273"/>
      <c r="K1369" s="300"/>
      <c r="L1369" s="48"/>
      <c r="S1369" s="299"/>
      <c r="T1369" s="274"/>
      <c r="U1369" s="273"/>
      <c r="V1369" s="300"/>
      <c r="AD1369" s="273"/>
      <c r="AE1369" s="273"/>
      <c r="AF1369" s="274"/>
      <c r="AG1369" s="316"/>
      <c r="AH1369" s="317"/>
      <c r="AI1369" s="299"/>
      <c r="AJ1369" s="273"/>
      <c r="AK1369" s="273"/>
      <c r="AL1369" s="273"/>
      <c r="AM1369" s="300"/>
    </row>
    <row r="1370" spans="1:39" x14ac:dyDescent="0.25">
      <c r="A1370" s="2"/>
      <c r="B1370" s="21"/>
      <c r="C1370" s="4"/>
      <c r="D1370" s="21"/>
      <c r="E1370" s="4"/>
      <c r="F1370" s="47" t="e">
        <f>VLOOKUP(G1370,APPAREILS!$B$2:$C$702,2,FALSE)</f>
        <v>#N/A</v>
      </c>
      <c r="G1370" s="39"/>
      <c r="H1370" s="29"/>
      <c r="I1370" s="24"/>
      <c r="J1370" s="271"/>
      <c r="K1370" s="298"/>
      <c r="L1370" s="47"/>
      <c r="M1370" s="9"/>
      <c r="N1370" s="21"/>
      <c r="O1370" s="24"/>
      <c r="P1370" s="24"/>
      <c r="Q1370" s="10"/>
      <c r="R1370" s="55"/>
      <c r="S1370" s="297"/>
      <c r="T1370" s="272"/>
      <c r="U1370" s="271"/>
      <c r="V1370" s="298"/>
      <c r="W1370" s="21"/>
      <c r="X1370" s="24"/>
      <c r="Y1370" s="24"/>
      <c r="Z1370" s="24"/>
      <c r="AA1370" s="24"/>
      <c r="AB1370" s="10"/>
      <c r="AC1370" s="34"/>
      <c r="AD1370" s="271"/>
      <c r="AE1370" s="271"/>
      <c r="AF1370" s="272"/>
      <c r="AG1370" s="314"/>
      <c r="AH1370" s="315"/>
      <c r="AI1370" s="297"/>
      <c r="AJ1370" s="271"/>
      <c r="AK1370" s="271"/>
      <c r="AL1370" s="271"/>
      <c r="AM1370" s="298"/>
    </row>
    <row r="1371" spans="1:39" x14ac:dyDescent="0.25">
      <c r="F1371" s="48" t="e">
        <f>VLOOKUP(G1371,APPAREILS!$B$2:$C$702,2,FALSE)</f>
        <v>#N/A</v>
      </c>
      <c r="G1371" s="41"/>
      <c r="J1371" s="273"/>
      <c r="K1371" s="300"/>
      <c r="L1371" s="48"/>
      <c r="S1371" s="299"/>
      <c r="T1371" s="274"/>
      <c r="U1371" s="273"/>
      <c r="V1371" s="300"/>
      <c r="AD1371" s="273"/>
      <c r="AE1371" s="273"/>
      <c r="AF1371" s="274"/>
      <c r="AG1371" s="316"/>
      <c r="AH1371" s="317"/>
      <c r="AI1371" s="299"/>
      <c r="AJ1371" s="273"/>
      <c r="AK1371" s="273"/>
      <c r="AL1371" s="273"/>
      <c r="AM1371" s="300"/>
    </row>
    <row r="1372" spans="1:39" x14ac:dyDescent="0.25">
      <c r="F1372" s="48" t="e">
        <f>VLOOKUP(G1372,APPAREILS!$B$2:$C$702,2,FALSE)</f>
        <v>#N/A</v>
      </c>
      <c r="G1372" s="41"/>
      <c r="J1372" s="273"/>
      <c r="K1372" s="300"/>
      <c r="L1372" s="48"/>
      <c r="S1372" s="299"/>
      <c r="T1372" s="274"/>
      <c r="U1372" s="273"/>
      <c r="V1372" s="300"/>
      <c r="AD1372" s="273"/>
      <c r="AE1372" s="273"/>
      <c r="AF1372" s="274"/>
      <c r="AG1372" s="316"/>
      <c r="AH1372" s="317"/>
      <c r="AI1372" s="299"/>
      <c r="AJ1372" s="273"/>
      <c r="AK1372" s="273"/>
      <c r="AL1372" s="273"/>
      <c r="AM1372" s="300"/>
    </row>
    <row r="1373" spans="1:39" x14ac:dyDescent="0.25">
      <c r="A1373" s="2"/>
      <c r="B1373" s="21"/>
      <c r="C1373" s="4"/>
      <c r="D1373" s="21"/>
      <c r="E1373" s="4"/>
      <c r="F1373" s="47" t="e">
        <f>VLOOKUP(G1373,APPAREILS!$B$2:$C$702,2,FALSE)</f>
        <v>#N/A</v>
      </c>
      <c r="G1373" s="39"/>
      <c r="H1373" s="29"/>
      <c r="I1373" s="24"/>
      <c r="J1373" s="271"/>
      <c r="K1373" s="298"/>
      <c r="L1373" s="47"/>
      <c r="M1373" s="9"/>
      <c r="N1373" s="21"/>
      <c r="O1373" s="24"/>
      <c r="P1373" s="24"/>
      <c r="Q1373" s="10"/>
      <c r="R1373" s="55"/>
      <c r="S1373" s="297"/>
      <c r="T1373" s="272"/>
      <c r="U1373" s="271"/>
      <c r="V1373" s="298"/>
      <c r="W1373" s="21"/>
      <c r="X1373" s="24"/>
      <c r="Y1373" s="24"/>
      <c r="Z1373" s="24"/>
      <c r="AA1373" s="24"/>
      <c r="AB1373" s="10"/>
      <c r="AC1373" s="34"/>
      <c r="AD1373" s="271"/>
      <c r="AE1373" s="271"/>
      <c r="AF1373" s="272"/>
      <c r="AG1373" s="314"/>
      <c r="AH1373" s="315"/>
      <c r="AI1373" s="297"/>
      <c r="AJ1373" s="271"/>
      <c r="AK1373" s="271"/>
      <c r="AL1373" s="271"/>
      <c r="AM1373" s="298"/>
    </row>
    <row r="1374" spans="1:39" x14ac:dyDescent="0.25">
      <c r="F1374" s="48" t="e">
        <f>VLOOKUP(G1374,APPAREILS!$B$2:$C$702,2,FALSE)</f>
        <v>#N/A</v>
      </c>
      <c r="G1374" s="41"/>
      <c r="J1374" s="273"/>
      <c r="K1374" s="300"/>
      <c r="L1374" s="48"/>
      <c r="S1374" s="299"/>
      <c r="T1374" s="274"/>
      <c r="U1374" s="273"/>
      <c r="V1374" s="300"/>
      <c r="AD1374" s="273"/>
      <c r="AE1374" s="273"/>
      <c r="AF1374" s="274"/>
      <c r="AG1374" s="316"/>
      <c r="AH1374" s="317"/>
      <c r="AI1374" s="299"/>
      <c r="AJ1374" s="273"/>
      <c r="AK1374" s="273"/>
      <c r="AL1374" s="273"/>
      <c r="AM1374" s="300"/>
    </row>
    <row r="1375" spans="1:39" x14ac:dyDescent="0.25">
      <c r="F1375" s="48" t="e">
        <f>VLOOKUP(G1375,APPAREILS!$B$2:$C$702,2,FALSE)</f>
        <v>#N/A</v>
      </c>
      <c r="G1375" s="41"/>
      <c r="J1375" s="273"/>
      <c r="K1375" s="300"/>
      <c r="L1375" s="48"/>
      <c r="S1375" s="299"/>
      <c r="T1375" s="274"/>
      <c r="U1375" s="273"/>
      <c r="V1375" s="300"/>
      <c r="AD1375" s="273"/>
      <c r="AE1375" s="273"/>
      <c r="AF1375" s="274"/>
      <c r="AG1375" s="316"/>
      <c r="AH1375" s="317"/>
      <c r="AI1375" s="299"/>
      <c r="AJ1375" s="273"/>
      <c r="AK1375" s="273"/>
      <c r="AL1375" s="273"/>
      <c r="AM1375" s="300"/>
    </row>
    <row r="1376" spans="1:39" x14ac:dyDescent="0.25">
      <c r="A1376" s="2"/>
      <c r="B1376" s="21"/>
      <c r="C1376" s="4"/>
      <c r="D1376" s="21"/>
      <c r="E1376" s="4"/>
      <c r="F1376" s="47" t="e">
        <f>VLOOKUP(G1376,APPAREILS!$B$2:$C$702,2,FALSE)</f>
        <v>#N/A</v>
      </c>
      <c r="G1376" s="39"/>
      <c r="H1376" s="29"/>
      <c r="I1376" s="24"/>
      <c r="J1376" s="271"/>
      <c r="K1376" s="298"/>
      <c r="L1376" s="47"/>
      <c r="M1376" s="9"/>
      <c r="N1376" s="21"/>
      <c r="O1376" s="24"/>
      <c r="P1376" s="24"/>
      <c r="Q1376" s="10"/>
      <c r="R1376" s="55"/>
      <c r="S1376" s="297"/>
      <c r="T1376" s="272"/>
      <c r="U1376" s="271"/>
      <c r="V1376" s="298"/>
      <c r="W1376" s="21"/>
      <c r="X1376" s="24"/>
      <c r="Y1376" s="24"/>
      <c r="Z1376" s="24"/>
      <c r="AA1376" s="24"/>
      <c r="AB1376" s="10"/>
      <c r="AC1376" s="34"/>
      <c r="AD1376" s="271"/>
      <c r="AE1376" s="271"/>
      <c r="AF1376" s="272"/>
      <c r="AG1376" s="314"/>
      <c r="AH1376" s="315"/>
      <c r="AI1376" s="297"/>
      <c r="AJ1376" s="271"/>
      <c r="AK1376" s="271"/>
      <c r="AL1376" s="271"/>
      <c r="AM1376" s="298"/>
    </row>
    <row r="1377" spans="1:39" x14ac:dyDescent="0.25">
      <c r="F1377" s="48" t="e">
        <f>VLOOKUP(G1377,APPAREILS!$B$2:$C$702,2,FALSE)</f>
        <v>#N/A</v>
      </c>
      <c r="G1377" s="41"/>
      <c r="J1377" s="273"/>
      <c r="K1377" s="300"/>
      <c r="L1377" s="48"/>
      <c r="S1377" s="299"/>
      <c r="T1377" s="274"/>
      <c r="U1377" s="273"/>
      <c r="V1377" s="300"/>
      <c r="AD1377" s="273"/>
      <c r="AE1377" s="273"/>
      <c r="AF1377" s="274"/>
      <c r="AG1377" s="316"/>
      <c r="AH1377" s="317"/>
      <c r="AI1377" s="299"/>
      <c r="AJ1377" s="273"/>
      <c r="AK1377" s="273"/>
      <c r="AL1377" s="273"/>
      <c r="AM1377" s="300"/>
    </row>
    <row r="1378" spans="1:39" x14ac:dyDescent="0.25">
      <c r="F1378" s="48" t="e">
        <f>VLOOKUP(G1378,APPAREILS!$B$2:$C$702,2,FALSE)</f>
        <v>#N/A</v>
      </c>
      <c r="G1378" s="41"/>
      <c r="J1378" s="273"/>
      <c r="K1378" s="300"/>
      <c r="L1378" s="48"/>
      <c r="S1378" s="299"/>
      <c r="T1378" s="274"/>
      <c r="U1378" s="273"/>
      <c r="V1378" s="300"/>
      <c r="AD1378" s="273"/>
      <c r="AE1378" s="273"/>
      <c r="AF1378" s="274"/>
      <c r="AG1378" s="316"/>
      <c r="AH1378" s="317"/>
      <c r="AI1378" s="299"/>
      <c r="AJ1378" s="273"/>
      <c r="AK1378" s="273"/>
      <c r="AL1378" s="273"/>
      <c r="AM1378" s="300"/>
    </row>
    <row r="1379" spans="1:39" x14ac:dyDescent="0.25">
      <c r="A1379" s="2"/>
      <c r="B1379" s="21"/>
      <c r="C1379" s="4"/>
      <c r="D1379" s="21"/>
      <c r="E1379" s="4"/>
      <c r="F1379" s="47" t="e">
        <f>VLOOKUP(G1379,APPAREILS!$B$2:$C$702,2,FALSE)</f>
        <v>#N/A</v>
      </c>
      <c r="G1379" s="39"/>
      <c r="H1379" s="29"/>
      <c r="I1379" s="24"/>
      <c r="J1379" s="271"/>
      <c r="K1379" s="298"/>
      <c r="L1379" s="47"/>
      <c r="M1379" s="9"/>
      <c r="N1379" s="21"/>
      <c r="O1379" s="24"/>
      <c r="P1379" s="24"/>
      <c r="Q1379" s="10"/>
      <c r="R1379" s="55"/>
      <c r="S1379" s="297"/>
      <c r="T1379" s="272"/>
      <c r="U1379" s="271"/>
      <c r="V1379" s="298"/>
      <c r="W1379" s="21"/>
      <c r="X1379" s="24"/>
      <c r="Y1379" s="24"/>
      <c r="Z1379" s="24"/>
      <c r="AA1379" s="24"/>
      <c r="AB1379" s="10"/>
      <c r="AC1379" s="34"/>
      <c r="AD1379" s="271"/>
      <c r="AE1379" s="271"/>
      <c r="AF1379" s="272"/>
      <c r="AG1379" s="314"/>
      <c r="AH1379" s="315"/>
      <c r="AI1379" s="297"/>
      <c r="AJ1379" s="271"/>
      <c r="AK1379" s="271"/>
      <c r="AL1379" s="271"/>
      <c r="AM1379" s="298"/>
    </row>
    <row r="1380" spans="1:39" x14ac:dyDescent="0.25">
      <c r="F1380" s="48" t="e">
        <f>VLOOKUP(G1380,APPAREILS!$B$2:$C$702,2,FALSE)</f>
        <v>#N/A</v>
      </c>
      <c r="G1380" s="41"/>
      <c r="J1380" s="273"/>
      <c r="K1380" s="300"/>
      <c r="L1380" s="48"/>
      <c r="S1380" s="299"/>
      <c r="T1380" s="274"/>
      <c r="U1380" s="273"/>
      <c r="V1380" s="300"/>
      <c r="AD1380" s="273"/>
      <c r="AE1380" s="273"/>
      <c r="AF1380" s="274"/>
      <c r="AG1380" s="316"/>
      <c r="AH1380" s="317"/>
      <c r="AI1380" s="299"/>
      <c r="AJ1380" s="273"/>
      <c r="AK1380" s="273"/>
      <c r="AL1380" s="273"/>
      <c r="AM1380" s="300"/>
    </row>
    <row r="1381" spans="1:39" x14ac:dyDescent="0.25">
      <c r="F1381" s="48" t="e">
        <f>VLOOKUP(G1381,APPAREILS!$B$2:$C$702,2,FALSE)</f>
        <v>#N/A</v>
      </c>
      <c r="G1381" s="41"/>
      <c r="J1381" s="273"/>
      <c r="K1381" s="300"/>
      <c r="L1381" s="48"/>
      <c r="S1381" s="299"/>
      <c r="T1381" s="274"/>
      <c r="U1381" s="273"/>
      <c r="V1381" s="300"/>
      <c r="AD1381" s="273"/>
      <c r="AE1381" s="273"/>
      <c r="AF1381" s="274"/>
      <c r="AG1381" s="316"/>
      <c r="AH1381" s="317"/>
      <c r="AI1381" s="299"/>
      <c r="AJ1381" s="273"/>
      <c r="AK1381" s="273"/>
      <c r="AL1381" s="273"/>
      <c r="AM1381" s="300"/>
    </row>
    <row r="1382" spans="1:39" x14ac:dyDescent="0.25">
      <c r="A1382" s="2"/>
      <c r="B1382" s="21"/>
      <c r="C1382" s="4"/>
      <c r="D1382" s="21"/>
      <c r="E1382" s="4"/>
      <c r="F1382" s="47" t="e">
        <f>VLOOKUP(G1382,APPAREILS!$B$2:$C$702,2,FALSE)</f>
        <v>#N/A</v>
      </c>
      <c r="G1382" s="39"/>
      <c r="H1382" s="29"/>
      <c r="I1382" s="24"/>
      <c r="J1382" s="271"/>
      <c r="K1382" s="298"/>
      <c r="L1382" s="47"/>
      <c r="M1382" s="9"/>
      <c r="N1382" s="21"/>
      <c r="O1382" s="24"/>
      <c r="P1382" s="24"/>
      <c r="Q1382" s="10"/>
      <c r="R1382" s="55"/>
      <c r="S1382" s="297"/>
      <c r="T1382" s="272"/>
      <c r="U1382" s="271"/>
      <c r="V1382" s="298"/>
      <c r="W1382" s="21"/>
      <c r="X1382" s="24"/>
      <c r="Y1382" s="24"/>
      <c r="Z1382" s="24"/>
      <c r="AA1382" s="24"/>
      <c r="AB1382" s="10"/>
      <c r="AC1382" s="34"/>
      <c r="AD1382" s="271"/>
      <c r="AE1382" s="271"/>
      <c r="AF1382" s="272"/>
      <c r="AG1382" s="314"/>
      <c r="AH1382" s="315"/>
      <c r="AI1382" s="297"/>
      <c r="AJ1382" s="271"/>
      <c r="AK1382" s="271"/>
      <c r="AL1382" s="271"/>
      <c r="AM1382" s="298"/>
    </row>
    <row r="1383" spans="1:39" x14ac:dyDescent="0.25">
      <c r="F1383" s="48" t="e">
        <f>VLOOKUP(G1383,APPAREILS!$B$2:$C$702,2,FALSE)</f>
        <v>#N/A</v>
      </c>
      <c r="G1383" s="41"/>
      <c r="J1383" s="273"/>
      <c r="K1383" s="300"/>
      <c r="L1383" s="48"/>
      <c r="S1383" s="299"/>
      <c r="T1383" s="274"/>
      <c r="U1383" s="273"/>
      <c r="V1383" s="300"/>
      <c r="AD1383" s="273"/>
      <c r="AE1383" s="273"/>
      <c r="AF1383" s="274"/>
      <c r="AG1383" s="316"/>
      <c r="AH1383" s="317"/>
      <c r="AI1383" s="299"/>
      <c r="AJ1383" s="273"/>
      <c r="AK1383" s="273"/>
      <c r="AL1383" s="273"/>
      <c r="AM1383" s="300"/>
    </row>
    <row r="1384" spans="1:39" x14ac:dyDescent="0.25">
      <c r="F1384" s="48" t="e">
        <f>VLOOKUP(G1384,APPAREILS!$B$2:$C$702,2,FALSE)</f>
        <v>#N/A</v>
      </c>
      <c r="G1384" s="41"/>
      <c r="J1384" s="273"/>
      <c r="K1384" s="300"/>
      <c r="L1384" s="48"/>
      <c r="S1384" s="299"/>
      <c r="T1384" s="274"/>
      <c r="U1384" s="273"/>
      <c r="V1384" s="300"/>
      <c r="AD1384" s="273"/>
      <c r="AE1384" s="273"/>
      <c r="AF1384" s="274"/>
      <c r="AG1384" s="316"/>
      <c r="AH1384" s="317"/>
      <c r="AI1384" s="299"/>
      <c r="AJ1384" s="273"/>
      <c r="AK1384" s="273"/>
      <c r="AL1384" s="273"/>
      <c r="AM1384" s="300"/>
    </row>
    <row r="1385" spans="1:39" x14ac:dyDescent="0.25">
      <c r="A1385" s="2"/>
      <c r="B1385" s="21"/>
      <c r="C1385" s="4"/>
      <c r="D1385" s="21"/>
      <c r="E1385" s="4"/>
      <c r="F1385" s="47" t="e">
        <f>VLOOKUP(G1385,APPAREILS!$B$2:$C$702,2,FALSE)</f>
        <v>#N/A</v>
      </c>
      <c r="G1385" s="39"/>
      <c r="H1385" s="29"/>
      <c r="I1385" s="24"/>
      <c r="J1385" s="271"/>
      <c r="K1385" s="298"/>
      <c r="L1385" s="47"/>
      <c r="M1385" s="9"/>
      <c r="N1385" s="21"/>
      <c r="O1385" s="24"/>
      <c r="P1385" s="24"/>
      <c r="Q1385" s="10"/>
      <c r="R1385" s="55"/>
      <c r="S1385" s="297"/>
      <c r="T1385" s="272"/>
      <c r="U1385" s="271"/>
      <c r="V1385" s="298"/>
      <c r="W1385" s="21"/>
      <c r="X1385" s="24"/>
      <c r="Y1385" s="24"/>
      <c r="Z1385" s="24"/>
      <c r="AA1385" s="24"/>
      <c r="AB1385" s="10"/>
      <c r="AC1385" s="34"/>
      <c r="AD1385" s="271"/>
      <c r="AE1385" s="271"/>
      <c r="AF1385" s="272"/>
      <c r="AG1385" s="314"/>
      <c r="AH1385" s="315"/>
      <c r="AI1385" s="297"/>
      <c r="AJ1385" s="271"/>
      <c r="AK1385" s="271"/>
      <c r="AL1385" s="271"/>
      <c r="AM1385" s="298"/>
    </row>
    <row r="1386" spans="1:39" x14ac:dyDescent="0.25">
      <c r="F1386" s="48" t="e">
        <f>VLOOKUP(G1386,APPAREILS!$B$2:$C$702,2,FALSE)</f>
        <v>#N/A</v>
      </c>
      <c r="G1386" s="41"/>
      <c r="J1386" s="273"/>
      <c r="K1386" s="300"/>
      <c r="L1386" s="48"/>
      <c r="S1386" s="299"/>
      <c r="T1386" s="274"/>
      <c r="U1386" s="273"/>
      <c r="V1386" s="300"/>
      <c r="AD1386" s="273"/>
      <c r="AE1386" s="273"/>
      <c r="AF1386" s="274"/>
      <c r="AG1386" s="316"/>
      <c r="AH1386" s="317"/>
      <c r="AI1386" s="299"/>
      <c r="AJ1386" s="273"/>
      <c r="AK1386" s="273"/>
      <c r="AL1386" s="273"/>
      <c r="AM1386" s="300"/>
    </row>
    <row r="1387" spans="1:39" x14ac:dyDescent="0.25">
      <c r="F1387" s="48" t="e">
        <f>VLOOKUP(G1387,APPAREILS!$B$2:$C$702,2,FALSE)</f>
        <v>#N/A</v>
      </c>
      <c r="G1387" s="41"/>
      <c r="J1387" s="273"/>
      <c r="K1387" s="300"/>
      <c r="L1387" s="48"/>
      <c r="S1387" s="299"/>
      <c r="T1387" s="274"/>
      <c r="U1387" s="273"/>
      <c r="V1387" s="300"/>
      <c r="AD1387" s="273"/>
      <c r="AE1387" s="273"/>
      <c r="AF1387" s="274"/>
      <c r="AG1387" s="316"/>
      <c r="AH1387" s="317"/>
      <c r="AI1387" s="299"/>
      <c r="AJ1387" s="273"/>
      <c r="AK1387" s="273"/>
      <c r="AL1387" s="273"/>
      <c r="AM1387" s="300"/>
    </row>
    <row r="1388" spans="1:39" x14ac:dyDescent="0.25">
      <c r="A1388" s="2"/>
      <c r="B1388" s="21"/>
      <c r="C1388" s="4"/>
      <c r="D1388" s="21"/>
      <c r="E1388" s="4"/>
      <c r="F1388" s="47" t="e">
        <f>VLOOKUP(G1388,APPAREILS!$B$2:$C$702,2,FALSE)</f>
        <v>#N/A</v>
      </c>
      <c r="G1388" s="39"/>
      <c r="H1388" s="29"/>
      <c r="I1388" s="24"/>
      <c r="J1388" s="271"/>
      <c r="K1388" s="298"/>
      <c r="L1388" s="47"/>
      <c r="M1388" s="9"/>
      <c r="N1388" s="21"/>
      <c r="O1388" s="24"/>
      <c r="P1388" s="24"/>
      <c r="Q1388" s="10"/>
      <c r="R1388" s="55"/>
      <c r="S1388" s="297"/>
      <c r="T1388" s="272"/>
      <c r="U1388" s="271"/>
      <c r="V1388" s="298"/>
      <c r="W1388" s="21"/>
      <c r="X1388" s="24"/>
      <c r="Y1388" s="24"/>
      <c r="Z1388" s="24"/>
      <c r="AA1388" s="24"/>
      <c r="AB1388" s="10"/>
      <c r="AC1388" s="34"/>
      <c r="AD1388" s="271"/>
      <c r="AE1388" s="271"/>
      <c r="AF1388" s="272"/>
      <c r="AG1388" s="314"/>
      <c r="AH1388" s="315"/>
      <c r="AI1388" s="297"/>
      <c r="AJ1388" s="271"/>
      <c r="AK1388" s="271"/>
      <c r="AL1388" s="271"/>
      <c r="AM1388" s="298"/>
    </row>
    <row r="1389" spans="1:39" x14ac:dyDescent="0.25">
      <c r="F1389" s="48" t="e">
        <f>VLOOKUP(G1389,APPAREILS!$B$2:$C$702,2,FALSE)</f>
        <v>#N/A</v>
      </c>
      <c r="G1389" s="41"/>
      <c r="J1389" s="273"/>
      <c r="K1389" s="300"/>
      <c r="L1389" s="48"/>
      <c r="S1389" s="299"/>
      <c r="T1389" s="274"/>
      <c r="U1389" s="273"/>
      <c r="V1389" s="300"/>
      <c r="AD1389" s="273"/>
      <c r="AE1389" s="273"/>
      <c r="AF1389" s="274"/>
      <c r="AG1389" s="316"/>
      <c r="AH1389" s="317"/>
      <c r="AI1389" s="299"/>
      <c r="AJ1389" s="273"/>
      <c r="AK1389" s="273"/>
      <c r="AL1389" s="273"/>
      <c r="AM1389" s="300"/>
    </row>
    <row r="1390" spans="1:39" x14ac:dyDescent="0.25">
      <c r="F1390" s="48" t="e">
        <f>VLOOKUP(G1390,APPAREILS!$B$2:$C$702,2,FALSE)</f>
        <v>#N/A</v>
      </c>
      <c r="G1390" s="41"/>
      <c r="J1390" s="273"/>
      <c r="K1390" s="300"/>
      <c r="L1390" s="48"/>
      <c r="S1390" s="299"/>
      <c r="T1390" s="274"/>
      <c r="U1390" s="273"/>
      <c r="V1390" s="300"/>
      <c r="AD1390" s="273"/>
      <c r="AE1390" s="273"/>
      <c r="AF1390" s="274"/>
      <c r="AG1390" s="316"/>
      <c r="AH1390" s="317"/>
      <c r="AI1390" s="299"/>
      <c r="AJ1390" s="273"/>
      <c r="AK1390" s="273"/>
      <c r="AL1390" s="273"/>
      <c r="AM1390" s="300"/>
    </row>
    <row r="1391" spans="1:39" x14ac:dyDescent="0.25">
      <c r="A1391" s="2"/>
      <c r="B1391" s="21"/>
      <c r="C1391" s="4"/>
      <c r="D1391" s="21"/>
      <c r="E1391" s="4"/>
      <c r="F1391" s="47" t="e">
        <f>VLOOKUP(G1391,APPAREILS!$B$2:$C$702,2,FALSE)</f>
        <v>#N/A</v>
      </c>
      <c r="G1391" s="39"/>
      <c r="H1391" s="29"/>
      <c r="I1391" s="24"/>
      <c r="J1391" s="271"/>
      <c r="K1391" s="298"/>
      <c r="L1391" s="47"/>
      <c r="M1391" s="9"/>
      <c r="N1391" s="21"/>
      <c r="O1391" s="24"/>
      <c r="P1391" s="24"/>
      <c r="Q1391" s="10"/>
      <c r="R1391" s="55"/>
      <c r="S1391" s="297"/>
      <c r="T1391" s="272"/>
      <c r="U1391" s="271"/>
      <c r="V1391" s="298"/>
      <c r="W1391" s="21"/>
      <c r="X1391" s="24"/>
      <c r="Y1391" s="24"/>
      <c r="Z1391" s="24"/>
      <c r="AA1391" s="24"/>
      <c r="AB1391" s="10"/>
      <c r="AC1391" s="34"/>
      <c r="AD1391" s="271"/>
      <c r="AE1391" s="271"/>
      <c r="AF1391" s="272"/>
      <c r="AG1391" s="314"/>
      <c r="AH1391" s="315"/>
      <c r="AI1391" s="297"/>
      <c r="AJ1391" s="271"/>
      <c r="AK1391" s="271"/>
      <c r="AL1391" s="271"/>
      <c r="AM1391" s="298"/>
    </row>
    <row r="1392" spans="1:39" x14ac:dyDescent="0.25">
      <c r="F1392" s="48" t="e">
        <f>VLOOKUP(G1392,APPAREILS!$B$2:$C$702,2,FALSE)</f>
        <v>#N/A</v>
      </c>
      <c r="G1392" s="41"/>
      <c r="J1392" s="273"/>
      <c r="K1392" s="300"/>
      <c r="L1392" s="48"/>
      <c r="S1392" s="299"/>
      <c r="T1392" s="274"/>
      <c r="U1392" s="273"/>
      <c r="V1392" s="300"/>
      <c r="AD1392" s="273"/>
      <c r="AE1392" s="273"/>
      <c r="AF1392" s="274"/>
      <c r="AG1392" s="316"/>
      <c r="AH1392" s="317"/>
      <c r="AI1392" s="299"/>
      <c r="AJ1392" s="273"/>
      <c r="AK1392" s="273"/>
      <c r="AL1392" s="273"/>
      <c r="AM1392" s="300"/>
    </row>
    <row r="1393" spans="1:39" x14ac:dyDescent="0.25">
      <c r="F1393" s="48" t="e">
        <f>VLOOKUP(G1393,APPAREILS!$B$2:$C$702,2,FALSE)</f>
        <v>#N/A</v>
      </c>
      <c r="G1393" s="41"/>
      <c r="J1393" s="273"/>
      <c r="K1393" s="300"/>
      <c r="L1393" s="48"/>
      <c r="S1393" s="299"/>
      <c r="T1393" s="274"/>
      <c r="U1393" s="273"/>
      <c r="V1393" s="300"/>
      <c r="AD1393" s="273"/>
      <c r="AE1393" s="273"/>
      <c r="AF1393" s="274"/>
      <c r="AG1393" s="316"/>
      <c r="AH1393" s="317"/>
      <c r="AI1393" s="299"/>
      <c r="AJ1393" s="273"/>
      <c r="AK1393" s="273"/>
      <c r="AL1393" s="273"/>
      <c r="AM1393" s="300"/>
    </row>
    <row r="1394" spans="1:39" x14ac:dyDescent="0.25">
      <c r="A1394" s="2"/>
      <c r="B1394" s="21"/>
      <c r="C1394" s="4"/>
      <c r="D1394" s="21"/>
      <c r="E1394" s="4"/>
      <c r="F1394" s="47" t="e">
        <f>VLOOKUP(G1394,APPAREILS!$B$2:$C$702,2,FALSE)</f>
        <v>#N/A</v>
      </c>
      <c r="G1394" s="39"/>
      <c r="H1394" s="29"/>
      <c r="I1394" s="24"/>
      <c r="J1394" s="271"/>
      <c r="K1394" s="298"/>
      <c r="L1394" s="47"/>
      <c r="M1394" s="9"/>
      <c r="N1394" s="21"/>
      <c r="O1394" s="24"/>
      <c r="P1394" s="24"/>
      <c r="Q1394" s="10"/>
      <c r="R1394" s="55"/>
      <c r="S1394" s="297"/>
      <c r="T1394" s="272"/>
      <c r="U1394" s="271"/>
      <c r="V1394" s="298"/>
      <c r="W1394" s="21"/>
      <c r="X1394" s="24"/>
      <c r="Y1394" s="24"/>
      <c r="Z1394" s="24"/>
      <c r="AA1394" s="24"/>
      <c r="AB1394" s="10"/>
      <c r="AC1394" s="34"/>
      <c r="AD1394" s="271"/>
      <c r="AE1394" s="271"/>
      <c r="AF1394" s="272"/>
      <c r="AG1394" s="314"/>
      <c r="AH1394" s="315"/>
      <c r="AI1394" s="297"/>
      <c r="AJ1394" s="271"/>
      <c r="AK1394" s="271"/>
      <c r="AL1394" s="271"/>
      <c r="AM1394" s="298"/>
    </row>
    <row r="1395" spans="1:39" x14ac:dyDescent="0.25">
      <c r="F1395" s="48" t="e">
        <f>VLOOKUP(G1395,APPAREILS!$B$2:$C$702,2,FALSE)</f>
        <v>#N/A</v>
      </c>
      <c r="G1395" s="41"/>
      <c r="J1395" s="273"/>
      <c r="K1395" s="300"/>
      <c r="L1395" s="48"/>
      <c r="S1395" s="299"/>
      <c r="T1395" s="274"/>
      <c r="U1395" s="273"/>
      <c r="V1395" s="300"/>
      <c r="AD1395" s="273"/>
      <c r="AE1395" s="273"/>
      <c r="AF1395" s="274"/>
      <c r="AG1395" s="316"/>
      <c r="AH1395" s="317"/>
      <c r="AI1395" s="299"/>
      <c r="AJ1395" s="273"/>
      <c r="AK1395" s="273"/>
      <c r="AL1395" s="273"/>
      <c r="AM1395" s="300"/>
    </row>
    <row r="1396" spans="1:39" x14ac:dyDescent="0.25">
      <c r="F1396" s="48" t="e">
        <f>VLOOKUP(G1396,APPAREILS!$B$2:$C$702,2,FALSE)</f>
        <v>#N/A</v>
      </c>
      <c r="G1396" s="41"/>
      <c r="J1396" s="273"/>
      <c r="K1396" s="300"/>
      <c r="L1396" s="48"/>
      <c r="S1396" s="299"/>
      <c r="T1396" s="274"/>
      <c r="U1396" s="273"/>
      <c r="V1396" s="300"/>
      <c r="AD1396" s="273"/>
      <c r="AE1396" s="273"/>
      <c r="AF1396" s="274"/>
      <c r="AG1396" s="316"/>
      <c r="AH1396" s="317"/>
      <c r="AI1396" s="299"/>
      <c r="AJ1396" s="273"/>
      <c r="AK1396" s="273"/>
      <c r="AL1396" s="273"/>
      <c r="AM1396" s="300"/>
    </row>
    <row r="1397" spans="1:39" x14ac:dyDescent="0.25">
      <c r="A1397" s="2"/>
      <c r="B1397" s="21"/>
      <c r="C1397" s="4"/>
      <c r="D1397" s="21"/>
      <c r="E1397" s="4"/>
      <c r="F1397" s="47" t="e">
        <f>VLOOKUP(G1397,APPAREILS!$B$2:$C$702,2,FALSE)</f>
        <v>#N/A</v>
      </c>
      <c r="G1397" s="39"/>
      <c r="H1397" s="29"/>
      <c r="I1397" s="24"/>
      <c r="J1397" s="271"/>
      <c r="K1397" s="298"/>
      <c r="L1397" s="47"/>
      <c r="M1397" s="9"/>
      <c r="N1397" s="21"/>
      <c r="O1397" s="24"/>
      <c r="P1397" s="24"/>
      <c r="Q1397" s="10"/>
      <c r="R1397" s="55"/>
      <c r="S1397" s="297"/>
      <c r="T1397" s="272"/>
      <c r="U1397" s="271"/>
      <c r="V1397" s="298"/>
      <c r="W1397" s="21"/>
      <c r="X1397" s="24"/>
      <c r="Y1397" s="24"/>
      <c r="Z1397" s="24"/>
      <c r="AA1397" s="24"/>
      <c r="AB1397" s="10"/>
      <c r="AC1397" s="34"/>
      <c r="AD1397" s="271"/>
      <c r="AE1397" s="271"/>
      <c r="AF1397" s="272"/>
      <c r="AG1397" s="314"/>
      <c r="AH1397" s="315"/>
      <c r="AI1397" s="297"/>
      <c r="AJ1397" s="271"/>
      <c r="AK1397" s="271"/>
      <c r="AL1397" s="271"/>
      <c r="AM1397" s="298"/>
    </row>
    <row r="1398" spans="1:39" x14ac:dyDescent="0.25">
      <c r="F1398" s="48" t="e">
        <f>VLOOKUP(G1398,APPAREILS!$B$2:$C$702,2,FALSE)</f>
        <v>#N/A</v>
      </c>
      <c r="G1398" s="41"/>
      <c r="J1398" s="273"/>
      <c r="K1398" s="300"/>
      <c r="L1398" s="48"/>
      <c r="S1398" s="299"/>
      <c r="T1398" s="274"/>
      <c r="U1398" s="273"/>
      <c r="V1398" s="300"/>
      <c r="AD1398" s="273"/>
      <c r="AE1398" s="273"/>
      <c r="AF1398" s="274"/>
      <c r="AG1398" s="316"/>
      <c r="AH1398" s="317"/>
      <c r="AI1398" s="299"/>
      <c r="AJ1398" s="273"/>
      <c r="AK1398" s="273"/>
      <c r="AL1398" s="273"/>
      <c r="AM1398" s="300"/>
    </row>
    <row r="1399" spans="1:39" x14ac:dyDescent="0.25">
      <c r="F1399" s="48" t="e">
        <f>VLOOKUP(G1399,APPAREILS!$B$2:$C$702,2,FALSE)</f>
        <v>#N/A</v>
      </c>
      <c r="G1399" s="41"/>
      <c r="J1399" s="273"/>
      <c r="K1399" s="300"/>
      <c r="L1399" s="48"/>
      <c r="S1399" s="299"/>
      <c r="T1399" s="274"/>
      <c r="U1399" s="273"/>
      <c r="V1399" s="300"/>
      <c r="AD1399" s="273"/>
      <c r="AE1399" s="273"/>
      <c r="AF1399" s="274"/>
      <c r="AG1399" s="316"/>
      <c r="AH1399" s="317"/>
      <c r="AI1399" s="299"/>
      <c r="AJ1399" s="273"/>
      <c r="AK1399" s="273"/>
      <c r="AL1399" s="273"/>
      <c r="AM1399" s="300"/>
    </row>
    <row r="1400" spans="1:39" x14ac:dyDescent="0.25">
      <c r="A1400" s="2"/>
      <c r="B1400" s="21"/>
      <c r="C1400" s="4"/>
      <c r="D1400" s="21"/>
      <c r="E1400" s="4"/>
      <c r="F1400" s="47" t="e">
        <f>VLOOKUP(G1400,APPAREILS!$B$2:$C$702,2,FALSE)</f>
        <v>#N/A</v>
      </c>
      <c r="G1400" s="39"/>
      <c r="H1400" s="29"/>
      <c r="I1400" s="24"/>
      <c r="J1400" s="271"/>
      <c r="K1400" s="298"/>
      <c r="L1400" s="47"/>
      <c r="M1400" s="9"/>
      <c r="N1400" s="21"/>
      <c r="O1400" s="24"/>
      <c r="P1400" s="24"/>
      <c r="Q1400" s="10"/>
      <c r="R1400" s="55"/>
      <c r="S1400" s="297"/>
      <c r="T1400" s="272"/>
      <c r="U1400" s="271"/>
      <c r="V1400" s="298"/>
      <c r="W1400" s="21"/>
      <c r="X1400" s="24"/>
      <c r="Y1400" s="24"/>
      <c r="Z1400" s="24"/>
      <c r="AA1400" s="24"/>
      <c r="AB1400" s="10"/>
      <c r="AC1400" s="34"/>
      <c r="AD1400" s="271"/>
      <c r="AE1400" s="271"/>
      <c r="AF1400" s="272"/>
      <c r="AG1400" s="314"/>
      <c r="AH1400" s="315"/>
      <c r="AI1400" s="297"/>
      <c r="AJ1400" s="271"/>
      <c r="AK1400" s="271"/>
      <c r="AL1400" s="271"/>
      <c r="AM1400" s="298"/>
    </row>
    <row r="1401" spans="1:39" x14ac:dyDescent="0.25">
      <c r="F1401" s="48" t="e">
        <f>VLOOKUP(G1401,APPAREILS!$B$2:$C$702,2,FALSE)</f>
        <v>#N/A</v>
      </c>
      <c r="G1401" s="41"/>
      <c r="J1401" s="273"/>
      <c r="K1401" s="300"/>
      <c r="L1401" s="48"/>
      <c r="S1401" s="299"/>
      <c r="T1401" s="274"/>
      <c r="U1401" s="273"/>
      <c r="V1401" s="300"/>
      <c r="AD1401" s="273"/>
      <c r="AE1401" s="273"/>
      <c r="AF1401" s="274"/>
      <c r="AG1401" s="316"/>
      <c r="AH1401" s="317"/>
      <c r="AI1401" s="299"/>
      <c r="AJ1401" s="273"/>
      <c r="AK1401" s="273"/>
      <c r="AL1401" s="273"/>
      <c r="AM1401" s="300"/>
    </row>
    <row r="1402" spans="1:39" x14ac:dyDescent="0.25">
      <c r="F1402" s="48" t="e">
        <f>VLOOKUP(G1402,APPAREILS!$B$2:$C$702,2,FALSE)</f>
        <v>#N/A</v>
      </c>
      <c r="G1402" s="41"/>
      <c r="J1402" s="273"/>
      <c r="K1402" s="300"/>
      <c r="L1402" s="48"/>
      <c r="S1402" s="299"/>
      <c r="T1402" s="274"/>
      <c r="U1402" s="273"/>
      <c r="V1402" s="300"/>
      <c r="AD1402" s="273"/>
      <c r="AE1402" s="273"/>
      <c r="AF1402" s="274"/>
      <c r="AG1402" s="316"/>
      <c r="AH1402" s="317"/>
      <c r="AI1402" s="299"/>
      <c r="AJ1402" s="273"/>
      <c r="AK1402" s="273"/>
      <c r="AL1402" s="273"/>
      <c r="AM1402" s="300"/>
    </row>
    <row r="1403" spans="1:39" x14ac:dyDescent="0.25">
      <c r="A1403" s="2"/>
      <c r="B1403" s="21"/>
      <c r="C1403" s="4"/>
      <c r="D1403" s="21"/>
      <c r="E1403" s="4"/>
      <c r="F1403" s="47" t="e">
        <f>VLOOKUP(G1403,APPAREILS!$B$2:$C$702,2,FALSE)</f>
        <v>#N/A</v>
      </c>
      <c r="G1403" s="39"/>
      <c r="H1403" s="29"/>
      <c r="I1403" s="24"/>
      <c r="J1403" s="271"/>
      <c r="K1403" s="298"/>
      <c r="L1403" s="47"/>
      <c r="M1403" s="9"/>
      <c r="N1403" s="21"/>
      <c r="O1403" s="24"/>
      <c r="P1403" s="24"/>
      <c r="Q1403" s="10"/>
      <c r="R1403" s="55"/>
      <c r="S1403" s="297"/>
      <c r="T1403" s="272"/>
      <c r="U1403" s="271"/>
      <c r="V1403" s="298"/>
      <c r="W1403" s="21"/>
      <c r="X1403" s="24"/>
      <c r="Y1403" s="24"/>
      <c r="Z1403" s="24"/>
      <c r="AA1403" s="24"/>
      <c r="AB1403" s="10"/>
      <c r="AC1403" s="34"/>
      <c r="AD1403" s="271"/>
      <c r="AE1403" s="271"/>
      <c r="AF1403" s="272"/>
      <c r="AG1403" s="314"/>
      <c r="AH1403" s="315"/>
      <c r="AI1403" s="297"/>
      <c r="AJ1403" s="271"/>
      <c r="AK1403" s="271"/>
      <c r="AL1403" s="271"/>
      <c r="AM1403" s="298"/>
    </row>
    <row r="1404" spans="1:39" x14ac:dyDescent="0.25">
      <c r="F1404" s="48" t="e">
        <f>VLOOKUP(G1404,APPAREILS!$B$2:$C$702,2,FALSE)</f>
        <v>#N/A</v>
      </c>
      <c r="G1404" s="41"/>
      <c r="J1404" s="273"/>
      <c r="K1404" s="300"/>
      <c r="L1404" s="48"/>
      <c r="S1404" s="299"/>
      <c r="T1404" s="274"/>
      <c r="U1404" s="273"/>
      <c r="V1404" s="300"/>
      <c r="AD1404" s="273"/>
      <c r="AE1404" s="273"/>
      <c r="AF1404" s="274"/>
      <c r="AG1404" s="316"/>
      <c r="AH1404" s="317"/>
      <c r="AI1404" s="299"/>
      <c r="AJ1404" s="273"/>
      <c r="AK1404" s="273"/>
      <c r="AL1404" s="273"/>
      <c r="AM1404" s="300"/>
    </row>
    <row r="1405" spans="1:39" x14ac:dyDescent="0.25">
      <c r="F1405" s="48" t="e">
        <f>VLOOKUP(G1405,APPAREILS!$B$2:$C$702,2,FALSE)</f>
        <v>#N/A</v>
      </c>
      <c r="G1405" s="41"/>
      <c r="J1405" s="273"/>
      <c r="K1405" s="300"/>
      <c r="L1405" s="48"/>
      <c r="S1405" s="299"/>
      <c r="T1405" s="274"/>
      <c r="U1405" s="273"/>
      <c r="V1405" s="300"/>
      <c r="AD1405" s="273"/>
      <c r="AE1405" s="273"/>
      <c r="AF1405" s="274"/>
      <c r="AG1405" s="316"/>
      <c r="AH1405" s="317"/>
      <c r="AI1405" s="299"/>
      <c r="AJ1405" s="273"/>
      <c r="AK1405" s="273"/>
      <c r="AL1405" s="273"/>
      <c r="AM1405" s="300"/>
    </row>
    <row r="1406" spans="1:39" x14ac:dyDescent="0.25">
      <c r="A1406" s="2"/>
      <c r="B1406" s="21"/>
      <c r="C1406" s="4"/>
      <c r="D1406" s="21"/>
      <c r="E1406" s="4"/>
      <c r="F1406" s="47" t="e">
        <f>VLOOKUP(G1406,APPAREILS!$B$2:$C$702,2,FALSE)</f>
        <v>#N/A</v>
      </c>
      <c r="G1406" s="39"/>
      <c r="H1406" s="29"/>
      <c r="I1406" s="24"/>
      <c r="J1406" s="271"/>
      <c r="K1406" s="298"/>
      <c r="L1406" s="47"/>
      <c r="M1406" s="9"/>
      <c r="N1406" s="21"/>
      <c r="O1406" s="24"/>
      <c r="P1406" s="24"/>
      <c r="Q1406" s="10"/>
      <c r="R1406" s="55"/>
      <c r="S1406" s="297"/>
      <c r="T1406" s="272"/>
      <c r="U1406" s="271"/>
      <c r="V1406" s="298"/>
      <c r="W1406" s="21"/>
      <c r="X1406" s="24"/>
      <c r="Y1406" s="24"/>
      <c r="Z1406" s="24"/>
      <c r="AA1406" s="24"/>
      <c r="AB1406" s="10"/>
      <c r="AC1406" s="34"/>
      <c r="AD1406" s="271"/>
      <c r="AE1406" s="271"/>
      <c r="AF1406" s="272"/>
      <c r="AG1406" s="314"/>
      <c r="AH1406" s="315"/>
      <c r="AI1406" s="297"/>
      <c r="AJ1406" s="271"/>
      <c r="AK1406" s="271"/>
      <c r="AL1406" s="271"/>
      <c r="AM1406" s="298"/>
    </row>
    <row r="1407" spans="1:39" x14ac:dyDescent="0.25">
      <c r="F1407" s="48" t="e">
        <f>VLOOKUP(G1407,APPAREILS!$B$2:$C$702,2,FALSE)</f>
        <v>#N/A</v>
      </c>
      <c r="G1407" s="41"/>
      <c r="J1407" s="273"/>
      <c r="K1407" s="300"/>
      <c r="L1407" s="48"/>
      <c r="S1407" s="299"/>
      <c r="T1407" s="274"/>
      <c r="U1407" s="273"/>
      <c r="V1407" s="300"/>
      <c r="AD1407" s="273"/>
      <c r="AE1407" s="273"/>
      <c r="AF1407" s="274"/>
      <c r="AG1407" s="316"/>
      <c r="AH1407" s="317"/>
      <c r="AI1407" s="299"/>
      <c r="AJ1407" s="273"/>
      <c r="AK1407" s="273"/>
      <c r="AL1407" s="273"/>
      <c r="AM1407" s="300"/>
    </row>
    <row r="1408" spans="1:39" x14ac:dyDescent="0.25">
      <c r="F1408" s="48" t="e">
        <f>VLOOKUP(G1408,APPAREILS!$B$2:$C$702,2,FALSE)</f>
        <v>#N/A</v>
      </c>
      <c r="G1408" s="41"/>
      <c r="J1408" s="273"/>
      <c r="K1408" s="300"/>
      <c r="L1408" s="48"/>
      <c r="S1408" s="299"/>
      <c r="T1408" s="274"/>
      <c r="U1408" s="273"/>
      <c r="V1408" s="300"/>
      <c r="AD1408" s="273"/>
      <c r="AE1408" s="273"/>
      <c r="AF1408" s="274"/>
      <c r="AG1408" s="316"/>
      <c r="AH1408" s="317"/>
      <c r="AI1408" s="299"/>
      <c r="AJ1408" s="273"/>
      <c r="AK1408" s="273"/>
      <c r="AL1408" s="273"/>
      <c r="AM1408" s="300"/>
    </row>
    <row r="1409" spans="1:39" x14ac:dyDescent="0.25">
      <c r="A1409" s="2"/>
      <c r="B1409" s="21"/>
      <c r="C1409" s="4"/>
      <c r="D1409" s="21"/>
      <c r="E1409" s="4"/>
      <c r="F1409" s="47" t="e">
        <f>VLOOKUP(G1409,APPAREILS!$B$2:$C$702,2,FALSE)</f>
        <v>#N/A</v>
      </c>
      <c r="G1409" s="39"/>
      <c r="H1409" s="29"/>
      <c r="I1409" s="24"/>
      <c r="J1409" s="271"/>
      <c r="K1409" s="298"/>
      <c r="L1409" s="47"/>
      <c r="M1409" s="9"/>
      <c r="N1409" s="21"/>
      <c r="O1409" s="24"/>
      <c r="P1409" s="24"/>
      <c r="Q1409" s="10"/>
      <c r="R1409" s="55"/>
      <c r="S1409" s="297"/>
      <c r="T1409" s="272"/>
      <c r="U1409" s="271"/>
      <c r="V1409" s="298"/>
      <c r="W1409" s="21"/>
      <c r="X1409" s="24"/>
      <c r="Y1409" s="24"/>
      <c r="Z1409" s="24"/>
      <c r="AA1409" s="24"/>
      <c r="AB1409" s="10"/>
      <c r="AC1409" s="34"/>
      <c r="AD1409" s="271"/>
      <c r="AE1409" s="271"/>
      <c r="AF1409" s="272"/>
      <c r="AG1409" s="314"/>
      <c r="AH1409" s="315"/>
      <c r="AI1409" s="297"/>
      <c r="AJ1409" s="271"/>
      <c r="AK1409" s="271"/>
      <c r="AL1409" s="271"/>
      <c r="AM1409" s="298"/>
    </row>
    <row r="1410" spans="1:39" x14ac:dyDescent="0.25">
      <c r="F1410" s="48" t="e">
        <f>VLOOKUP(G1410,APPAREILS!$B$2:$C$702,2,FALSE)</f>
        <v>#N/A</v>
      </c>
      <c r="G1410" s="41"/>
      <c r="J1410" s="273"/>
      <c r="K1410" s="300"/>
      <c r="L1410" s="48"/>
      <c r="S1410" s="299"/>
      <c r="T1410" s="274"/>
      <c r="U1410" s="273"/>
      <c r="V1410" s="300"/>
      <c r="AD1410" s="273"/>
      <c r="AE1410" s="273"/>
      <c r="AF1410" s="274"/>
      <c r="AG1410" s="316"/>
      <c r="AH1410" s="317"/>
      <c r="AI1410" s="299"/>
      <c r="AJ1410" s="273"/>
      <c r="AK1410" s="273"/>
      <c r="AL1410" s="273"/>
      <c r="AM1410" s="300"/>
    </row>
    <row r="1411" spans="1:39" x14ac:dyDescent="0.25">
      <c r="F1411" s="48" t="e">
        <f>VLOOKUP(G1411,APPAREILS!$B$2:$C$702,2,FALSE)</f>
        <v>#N/A</v>
      </c>
      <c r="G1411" s="41"/>
      <c r="J1411" s="273"/>
      <c r="K1411" s="300"/>
      <c r="L1411" s="48"/>
      <c r="S1411" s="299"/>
      <c r="T1411" s="274"/>
      <c r="U1411" s="273"/>
      <c r="V1411" s="300"/>
      <c r="AD1411" s="273"/>
      <c r="AE1411" s="273"/>
      <c r="AF1411" s="274"/>
      <c r="AG1411" s="316"/>
      <c r="AH1411" s="317"/>
      <c r="AI1411" s="299"/>
      <c r="AJ1411" s="273"/>
      <c r="AK1411" s="273"/>
      <c r="AL1411" s="273"/>
      <c r="AM1411" s="300"/>
    </row>
    <row r="1412" spans="1:39" x14ac:dyDescent="0.25">
      <c r="A1412" s="2"/>
      <c r="B1412" s="21"/>
      <c r="C1412" s="4"/>
      <c r="D1412" s="21"/>
      <c r="E1412" s="4"/>
      <c r="F1412" s="47" t="e">
        <f>VLOOKUP(G1412,APPAREILS!$B$2:$C$702,2,FALSE)</f>
        <v>#N/A</v>
      </c>
      <c r="G1412" s="39"/>
      <c r="H1412" s="29"/>
      <c r="I1412" s="24"/>
      <c r="J1412" s="271"/>
      <c r="K1412" s="298"/>
      <c r="L1412" s="47"/>
      <c r="M1412" s="9"/>
      <c r="N1412" s="21"/>
      <c r="O1412" s="24"/>
      <c r="P1412" s="24"/>
      <c r="Q1412" s="10"/>
      <c r="R1412" s="55"/>
      <c r="S1412" s="297"/>
      <c r="T1412" s="272"/>
      <c r="U1412" s="271"/>
      <c r="V1412" s="298"/>
      <c r="W1412" s="21"/>
      <c r="X1412" s="24"/>
      <c r="Y1412" s="24"/>
      <c r="Z1412" s="24"/>
      <c r="AA1412" s="24"/>
      <c r="AB1412" s="10"/>
      <c r="AC1412" s="34"/>
      <c r="AD1412" s="271"/>
      <c r="AE1412" s="271"/>
      <c r="AF1412" s="272"/>
      <c r="AG1412" s="314"/>
      <c r="AH1412" s="315"/>
      <c r="AI1412" s="297"/>
      <c r="AJ1412" s="271"/>
      <c r="AK1412" s="271"/>
      <c r="AL1412" s="271"/>
      <c r="AM1412" s="298"/>
    </row>
    <row r="1413" spans="1:39" x14ac:dyDescent="0.25">
      <c r="F1413" s="48" t="e">
        <f>VLOOKUP(G1413,APPAREILS!$B$2:$C$702,2,FALSE)</f>
        <v>#N/A</v>
      </c>
      <c r="G1413" s="41"/>
      <c r="J1413" s="273"/>
      <c r="K1413" s="300"/>
      <c r="L1413" s="48"/>
      <c r="S1413" s="299"/>
      <c r="T1413" s="274"/>
      <c r="U1413" s="273"/>
      <c r="V1413" s="300"/>
      <c r="AD1413" s="273"/>
      <c r="AE1413" s="273"/>
      <c r="AF1413" s="274"/>
      <c r="AG1413" s="316"/>
      <c r="AH1413" s="317"/>
      <c r="AI1413" s="299"/>
      <c r="AJ1413" s="273"/>
      <c r="AK1413" s="273"/>
      <c r="AL1413" s="273"/>
      <c r="AM1413" s="300"/>
    </row>
    <row r="1414" spans="1:39" x14ac:dyDescent="0.25">
      <c r="F1414" s="48" t="e">
        <f>VLOOKUP(G1414,APPAREILS!$B$2:$C$702,2,FALSE)</f>
        <v>#N/A</v>
      </c>
      <c r="G1414" s="41"/>
      <c r="J1414" s="273"/>
      <c r="K1414" s="300"/>
      <c r="L1414" s="48"/>
      <c r="S1414" s="299"/>
      <c r="T1414" s="274"/>
      <c r="U1414" s="273"/>
      <c r="V1414" s="300"/>
      <c r="AD1414" s="273"/>
      <c r="AE1414" s="273"/>
      <c r="AF1414" s="274"/>
      <c r="AG1414" s="316"/>
      <c r="AH1414" s="317"/>
      <c r="AI1414" s="299"/>
      <c r="AJ1414" s="273"/>
      <c r="AK1414" s="273"/>
      <c r="AL1414" s="273"/>
      <c r="AM1414" s="300"/>
    </row>
    <row r="1415" spans="1:39" x14ac:dyDescent="0.25">
      <c r="A1415" s="2"/>
      <c r="B1415" s="21"/>
      <c r="C1415" s="4"/>
      <c r="D1415" s="21"/>
      <c r="E1415" s="4"/>
      <c r="F1415" s="47" t="e">
        <f>VLOOKUP(G1415,APPAREILS!$B$2:$C$702,2,FALSE)</f>
        <v>#N/A</v>
      </c>
      <c r="G1415" s="39"/>
      <c r="H1415" s="29"/>
      <c r="I1415" s="24"/>
      <c r="J1415" s="271"/>
      <c r="K1415" s="298"/>
      <c r="L1415" s="47"/>
      <c r="M1415" s="9"/>
      <c r="N1415" s="21"/>
      <c r="O1415" s="24"/>
      <c r="P1415" s="24"/>
      <c r="Q1415" s="10"/>
      <c r="R1415" s="55"/>
      <c r="S1415" s="297"/>
      <c r="T1415" s="272"/>
      <c r="U1415" s="271"/>
      <c r="V1415" s="298"/>
      <c r="W1415" s="21"/>
      <c r="X1415" s="24"/>
      <c r="Y1415" s="24"/>
      <c r="Z1415" s="24"/>
      <c r="AA1415" s="24"/>
      <c r="AB1415" s="10"/>
      <c r="AC1415" s="34"/>
      <c r="AD1415" s="271"/>
      <c r="AE1415" s="271"/>
      <c r="AF1415" s="272"/>
      <c r="AG1415" s="314"/>
      <c r="AH1415" s="315"/>
      <c r="AI1415" s="297"/>
      <c r="AJ1415" s="271"/>
      <c r="AK1415" s="271"/>
      <c r="AL1415" s="271"/>
      <c r="AM1415" s="298"/>
    </row>
    <row r="1416" spans="1:39" x14ac:dyDescent="0.25">
      <c r="F1416" s="48" t="e">
        <f>VLOOKUP(G1416,APPAREILS!$B$2:$C$702,2,FALSE)</f>
        <v>#N/A</v>
      </c>
      <c r="G1416" s="41"/>
      <c r="J1416" s="273"/>
      <c r="K1416" s="300"/>
      <c r="L1416" s="48"/>
      <c r="S1416" s="299"/>
      <c r="T1416" s="274"/>
      <c r="U1416" s="273"/>
      <c r="V1416" s="300"/>
      <c r="AD1416" s="273"/>
      <c r="AE1416" s="273"/>
      <c r="AF1416" s="274"/>
      <c r="AG1416" s="316"/>
      <c r="AH1416" s="317"/>
      <c r="AI1416" s="299"/>
      <c r="AJ1416" s="273"/>
      <c r="AK1416" s="273"/>
      <c r="AL1416" s="273"/>
      <c r="AM1416" s="300"/>
    </row>
    <row r="1417" spans="1:39" x14ac:dyDescent="0.25">
      <c r="F1417" s="48" t="e">
        <f>VLOOKUP(G1417,APPAREILS!$B$2:$C$702,2,FALSE)</f>
        <v>#N/A</v>
      </c>
      <c r="G1417" s="41"/>
      <c r="J1417" s="273"/>
      <c r="K1417" s="300"/>
      <c r="L1417" s="48"/>
      <c r="S1417" s="299"/>
      <c r="T1417" s="274"/>
      <c r="U1417" s="273"/>
      <c r="V1417" s="300"/>
      <c r="AD1417" s="273"/>
      <c r="AE1417" s="273"/>
      <c r="AF1417" s="274"/>
      <c r="AG1417" s="316"/>
      <c r="AH1417" s="317"/>
      <c r="AI1417" s="299"/>
      <c r="AJ1417" s="273"/>
      <c r="AK1417" s="273"/>
      <c r="AL1417" s="273"/>
      <c r="AM1417" s="300"/>
    </row>
    <row r="1418" spans="1:39" x14ac:dyDescent="0.25">
      <c r="A1418" s="2"/>
      <c r="B1418" s="21"/>
      <c r="C1418" s="4"/>
      <c r="D1418" s="21"/>
      <c r="E1418" s="4"/>
      <c r="F1418" s="47" t="e">
        <f>VLOOKUP(G1418,APPAREILS!$B$2:$C$702,2,FALSE)</f>
        <v>#N/A</v>
      </c>
      <c r="G1418" s="39"/>
      <c r="H1418" s="29"/>
      <c r="I1418" s="24"/>
      <c r="J1418" s="271"/>
      <c r="K1418" s="298"/>
      <c r="L1418" s="47"/>
      <c r="M1418" s="9"/>
      <c r="N1418" s="21"/>
      <c r="O1418" s="24"/>
      <c r="P1418" s="24"/>
      <c r="Q1418" s="10"/>
      <c r="R1418" s="55"/>
      <c r="S1418" s="297"/>
      <c r="T1418" s="272"/>
      <c r="U1418" s="271"/>
      <c r="V1418" s="298"/>
      <c r="W1418" s="21"/>
      <c r="X1418" s="24"/>
      <c r="Y1418" s="24"/>
      <c r="Z1418" s="24"/>
      <c r="AA1418" s="24"/>
      <c r="AB1418" s="10"/>
      <c r="AC1418" s="34"/>
      <c r="AD1418" s="271"/>
      <c r="AE1418" s="271"/>
      <c r="AF1418" s="272"/>
      <c r="AG1418" s="314"/>
      <c r="AH1418" s="315"/>
      <c r="AI1418" s="297"/>
      <c r="AJ1418" s="271"/>
      <c r="AK1418" s="271"/>
      <c r="AL1418" s="271"/>
      <c r="AM1418" s="298"/>
    </row>
    <row r="1419" spans="1:39" x14ac:dyDescent="0.25">
      <c r="F1419" s="48" t="e">
        <f>VLOOKUP(G1419,APPAREILS!$B$2:$C$702,2,FALSE)</f>
        <v>#N/A</v>
      </c>
      <c r="G1419" s="41"/>
      <c r="J1419" s="273"/>
      <c r="K1419" s="300"/>
      <c r="L1419" s="48"/>
      <c r="S1419" s="299"/>
      <c r="T1419" s="274"/>
      <c r="U1419" s="273"/>
      <c r="V1419" s="300"/>
      <c r="AD1419" s="273"/>
      <c r="AE1419" s="273"/>
      <c r="AF1419" s="274"/>
      <c r="AG1419" s="316"/>
      <c r="AH1419" s="317"/>
      <c r="AI1419" s="299"/>
      <c r="AJ1419" s="273"/>
      <c r="AK1419" s="273"/>
      <c r="AL1419" s="273"/>
      <c r="AM1419" s="300"/>
    </row>
    <row r="1420" spans="1:39" x14ac:dyDescent="0.25">
      <c r="F1420" s="48" t="e">
        <f>VLOOKUP(G1420,APPAREILS!$B$2:$C$702,2,FALSE)</f>
        <v>#N/A</v>
      </c>
      <c r="G1420" s="41"/>
      <c r="J1420" s="273"/>
      <c r="K1420" s="300"/>
      <c r="L1420" s="48"/>
      <c r="S1420" s="299"/>
      <c r="T1420" s="274"/>
      <c r="U1420" s="273"/>
      <c r="V1420" s="300"/>
      <c r="AD1420" s="273"/>
      <c r="AE1420" s="273"/>
      <c r="AF1420" s="274"/>
      <c r="AG1420" s="316"/>
      <c r="AH1420" s="317"/>
      <c r="AI1420" s="299"/>
      <c r="AJ1420" s="273"/>
      <c r="AK1420" s="273"/>
      <c r="AL1420" s="273"/>
      <c r="AM1420" s="300"/>
    </row>
    <row r="1421" spans="1:39" x14ac:dyDescent="0.25">
      <c r="A1421" s="2"/>
      <c r="B1421" s="21"/>
      <c r="C1421" s="4"/>
      <c r="D1421" s="21"/>
      <c r="E1421" s="4"/>
      <c r="F1421" s="47" t="e">
        <f>VLOOKUP(G1421,APPAREILS!$B$2:$C$702,2,FALSE)</f>
        <v>#N/A</v>
      </c>
      <c r="G1421" s="39"/>
      <c r="H1421" s="29"/>
      <c r="I1421" s="24"/>
      <c r="J1421" s="271"/>
      <c r="K1421" s="298"/>
      <c r="L1421" s="47"/>
      <c r="M1421" s="9"/>
      <c r="N1421" s="21"/>
      <c r="O1421" s="24"/>
      <c r="P1421" s="24"/>
      <c r="Q1421" s="10"/>
      <c r="R1421" s="55"/>
      <c r="S1421" s="297"/>
      <c r="T1421" s="272"/>
      <c r="U1421" s="271"/>
      <c r="V1421" s="298"/>
      <c r="W1421" s="21"/>
      <c r="X1421" s="24"/>
      <c r="Y1421" s="24"/>
      <c r="Z1421" s="24"/>
      <c r="AA1421" s="24"/>
      <c r="AB1421" s="10"/>
      <c r="AC1421" s="34"/>
      <c r="AD1421" s="271"/>
      <c r="AE1421" s="271"/>
      <c r="AF1421" s="272"/>
      <c r="AG1421" s="314"/>
      <c r="AH1421" s="315"/>
      <c r="AI1421" s="297"/>
      <c r="AJ1421" s="271"/>
      <c r="AK1421" s="271"/>
      <c r="AL1421" s="271"/>
      <c r="AM1421" s="298"/>
    </row>
    <row r="1422" spans="1:39" x14ac:dyDescent="0.25">
      <c r="F1422" s="48" t="e">
        <f>VLOOKUP(G1422,APPAREILS!$B$2:$C$702,2,FALSE)</f>
        <v>#N/A</v>
      </c>
      <c r="G1422" s="41"/>
      <c r="J1422" s="273"/>
      <c r="K1422" s="300"/>
      <c r="L1422" s="48"/>
      <c r="S1422" s="299"/>
      <c r="T1422" s="274"/>
      <c r="U1422" s="273"/>
      <c r="V1422" s="300"/>
      <c r="AD1422" s="273"/>
      <c r="AE1422" s="273"/>
      <c r="AF1422" s="274"/>
      <c r="AG1422" s="316"/>
      <c r="AH1422" s="317"/>
      <c r="AI1422" s="299"/>
      <c r="AJ1422" s="273"/>
      <c r="AK1422" s="273"/>
      <c r="AL1422" s="273"/>
      <c r="AM1422" s="300"/>
    </row>
    <row r="1423" spans="1:39" x14ac:dyDescent="0.25">
      <c r="F1423" s="48" t="e">
        <f>VLOOKUP(G1423,APPAREILS!$B$2:$C$702,2,FALSE)</f>
        <v>#N/A</v>
      </c>
      <c r="G1423" s="41"/>
      <c r="J1423" s="273"/>
      <c r="K1423" s="300"/>
      <c r="L1423" s="48"/>
      <c r="S1423" s="299"/>
      <c r="T1423" s="274"/>
      <c r="U1423" s="273"/>
      <c r="V1423" s="300"/>
      <c r="AD1423" s="273"/>
      <c r="AE1423" s="273"/>
      <c r="AF1423" s="274"/>
      <c r="AG1423" s="316"/>
      <c r="AH1423" s="317"/>
      <c r="AI1423" s="299"/>
      <c r="AJ1423" s="273"/>
      <c r="AK1423" s="273"/>
      <c r="AL1423" s="273"/>
      <c r="AM1423" s="300"/>
    </row>
    <row r="1424" spans="1:39" x14ac:dyDescent="0.25">
      <c r="A1424" s="2"/>
      <c r="B1424" s="21"/>
      <c r="C1424" s="4"/>
      <c r="D1424" s="21"/>
      <c r="E1424" s="4"/>
      <c r="F1424" s="47" t="e">
        <f>VLOOKUP(G1424,APPAREILS!$B$2:$C$702,2,FALSE)</f>
        <v>#N/A</v>
      </c>
      <c r="G1424" s="39"/>
      <c r="H1424" s="29"/>
      <c r="I1424" s="24"/>
      <c r="J1424" s="271"/>
      <c r="K1424" s="298"/>
      <c r="L1424" s="47"/>
      <c r="M1424" s="9"/>
      <c r="N1424" s="21"/>
      <c r="O1424" s="24"/>
      <c r="P1424" s="24"/>
      <c r="Q1424" s="10"/>
      <c r="R1424" s="55"/>
      <c r="S1424" s="297"/>
      <c r="T1424" s="272"/>
      <c r="U1424" s="271"/>
      <c r="V1424" s="298"/>
      <c r="W1424" s="21"/>
      <c r="X1424" s="24"/>
      <c r="Y1424" s="24"/>
      <c r="Z1424" s="24"/>
      <c r="AA1424" s="24"/>
      <c r="AB1424" s="10"/>
      <c r="AC1424" s="34"/>
      <c r="AD1424" s="271"/>
      <c r="AE1424" s="271"/>
      <c r="AF1424" s="272"/>
      <c r="AG1424" s="314"/>
      <c r="AH1424" s="315"/>
      <c r="AI1424" s="297"/>
      <c r="AJ1424" s="271"/>
      <c r="AK1424" s="271"/>
      <c r="AL1424" s="271"/>
      <c r="AM1424" s="298"/>
    </row>
    <row r="1425" spans="1:39" x14ac:dyDescent="0.25">
      <c r="F1425" s="48" t="e">
        <f>VLOOKUP(G1425,APPAREILS!$B$2:$C$702,2,FALSE)</f>
        <v>#N/A</v>
      </c>
      <c r="G1425" s="41"/>
      <c r="J1425" s="273"/>
      <c r="K1425" s="300"/>
      <c r="L1425" s="48"/>
      <c r="S1425" s="299"/>
      <c r="T1425" s="274"/>
      <c r="U1425" s="273"/>
      <c r="V1425" s="300"/>
      <c r="AD1425" s="273"/>
      <c r="AE1425" s="273"/>
      <c r="AF1425" s="274"/>
      <c r="AG1425" s="316"/>
      <c r="AH1425" s="317"/>
      <c r="AI1425" s="299"/>
      <c r="AJ1425" s="273"/>
      <c r="AK1425" s="273"/>
      <c r="AL1425" s="273"/>
      <c r="AM1425" s="300"/>
    </row>
    <row r="1426" spans="1:39" x14ac:dyDescent="0.25">
      <c r="F1426" s="48" t="e">
        <f>VLOOKUP(G1426,APPAREILS!$B$2:$C$702,2,FALSE)</f>
        <v>#N/A</v>
      </c>
      <c r="G1426" s="41"/>
      <c r="J1426" s="273"/>
      <c r="K1426" s="300"/>
      <c r="L1426" s="48"/>
      <c r="S1426" s="299"/>
      <c r="T1426" s="274"/>
      <c r="U1426" s="273"/>
      <c r="V1426" s="300"/>
      <c r="AD1426" s="273"/>
      <c r="AE1426" s="273"/>
      <c r="AF1426" s="274"/>
      <c r="AG1426" s="316"/>
      <c r="AH1426" s="317"/>
      <c r="AI1426" s="299"/>
      <c r="AJ1426" s="273"/>
      <c r="AK1426" s="273"/>
      <c r="AL1426" s="273"/>
      <c r="AM1426" s="300"/>
    </row>
    <row r="1427" spans="1:39" x14ac:dyDescent="0.25">
      <c r="A1427" s="2"/>
      <c r="B1427" s="21"/>
      <c r="C1427" s="4"/>
      <c r="D1427" s="21"/>
      <c r="E1427" s="4"/>
      <c r="F1427" s="47" t="e">
        <f>VLOOKUP(G1427,APPAREILS!$B$2:$C$702,2,FALSE)</f>
        <v>#N/A</v>
      </c>
      <c r="G1427" s="39"/>
      <c r="H1427" s="29"/>
      <c r="I1427" s="24"/>
      <c r="J1427" s="271"/>
      <c r="K1427" s="298"/>
      <c r="L1427" s="47"/>
      <c r="M1427" s="9"/>
      <c r="N1427" s="21"/>
      <c r="O1427" s="24"/>
      <c r="P1427" s="24"/>
      <c r="Q1427" s="10"/>
      <c r="R1427" s="55"/>
      <c r="S1427" s="297"/>
      <c r="T1427" s="272"/>
      <c r="U1427" s="271"/>
      <c r="V1427" s="298"/>
      <c r="W1427" s="21"/>
      <c r="X1427" s="24"/>
      <c r="Y1427" s="24"/>
      <c r="Z1427" s="24"/>
      <c r="AA1427" s="24"/>
      <c r="AB1427" s="10"/>
      <c r="AC1427" s="34"/>
      <c r="AD1427" s="271"/>
      <c r="AE1427" s="271"/>
      <c r="AF1427" s="272"/>
      <c r="AG1427" s="314"/>
      <c r="AH1427" s="315"/>
      <c r="AI1427" s="297"/>
      <c r="AJ1427" s="271"/>
      <c r="AK1427" s="271"/>
      <c r="AL1427" s="271"/>
      <c r="AM1427" s="298"/>
    </row>
    <row r="1428" spans="1:39" x14ac:dyDescent="0.25">
      <c r="F1428" s="48" t="e">
        <f>VLOOKUP(G1428,APPAREILS!$B$2:$C$702,2,FALSE)</f>
        <v>#N/A</v>
      </c>
      <c r="G1428" s="41"/>
      <c r="J1428" s="273"/>
      <c r="K1428" s="300"/>
      <c r="L1428" s="48"/>
      <c r="S1428" s="299"/>
      <c r="T1428" s="274"/>
      <c r="U1428" s="273"/>
      <c r="V1428" s="300"/>
      <c r="AD1428" s="273"/>
      <c r="AE1428" s="273"/>
      <c r="AF1428" s="274"/>
      <c r="AG1428" s="316"/>
      <c r="AH1428" s="317"/>
      <c r="AI1428" s="299"/>
      <c r="AJ1428" s="273"/>
      <c r="AK1428" s="273"/>
      <c r="AL1428" s="273"/>
      <c r="AM1428" s="300"/>
    </row>
    <row r="1429" spans="1:39" x14ac:dyDescent="0.25">
      <c r="F1429" s="48" t="e">
        <f>VLOOKUP(G1429,APPAREILS!$B$2:$C$702,2,FALSE)</f>
        <v>#N/A</v>
      </c>
      <c r="G1429" s="41"/>
      <c r="J1429" s="273"/>
      <c r="K1429" s="300"/>
      <c r="L1429" s="48"/>
      <c r="S1429" s="299"/>
      <c r="T1429" s="274"/>
      <c r="U1429" s="273"/>
      <c r="V1429" s="300"/>
      <c r="AD1429" s="273"/>
      <c r="AE1429" s="273"/>
      <c r="AF1429" s="274"/>
      <c r="AG1429" s="316"/>
      <c r="AH1429" s="317"/>
      <c r="AI1429" s="299"/>
      <c r="AJ1429" s="273"/>
      <c r="AK1429" s="273"/>
      <c r="AL1429" s="273"/>
      <c r="AM1429" s="300"/>
    </row>
    <row r="1430" spans="1:39" x14ac:dyDescent="0.25">
      <c r="A1430" s="2"/>
      <c r="B1430" s="21"/>
      <c r="C1430" s="4"/>
      <c r="D1430" s="21"/>
      <c r="E1430" s="4"/>
      <c r="F1430" s="47" t="e">
        <f>VLOOKUP(G1430,APPAREILS!$B$2:$C$702,2,FALSE)</f>
        <v>#N/A</v>
      </c>
      <c r="G1430" s="39"/>
      <c r="H1430" s="29"/>
      <c r="I1430" s="24"/>
      <c r="J1430" s="271"/>
      <c r="K1430" s="298"/>
      <c r="L1430" s="47"/>
      <c r="M1430" s="9"/>
      <c r="N1430" s="21"/>
      <c r="O1430" s="24"/>
      <c r="P1430" s="24"/>
      <c r="Q1430" s="10"/>
      <c r="R1430" s="55"/>
      <c r="S1430" s="297"/>
      <c r="T1430" s="272"/>
      <c r="U1430" s="271"/>
      <c r="V1430" s="298"/>
      <c r="W1430" s="21"/>
      <c r="X1430" s="24"/>
      <c r="Y1430" s="24"/>
      <c r="Z1430" s="24"/>
      <c r="AA1430" s="24"/>
      <c r="AB1430" s="10"/>
      <c r="AC1430" s="34"/>
      <c r="AD1430" s="271"/>
      <c r="AE1430" s="271"/>
      <c r="AF1430" s="272"/>
      <c r="AG1430" s="314"/>
      <c r="AH1430" s="315"/>
      <c r="AI1430" s="297"/>
      <c r="AJ1430" s="271"/>
      <c r="AK1430" s="271"/>
      <c r="AL1430" s="271"/>
      <c r="AM1430" s="298"/>
    </row>
    <row r="1431" spans="1:39" x14ac:dyDescent="0.25">
      <c r="F1431" s="48" t="e">
        <f>VLOOKUP(G1431,APPAREILS!$B$2:$C$702,2,FALSE)</f>
        <v>#N/A</v>
      </c>
      <c r="G1431" s="41"/>
      <c r="J1431" s="273"/>
      <c r="K1431" s="300"/>
      <c r="L1431" s="48"/>
      <c r="S1431" s="299"/>
      <c r="T1431" s="274"/>
      <c r="U1431" s="273"/>
      <c r="V1431" s="300"/>
      <c r="AD1431" s="273"/>
      <c r="AE1431" s="273"/>
      <c r="AF1431" s="274"/>
      <c r="AG1431" s="316"/>
      <c r="AH1431" s="317"/>
      <c r="AI1431" s="299"/>
      <c r="AJ1431" s="273"/>
      <c r="AK1431" s="273"/>
      <c r="AL1431" s="273"/>
      <c r="AM1431" s="300"/>
    </row>
    <row r="1432" spans="1:39" x14ac:dyDescent="0.25">
      <c r="F1432" s="48" t="e">
        <f>VLOOKUP(G1432,APPAREILS!$B$2:$C$702,2,FALSE)</f>
        <v>#N/A</v>
      </c>
      <c r="G1432" s="41"/>
      <c r="J1432" s="273"/>
      <c r="K1432" s="300"/>
      <c r="L1432" s="48"/>
      <c r="S1432" s="299"/>
      <c r="T1432" s="274"/>
      <c r="U1432" s="273"/>
      <c r="V1432" s="300"/>
      <c r="AD1432" s="273"/>
      <c r="AE1432" s="273"/>
      <c r="AF1432" s="274"/>
      <c r="AG1432" s="316"/>
      <c r="AH1432" s="317"/>
      <c r="AI1432" s="299"/>
      <c r="AJ1432" s="273"/>
      <c r="AK1432" s="273"/>
      <c r="AL1432" s="273"/>
      <c r="AM1432" s="300"/>
    </row>
    <row r="1433" spans="1:39" x14ac:dyDescent="0.25">
      <c r="A1433" s="2"/>
      <c r="B1433" s="21"/>
      <c r="C1433" s="4"/>
      <c r="D1433" s="21"/>
      <c r="E1433" s="4"/>
      <c r="F1433" s="47" t="e">
        <f>VLOOKUP(G1433,APPAREILS!$B$2:$C$702,2,FALSE)</f>
        <v>#N/A</v>
      </c>
      <c r="G1433" s="39"/>
      <c r="H1433" s="29"/>
      <c r="I1433" s="24"/>
      <c r="J1433" s="271"/>
      <c r="K1433" s="298"/>
      <c r="L1433" s="47"/>
      <c r="M1433" s="9"/>
      <c r="N1433" s="21"/>
      <c r="O1433" s="24"/>
      <c r="P1433" s="24"/>
      <c r="Q1433" s="10"/>
      <c r="R1433" s="55"/>
      <c r="S1433" s="297"/>
      <c r="T1433" s="272"/>
      <c r="U1433" s="271"/>
      <c r="V1433" s="298"/>
      <c r="W1433" s="21"/>
      <c r="X1433" s="24"/>
      <c r="Y1433" s="24"/>
      <c r="Z1433" s="24"/>
      <c r="AA1433" s="24"/>
      <c r="AB1433" s="10"/>
      <c r="AC1433" s="34"/>
      <c r="AD1433" s="271"/>
      <c r="AE1433" s="271"/>
      <c r="AF1433" s="272"/>
      <c r="AG1433" s="314"/>
      <c r="AH1433" s="315"/>
      <c r="AI1433" s="297"/>
      <c r="AJ1433" s="271"/>
      <c r="AK1433" s="271"/>
      <c r="AL1433" s="271"/>
      <c r="AM1433" s="298"/>
    </row>
    <row r="1434" spans="1:39" x14ac:dyDescent="0.25">
      <c r="F1434" s="48" t="e">
        <f>VLOOKUP(G1434,APPAREILS!$B$2:$C$702,2,FALSE)</f>
        <v>#N/A</v>
      </c>
      <c r="G1434" s="41"/>
      <c r="J1434" s="273"/>
      <c r="K1434" s="300"/>
      <c r="L1434" s="48"/>
      <c r="S1434" s="299"/>
      <c r="T1434" s="274"/>
      <c r="U1434" s="273"/>
      <c r="V1434" s="300"/>
      <c r="AD1434" s="273"/>
      <c r="AE1434" s="273"/>
      <c r="AF1434" s="274"/>
      <c r="AG1434" s="316"/>
      <c r="AH1434" s="317"/>
      <c r="AI1434" s="299"/>
      <c r="AJ1434" s="273"/>
      <c r="AK1434" s="273"/>
      <c r="AL1434" s="273"/>
      <c r="AM1434" s="300"/>
    </row>
    <row r="1435" spans="1:39" x14ac:dyDescent="0.25">
      <c r="F1435" s="48" t="e">
        <f>VLOOKUP(G1435,APPAREILS!$B$2:$C$702,2,FALSE)</f>
        <v>#N/A</v>
      </c>
      <c r="G1435" s="41"/>
      <c r="J1435" s="273"/>
      <c r="K1435" s="300"/>
      <c r="L1435" s="48"/>
      <c r="S1435" s="299"/>
      <c r="T1435" s="274"/>
      <c r="U1435" s="273"/>
      <c r="V1435" s="300"/>
      <c r="AD1435" s="273"/>
      <c r="AE1435" s="273"/>
      <c r="AF1435" s="274"/>
      <c r="AG1435" s="316"/>
      <c r="AH1435" s="317"/>
      <c r="AI1435" s="299"/>
      <c r="AJ1435" s="273"/>
      <c r="AK1435" s="273"/>
      <c r="AL1435" s="273"/>
      <c r="AM1435" s="300"/>
    </row>
    <row r="1436" spans="1:39" x14ac:dyDescent="0.25">
      <c r="A1436" s="2"/>
      <c r="B1436" s="21"/>
      <c r="C1436" s="4"/>
      <c r="D1436" s="21"/>
      <c r="E1436" s="4"/>
      <c r="F1436" s="47" t="e">
        <f>VLOOKUP(G1436,APPAREILS!$B$2:$C$702,2,FALSE)</f>
        <v>#N/A</v>
      </c>
      <c r="G1436" s="39"/>
      <c r="H1436" s="29"/>
      <c r="I1436" s="24"/>
      <c r="J1436" s="271"/>
      <c r="K1436" s="298"/>
      <c r="L1436" s="47"/>
      <c r="M1436" s="9"/>
      <c r="N1436" s="21"/>
      <c r="O1436" s="24"/>
      <c r="P1436" s="24"/>
      <c r="Q1436" s="10"/>
      <c r="R1436" s="55"/>
      <c r="S1436" s="297"/>
      <c r="T1436" s="272"/>
      <c r="U1436" s="271"/>
      <c r="V1436" s="298"/>
      <c r="W1436" s="21"/>
      <c r="X1436" s="24"/>
      <c r="Y1436" s="24"/>
      <c r="Z1436" s="24"/>
      <c r="AA1436" s="24"/>
      <c r="AB1436" s="10"/>
      <c r="AC1436" s="34"/>
      <c r="AD1436" s="271"/>
      <c r="AE1436" s="271"/>
      <c r="AF1436" s="272"/>
      <c r="AG1436" s="314"/>
      <c r="AH1436" s="315"/>
      <c r="AI1436" s="297"/>
      <c r="AJ1436" s="271"/>
      <c r="AK1436" s="271"/>
      <c r="AL1436" s="271"/>
      <c r="AM1436" s="298"/>
    </row>
    <row r="1437" spans="1:39" x14ac:dyDescent="0.25">
      <c r="F1437" s="48" t="e">
        <f>VLOOKUP(G1437,APPAREILS!$B$2:$C$702,2,FALSE)</f>
        <v>#N/A</v>
      </c>
      <c r="G1437" s="41"/>
      <c r="J1437" s="273"/>
      <c r="K1437" s="300"/>
      <c r="L1437" s="48"/>
      <c r="S1437" s="299"/>
      <c r="T1437" s="274"/>
      <c r="U1437" s="273"/>
      <c r="V1437" s="300"/>
      <c r="AD1437" s="273"/>
      <c r="AE1437" s="273"/>
      <c r="AF1437" s="274"/>
      <c r="AG1437" s="316"/>
      <c r="AH1437" s="317"/>
      <c r="AI1437" s="299"/>
      <c r="AJ1437" s="273"/>
      <c r="AK1437" s="273"/>
      <c r="AL1437" s="273"/>
      <c r="AM1437" s="300"/>
    </row>
    <row r="1438" spans="1:39" x14ac:dyDescent="0.25">
      <c r="F1438" s="48" t="e">
        <f>VLOOKUP(G1438,APPAREILS!$B$2:$C$702,2,FALSE)</f>
        <v>#N/A</v>
      </c>
      <c r="G1438" s="41"/>
      <c r="J1438" s="273"/>
      <c r="K1438" s="300"/>
      <c r="L1438" s="48"/>
      <c r="S1438" s="299"/>
      <c r="T1438" s="274"/>
      <c r="U1438" s="273"/>
      <c r="V1438" s="300"/>
      <c r="AD1438" s="273"/>
      <c r="AE1438" s="273"/>
      <c r="AF1438" s="274"/>
      <c r="AG1438" s="316"/>
      <c r="AH1438" s="317"/>
      <c r="AI1438" s="299"/>
      <c r="AJ1438" s="273"/>
      <c r="AK1438" s="273"/>
      <c r="AL1438" s="273"/>
      <c r="AM1438" s="300"/>
    </row>
    <row r="1439" spans="1:39" x14ac:dyDescent="0.25">
      <c r="A1439" s="2"/>
      <c r="B1439" s="21"/>
      <c r="C1439" s="4"/>
      <c r="D1439" s="21"/>
      <c r="E1439" s="4"/>
      <c r="F1439" s="47" t="e">
        <f>VLOOKUP(G1439,APPAREILS!$B$2:$C$702,2,FALSE)</f>
        <v>#N/A</v>
      </c>
      <c r="G1439" s="39"/>
      <c r="H1439" s="29"/>
      <c r="I1439" s="24"/>
      <c r="J1439" s="271"/>
      <c r="K1439" s="298"/>
      <c r="L1439" s="47"/>
      <c r="M1439" s="9"/>
      <c r="N1439" s="21"/>
      <c r="O1439" s="24"/>
      <c r="P1439" s="24"/>
      <c r="Q1439" s="10"/>
      <c r="R1439" s="55"/>
      <c r="S1439" s="297"/>
      <c r="T1439" s="272"/>
      <c r="U1439" s="271"/>
      <c r="V1439" s="298"/>
      <c r="W1439" s="21"/>
      <c r="X1439" s="24"/>
      <c r="Y1439" s="24"/>
      <c r="Z1439" s="24"/>
      <c r="AA1439" s="24"/>
      <c r="AB1439" s="10"/>
      <c r="AC1439" s="34"/>
      <c r="AD1439" s="271"/>
      <c r="AE1439" s="271"/>
      <c r="AF1439" s="272"/>
      <c r="AG1439" s="314"/>
      <c r="AH1439" s="315"/>
      <c r="AI1439" s="297"/>
      <c r="AJ1439" s="271"/>
      <c r="AK1439" s="271"/>
      <c r="AL1439" s="271"/>
      <c r="AM1439" s="298"/>
    </row>
    <row r="1440" spans="1:39" x14ac:dyDescent="0.25">
      <c r="F1440" s="48" t="e">
        <f>VLOOKUP(G1440,APPAREILS!$B$2:$C$702,2,FALSE)</f>
        <v>#N/A</v>
      </c>
      <c r="G1440" s="41"/>
      <c r="J1440" s="273"/>
      <c r="K1440" s="300"/>
      <c r="L1440" s="48"/>
      <c r="S1440" s="299"/>
      <c r="T1440" s="274"/>
      <c r="U1440" s="273"/>
      <c r="V1440" s="300"/>
      <c r="AD1440" s="273"/>
      <c r="AE1440" s="273"/>
      <c r="AF1440" s="274"/>
      <c r="AG1440" s="316"/>
      <c r="AH1440" s="317"/>
      <c r="AI1440" s="299"/>
      <c r="AJ1440" s="273"/>
      <c r="AK1440" s="273"/>
      <c r="AL1440" s="273"/>
      <c r="AM1440" s="300"/>
    </row>
    <row r="1441" spans="1:39" x14ac:dyDescent="0.25">
      <c r="F1441" s="48" t="e">
        <f>VLOOKUP(G1441,APPAREILS!$B$2:$C$702,2,FALSE)</f>
        <v>#N/A</v>
      </c>
      <c r="G1441" s="41"/>
      <c r="J1441" s="273"/>
      <c r="K1441" s="300"/>
      <c r="L1441" s="48"/>
      <c r="S1441" s="299"/>
      <c r="T1441" s="274"/>
      <c r="U1441" s="273"/>
      <c r="V1441" s="300"/>
      <c r="AD1441" s="273"/>
      <c r="AE1441" s="273"/>
      <c r="AF1441" s="274"/>
      <c r="AG1441" s="316"/>
      <c r="AH1441" s="317"/>
      <c r="AI1441" s="299"/>
      <c r="AJ1441" s="273"/>
      <c r="AK1441" s="273"/>
      <c r="AL1441" s="273"/>
      <c r="AM1441" s="300"/>
    </row>
    <row r="1442" spans="1:39" x14ac:dyDescent="0.25">
      <c r="A1442" s="2"/>
      <c r="B1442" s="21"/>
      <c r="C1442" s="4"/>
      <c r="D1442" s="21"/>
      <c r="E1442" s="4"/>
      <c r="F1442" s="47" t="e">
        <f>VLOOKUP(G1442,APPAREILS!$B$2:$C$702,2,FALSE)</f>
        <v>#N/A</v>
      </c>
      <c r="G1442" s="39"/>
      <c r="H1442" s="29"/>
      <c r="I1442" s="24"/>
      <c r="J1442" s="271"/>
      <c r="K1442" s="298"/>
      <c r="L1442" s="47"/>
      <c r="M1442" s="9"/>
      <c r="N1442" s="21"/>
      <c r="O1442" s="24"/>
      <c r="P1442" s="24"/>
      <c r="Q1442" s="10"/>
      <c r="R1442" s="55"/>
      <c r="S1442" s="297"/>
      <c r="T1442" s="272"/>
      <c r="U1442" s="271"/>
      <c r="V1442" s="298"/>
      <c r="W1442" s="21"/>
      <c r="X1442" s="24"/>
      <c r="Y1442" s="24"/>
      <c r="Z1442" s="24"/>
      <c r="AA1442" s="24"/>
      <c r="AB1442" s="10"/>
      <c r="AC1442" s="34"/>
      <c r="AD1442" s="271"/>
      <c r="AE1442" s="271"/>
      <c r="AF1442" s="272"/>
      <c r="AG1442" s="314"/>
      <c r="AH1442" s="315"/>
      <c r="AI1442" s="297"/>
      <c r="AJ1442" s="271"/>
      <c r="AK1442" s="271"/>
      <c r="AL1442" s="271"/>
      <c r="AM1442" s="298"/>
    </row>
    <row r="1443" spans="1:39" x14ac:dyDescent="0.25">
      <c r="F1443" s="48" t="e">
        <f>VLOOKUP(G1443,APPAREILS!$B$2:$C$702,2,FALSE)</f>
        <v>#N/A</v>
      </c>
      <c r="G1443" s="41"/>
      <c r="J1443" s="273"/>
      <c r="K1443" s="300"/>
      <c r="L1443" s="48"/>
      <c r="S1443" s="299"/>
      <c r="T1443" s="274"/>
      <c r="U1443" s="273"/>
      <c r="V1443" s="300"/>
      <c r="AD1443" s="273"/>
      <c r="AE1443" s="273"/>
      <c r="AF1443" s="274"/>
      <c r="AG1443" s="316"/>
      <c r="AH1443" s="317"/>
      <c r="AI1443" s="299"/>
      <c r="AJ1443" s="273"/>
      <c r="AK1443" s="273"/>
      <c r="AL1443" s="273"/>
      <c r="AM1443" s="300"/>
    </row>
    <row r="1444" spans="1:39" x14ac:dyDescent="0.25">
      <c r="F1444" s="48" t="e">
        <f>VLOOKUP(G1444,APPAREILS!$B$2:$C$702,2,FALSE)</f>
        <v>#N/A</v>
      </c>
      <c r="G1444" s="41"/>
      <c r="J1444" s="273"/>
      <c r="K1444" s="300"/>
      <c r="L1444" s="48"/>
      <c r="S1444" s="299"/>
      <c r="T1444" s="274"/>
      <c r="U1444" s="273"/>
      <c r="V1444" s="300"/>
      <c r="AD1444" s="273"/>
      <c r="AE1444" s="273"/>
      <c r="AF1444" s="274"/>
      <c r="AG1444" s="316"/>
      <c r="AH1444" s="317"/>
      <c r="AI1444" s="299"/>
      <c r="AJ1444" s="273"/>
      <c r="AK1444" s="273"/>
      <c r="AL1444" s="273"/>
      <c r="AM1444" s="300"/>
    </row>
    <row r="1445" spans="1:39" x14ac:dyDescent="0.25">
      <c r="A1445" s="2"/>
      <c r="B1445" s="21"/>
      <c r="C1445" s="4"/>
      <c r="D1445" s="21"/>
      <c r="E1445" s="4"/>
      <c r="F1445" s="47" t="e">
        <f>VLOOKUP(G1445,APPAREILS!$B$2:$C$702,2,FALSE)</f>
        <v>#N/A</v>
      </c>
      <c r="G1445" s="39"/>
      <c r="H1445" s="29"/>
      <c r="I1445" s="24"/>
      <c r="J1445" s="271"/>
      <c r="K1445" s="298"/>
      <c r="L1445" s="47"/>
      <c r="M1445" s="9"/>
      <c r="N1445" s="21"/>
      <c r="O1445" s="24"/>
      <c r="P1445" s="24"/>
      <c r="Q1445" s="10"/>
      <c r="R1445" s="55"/>
      <c r="S1445" s="297"/>
      <c r="T1445" s="272"/>
      <c r="U1445" s="271"/>
      <c r="V1445" s="298"/>
      <c r="W1445" s="21"/>
      <c r="X1445" s="24"/>
      <c r="Y1445" s="24"/>
      <c r="Z1445" s="24"/>
      <c r="AA1445" s="24"/>
      <c r="AB1445" s="10"/>
      <c r="AC1445" s="34"/>
      <c r="AD1445" s="271"/>
      <c r="AE1445" s="271"/>
      <c r="AF1445" s="272"/>
      <c r="AG1445" s="314"/>
      <c r="AH1445" s="315"/>
      <c r="AI1445" s="297"/>
      <c r="AJ1445" s="271"/>
      <c r="AK1445" s="271"/>
      <c r="AL1445" s="271"/>
      <c r="AM1445" s="298"/>
    </row>
    <row r="1446" spans="1:39" x14ac:dyDescent="0.25">
      <c r="F1446" s="48" t="e">
        <f>VLOOKUP(G1446,APPAREILS!$B$2:$C$702,2,FALSE)</f>
        <v>#N/A</v>
      </c>
      <c r="G1446" s="41"/>
      <c r="J1446" s="273"/>
      <c r="K1446" s="300"/>
      <c r="L1446" s="48"/>
      <c r="S1446" s="299"/>
      <c r="T1446" s="274"/>
      <c r="U1446" s="273"/>
      <c r="V1446" s="300"/>
      <c r="AD1446" s="273"/>
      <c r="AE1446" s="273"/>
      <c r="AF1446" s="274"/>
      <c r="AG1446" s="316"/>
      <c r="AH1446" s="317"/>
      <c r="AI1446" s="299"/>
      <c r="AJ1446" s="273"/>
      <c r="AK1446" s="273"/>
      <c r="AL1446" s="273"/>
      <c r="AM1446" s="300"/>
    </row>
    <row r="1447" spans="1:39" x14ac:dyDescent="0.25">
      <c r="F1447" s="48" t="e">
        <f>VLOOKUP(G1447,APPAREILS!$B$2:$C$702,2,FALSE)</f>
        <v>#N/A</v>
      </c>
      <c r="G1447" s="41"/>
      <c r="J1447" s="273"/>
      <c r="K1447" s="300"/>
      <c r="L1447" s="48"/>
      <c r="S1447" s="299"/>
      <c r="T1447" s="274"/>
      <c r="U1447" s="273"/>
      <c r="V1447" s="300"/>
      <c r="AD1447" s="273"/>
      <c r="AE1447" s="273"/>
      <c r="AF1447" s="274"/>
      <c r="AG1447" s="316"/>
      <c r="AH1447" s="317"/>
      <c r="AI1447" s="299"/>
      <c r="AJ1447" s="273"/>
      <c r="AK1447" s="273"/>
      <c r="AL1447" s="273"/>
      <c r="AM1447" s="300"/>
    </row>
    <row r="1448" spans="1:39" x14ac:dyDescent="0.25">
      <c r="A1448" s="2"/>
      <c r="B1448" s="21"/>
      <c r="C1448" s="4"/>
      <c r="D1448" s="21"/>
      <c r="E1448" s="4"/>
      <c r="F1448" s="47" t="e">
        <f>VLOOKUP(G1448,APPAREILS!$B$2:$C$702,2,FALSE)</f>
        <v>#N/A</v>
      </c>
      <c r="G1448" s="39"/>
      <c r="H1448" s="29"/>
      <c r="I1448" s="24"/>
      <c r="J1448" s="271"/>
      <c r="K1448" s="298"/>
      <c r="L1448" s="47"/>
      <c r="M1448" s="9"/>
      <c r="N1448" s="21"/>
      <c r="O1448" s="24"/>
      <c r="P1448" s="24"/>
      <c r="Q1448" s="10"/>
      <c r="R1448" s="55"/>
      <c r="S1448" s="297"/>
      <c r="T1448" s="272"/>
      <c r="U1448" s="271"/>
      <c r="V1448" s="298"/>
      <c r="W1448" s="21"/>
      <c r="X1448" s="24"/>
      <c r="Y1448" s="24"/>
      <c r="Z1448" s="24"/>
      <c r="AA1448" s="24"/>
      <c r="AB1448" s="10"/>
      <c r="AC1448" s="34"/>
      <c r="AD1448" s="271"/>
      <c r="AE1448" s="271"/>
      <c r="AF1448" s="272"/>
      <c r="AG1448" s="314"/>
      <c r="AH1448" s="315"/>
      <c r="AI1448" s="297"/>
      <c r="AJ1448" s="271"/>
      <c r="AK1448" s="271"/>
      <c r="AL1448" s="271"/>
      <c r="AM1448" s="298"/>
    </row>
    <row r="1449" spans="1:39" x14ac:dyDescent="0.25">
      <c r="F1449" s="48" t="e">
        <f>VLOOKUP(G1449,APPAREILS!$B$2:$C$702,2,FALSE)</f>
        <v>#N/A</v>
      </c>
      <c r="G1449" s="41"/>
      <c r="J1449" s="273"/>
      <c r="K1449" s="300"/>
      <c r="L1449" s="48"/>
      <c r="S1449" s="299"/>
      <c r="T1449" s="274"/>
      <c r="U1449" s="273"/>
      <c r="V1449" s="300"/>
      <c r="AD1449" s="273"/>
      <c r="AE1449" s="273"/>
      <c r="AF1449" s="274"/>
      <c r="AG1449" s="316"/>
      <c r="AH1449" s="317"/>
      <c r="AI1449" s="299"/>
      <c r="AJ1449" s="273"/>
      <c r="AK1449" s="273"/>
      <c r="AL1449" s="273"/>
      <c r="AM1449" s="300"/>
    </row>
    <row r="1450" spans="1:39" x14ac:dyDescent="0.25">
      <c r="F1450" s="48" t="e">
        <f>VLOOKUP(G1450,APPAREILS!$B$2:$C$702,2,FALSE)</f>
        <v>#N/A</v>
      </c>
      <c r="G1450" s="41"/>
      <c r="J1450" s="273"/>
      <c r="K1450" s="300"/>
      <c r="L1450" s="48"/>
      <c r="S1450" s="299"/>
      <c r="T1450" s="274"/>
      <c r="U1450" s="273"/>
      <c r="V1450" s="300"/>
      <c r="AD1450" s="273"/>
      <c r="AE1450" s="273"/>
      <c r="AF1450" s="274"/>
      <c r="AG1450" s="316"/>
      <c r="AH1450" s="317"/>
      <c r="AI1450" s="299"/>
      <c r="AJ1450" s="273"/>
      <c r="AK1450" s="273"/>
      <c r="AL1450" s="273"/>
      <c r="AM1450" s="300"/>
    </row>
    <row r="1451" spans="1:39" x14ac:dyDescent="0.25">
      <c r="A1451" s="2"/>
      <c r="B1451" s="21"/>
      <c r="C1451" s="4"/>
      <c r="D1451" s="21"/>
      <c r="E1451" s="4"/>
      <c r="F1451" s="47" t="e">
        <f>VLOOKUP(G1451,APPAREILS!$B$2:$C$702,2,FALSE)</f>
        <v>#N/A</v>
      </c>
      <c r="G1451" s="39"/>
      <c r="H1451" s="29"/>
      <c r="I1451" s="24"/>
      <c r="J1451" s="271"/>
      <c r="K1451" s="298"/>
      <c r="L1451" s="47"/>
      <c r="M1451" s="9"/>
      <c r="N1451" s="21"/>
      <c r="O1451" s="24"/>
      <c r="P1451" s="24"/>
      <c r="Q1451" s="10"/>
      <c r="R1451" s="55"/>
      <c r="S1451" s="297"/>
      <c r="T1451" s="272"/>
      <c r="U1451" s="271"/>
      <c r="V1451" s="298"/>
      <c r="W1451" s="21"/>
      <c r="X1451" s="24"/>
      <c r="Y1451" s="24"/>
      <c r="Z1451" s="24"/>
      <c r="AA1451" s="24"/>
      <c r="AB1451" s="10"/>
      <c r="AC1451" s="34"/>
      <c r="AD1451" s="271"/>
      <c r="AE1451" s="271"/>
      <c r="AF1451" s="272"/>
      <c r="AG1451" s="314"/>
      <c r="AH1451" s="315"/>
      <c r="AI1451" s="297"/>
      <c r="AJ1451" s="271"/>
      <c r="AK1451" s="271"/>
      <c r="AL1451" s="271"/>
      <c r="AM1451" s="298"/>
    </row>
    <row r="1452" spans="1:39" x14ac:dyDescent="0.25">
      <c r="F1452" s="48" t="e">
        <f>VLOOKUP(G1452,APPAREILS!$B$2:$C$702,2,FALSE)</f>
        <v>#N/A</v>
      </c>
      <c r="G1452" s="41"/>
      <c r="J1452" s="273"/>
      <c r="K1452" s="300"/>
      <c r="L1452" s="48"/>
      <c r="S1452" s="299"/>
      <c r="T1452" s="274"/>
      <c r="U1452" s="273"/>
      <c r="V1452" s="300"/>
      <c r="AD1452" s="273"/>
      <c r="AE1452" s="273"/>
      <c r="AF1452" s="274"/>
      <c r="AG1452" s="316"/>
      <c r="AH1452" s="317"/>
      <c r="AI1452" s="299"/>
      <c r="AJ1452" s="273"/>
      <c r="AK1452" s="273"/>
      <c r="AL1452" s="273"/>
      <c r="AM1452" s="300"/>
    </row>
    <row r="1453" spans="1:39" x14ac:dyDescent="0.25">
      <c r="F1453" s="48" t="e">
        <f>VLOOKUP(G1453,APPAREILS!$B$2:$C$702,2,FALSE)</f>
        <v>#N/A</v>
      </c>
      <c r="G1453" s="41"/>
      <c r="J1453" s="273"/>
      <c r="K1453" s="300"/>
      <c r="L1453" s="48"/>
      <c r="S1453" s="299"/>
      <c r="T1453" s="274"/>
      <c r="U1453" s="273"/>
      <c r="V1453" s="300"/>
      <c r="AD1453" s="273"/>
      <c r="AE1453" s="273"/>
      <c r="AF1453" s="274"/>
      <c r="AG1453" s="316"/>
      <c r="AH1453" s="317"/>
      <c r="AI1453" s="299"/>
      <c r="AJ1453" s="273"/>
      <c r="AK1453" s="273"/>
      <c r="AL1453" s="273"/>
      <c r="AM1453" s="300"/>
    </row>
    <row r="1454" spans="1:39" x14ac:dyDescent="0.25">
      <c r="A1454" s="2"/>
      <c r="B1454" s="21"/>
      <c r="C1454" s="4"/>
      <c r="D1454" s="21"/>
      <c r="E1454" s="4"/>
      <c r="F1454" s="47" t="e">
        <f>VLOOKUP(G1454,APPAREILS!$B$2:$C$702,2,FALSE)</f>
        <v>#N/A</v>
      </c>
      <c r="G1454" s="39"/>
      <c r="H1454" s="29"/>
      <c r="I1454" s="24"/>
      <c r="J1454" s="271"/>
      <c r="K1454" s="298"/>
      <c r="L1454" s="47"/>
      <c r="M1454" s="9"/>
      <c r="N1454" s="21"/>
      <c r="O1454" s="24"/>
      <c r="P1454" s="24"/>
      <c r="Q1454" s="10"/>
      <c r="R1454" s="55"/>
      <c r="S1454" s="297"/>
      <c r="T1454" s="272"/>
      <c r="U1454" s="271"/>
      <c r="V1454" s="298"/>
      <c r="W1454" s="21"/>
      <c r="X1454" s="24"/>
      <c r="Y1454" s="24"/>
      <c r="Z1454" s="24"/>
      <c r="AA1454" s="24"/>
      <c r="AB1454" s="10"/>
      <c r="AC1454" s="34"/>
      <c r="AD1454" s="271"/>
      <c r="AE1454" s="271"/>
      <c r="AF1454" s="272"/>
      <c r="AG1454" s="314"/>
      <c r="AH1454" s="315"/>
      <c r="AI1454" s="297"/>
      <c r="AJ1454" s="271"/>
      <c r="AK1454" s="271"/>
      <c r="AL1454" s="271"/>
      <c r="AM1454" s="298"/>
    </row>
    <row r="1455" spans="1:39" x14ac:dyDescent="0.25">
      <c r="F1455" s="48" t="e">
        <f>VLOOKUP(G1455,APPAREILS!$B$2:$C$702,2,FALSE)</f>
        <v>#N/A</v>
      </c>
      <c r="G1455" s="41"/>
      <c r="J1455" s="273"/>
      <c r="K1455" s="300"/>
      <c r="L1455" s="48"/>
      <c r="S1455" s="299"/>
      <c r="T1455" s="274"/>
      <c r="U1455" s="273"/>
      <c r="V1455" s="300"/>
      <c r="AD1455" s="273"/>
      <c r="AE1455" s="273"/>
      <c r="AF1455" s="274"/>
      <c r="AG1455" s="316"/>
      <c r="AH1455" s="317"/>
      <c r="AI1455" s="299"/>
      <c r="AJ1455" s="273"/>
      <c r="AK1455" s="273"/>
      <c r="AL1455" s="273"/>
      <c r="AM1455" s="300"/>
    </row>
    <row r="1456" spans="1:39" x14ac:dyDescent="0.25">
      <c r="F1456" s="48" t="e">
        <f>VLOOKUP(G1456,APPAREILS!$B$2:$C$702,2,FALSE)</f>
        <v>#N/A</v>
      </c>
      <c r="G1456" s="41"/>
      <c r="J1456" s="273"/>
      <c r="K1456" s="300"/>
      <c r="L1456" s="48"/>
      <c r="S1456" s="299"/>
      <c r="T1456" s="274"/>
      <c r="U1456" s="273"/>
      <c r="V1456" s="300"/>
      <c r="AD1456" s="273"/>
      <c r="AE1456" s="273"/>
      <c r="AF1456" s="274"/>
      <c r="AG1456" s="316"/>
      <c r="AH1456" s="317"/>
      <c r="AI1456" s="299"/>
      <c r="AJ1456" s="273"/>
      <c r="AK1456" s="273"/>
      <c r="AL1456" s="273"/>
      <c r="AM1456" s="300"/>
    </row>
    <row r="1457" spans="1:39" x14ac:dyDescent="0.25">
      <c r="A1457" s="2"/>
      <c r="B1457" s="21"/>
      <c r="C1457" s="4"/>
      <c r="D1457" s="21"/>
      <c r="E1457" s="4"/>
      <c r="F1457" s="47" t="e">
        <f>VLOOKUP(G1457,APPAREILS!$B$2:$C$702,2,FALSE)</f>
        <v>#N/A</v>
      </c>
      <c r="G1457" s="39"/>
      <c r="H1457" s="29"/>
      <c r="I1457" s="24"/>
      <c r="J1457" s="271"/>
      <c r="K1457" s="298"/>
      <c r="L1457" s="47"/>
      <c r="M1457" s="9"/>
      <c r="N1457" s="21"/>
      <c r="O1457" s="24"/>
      <c r="P1457" s="24"/>
      <c r="Q1457" s="10"/>
      <c r="R1457" s="55"/>
      <c r="S1457" s="297"/>
      <c r="T1457" s="272"/>
      <c r="U1457" s="271"/>
      <c r="V1457" s="298"/>
      <c r="W1457" s="21"/>
      <c r="X1457" s="24"/>
      <c r="Y1457" s="24"/>
      <c r="Z1457" s="24"/>
      <c r="AA1457" s="24"/>
      <c r="AB1457" s="10"/>
      <c r="AC1457" s="34"/>
      <c r="AD1457" s="271"/>
      <c r="AE1457" s="271"/>
      <c r="AF1457" s="272"/>
      <c r="AG1457" s="314"/>
      <c r="AH1457" s="315"/>
      <c r="AI1457" s="297"/>
      <c r="AJ1457" s="271"/>
      <c r="AK1457" s="271"/>
      <c r="AL1457" s="271"/>
      <c r="AM1457" s="298"/>
    </row>
    <row r="1458" spans="1:39" x14ac:dyDescent="0.25">
      <c r="F1458" s="48" t="e">
        <f>VLOOKUP(G1458,APPAREILS!$B$2:$C$702,2,FALSE)</f>
        <v>#N/A</v>
      </c>
      <c r="G1458" s="41"/>
      <c r="J1458" s="273"/>
      <c r="K1458" s="300"/>
      <c r="L1458" s="48"/>
      <c r="S1458" s="299"/>
      <c r="T1458" s="274"/>
      <c r="U1458" s="273"/>
      <c r="V1458" s="300"/>
      <c r="AD1458" s="273"/>
      <c r="AE1458" s="273"/>
      <c r="AF1458" s="274"/>
      <c r="AG1458" s="316"/>
      <c r="AH1458" s="317"/>
      <c r="AI1458" s="299"/>
      <c r="AJ1458" s="273"/>
      <c r="AK1458" s="273"/>
      <c r="AL1458" s="273"/>
      <c r="AM1458" s="300"/>
    </row>
    <row r="1459" spans="1:39" x14ac:dyDescent="0.25">
      <c r="F1459" s="48" t="e">
        <f>VLOOKUP(G1459,APPAREILS!$B$2:$C$702,2,FALSE)</f>
        <v>#N/A</v>
      </c>
      <c r="G1459" s="41"/>
      <c r="J1459" s="273"/>
      <c r="K1459" s="300"/>
      <c r="L1459" s="48"/>
      <c r="S1459" s="299"/>
      <c r="T1459" s="274"/>
      <c r="U1459" s="273"/>
      <c r="V1459" s="300"/>
      <c r="AD1459" s="273"/>
      <c r="AE1459" s="273"/>
      <c r="AF1459" s="274"/>
      <c r="AG1459" s="316"/>
      <c r="AH1459" s="317"/>
      <c r="AI1459" s="299"/>
      <c r="AJ1459" s="273"/>
      <c r="AK1459" s="273"/>
      <c r="AL1459" s="273"/>
      <c r="AM1459" s="300"/>
    </row>
    <row r="1460" spans="1:39" x14ac:dyDescent="0.25">
      <c r="A1460" s="2"/>
      <c r="B1460" s="21"/>
      <c r="C1460" s="4"/>
      <c r="D1460" s="21"/>
      <c r="E1460" s="4"/>
      <c r="F1460" s="47" t="e">
        <f>VLOOKUP(G1460,APPAREILS!$B$2:$C$702,2,FALSE)</f>
        <v>#N/A</v>
      </c>
      <c r="G1460" s="39"/>
      <c r="H1460" s="29"/>
      <c r="I1460" s="24"/>
      <c r="J1460" s="271"/>
      <c r="K1460" s="298"/>
      <c r="L1460" s="47"/>
      <c r="M1460" s="9"/>
      <c r="N1460" s="21"/>
      <c r="O1460" s="24"/>
      <c r="P1460" s="24"/>
      <c r="Q1460" s="10"/>
      <c r="R1460" s="55"/>
      <c r="S1460" s="297"/>
      <c r="T1460" s="272"/>
      <c r="U1460" s="271"/>
      <c r="V1460" s="298"/>
      <c r="W1460" s="21"/>
      <c r="X1460" s="24"/>
      <c r="Y1460" s="24"/>
      <c r="Z1460" s="24"/>
      <c r="AA1460" s="24"/>
      <c r="AB1460" s="10"/>
      <c r="AC1460" s="34"/>
      <c r="AD1460" s="271"/>
      <c r="AE1460" s="271"/>
      <c r="AF1460" s="272"/>
      <c r="AG1460" s="314"/>
      <c r="AH1460" s="315"/>
      <c r="AI1460" s="297"/>
      <c r="AJ1460" s="271"/>
      <c r="AK1460" s="271"/>
      <c r="AL1460" s="271"/>
      <c r="AM1460" s="298"/>
    </row>
    <row r="1461" spans="1:39" x14ac:dyDescent="0.25">
      <c r="F1461" s="48" t="e">
        <f>VLOOKUP(G1461,APPAREILS!$B$2:$C$702,2,FALSE)</f>
        <v>#N/A</v>
      </c>
      <c r="G1461" s="41"/>
      <c r="J1461" s="273"/>
      <c r="K1461" s="300"/>
      <c r="L1461" s="48"/>
      <c r="S1461" s="299"/>
      <c r="T1461" s="274"/>
      <c r="U1461" s="273"/>
      <c r="V1461" s="300"/>
      <c r="AD1461" s="273"/>
      <c r="AE1461" s="273"/>
      <c r="AF1461" s="274"/>
      <c r="AG1461" s="316"/>
      <c r="AH1461" s="317"/>
      <c r="AI1461" s="299"/>
      <c r="AJ1461" s="273"/>
      <c r="AK1461" s="273"/>
      <c r="AL1461" s="273"/>
      <c r="AM1461" s="300"/>
    </row>
    <row r="1462" spans="1:39" x14ac:dyDescent="0.25">
      <c r="F1462" s="48" t="e">
        <f>VLOOKUP(G1462,APPAREILS!$B$2:$C$702,2,FALSE)</f>
        <v>#N/A</v>
      </c>
      <c r="G1462" s="41"/>
      <c r="J1462" s="273"/>
      <c r="K1462" s="300"/>
      <c r="L1462" s="48"/>
      <c r="S1462" s="299"/>
      <c r="T1462" s="274"/>
      <c r="U1462" s="273"/>
      <c r="V1462" s="300"/>
      <c r="AD1462" s="273"/>
      <c r="AE1462" s="273"/>
      <c r="AF1462" s="274"/>
      <c r="AG1462" s="316"/>
      <c r="AH1462" s="317"/>
      <c r="AI1462" s="299"/>
      <c r="AJ1462" s="273"/>
      <c r="AK1462" s="273"/>
      <c r="AL1462" s="273"/>
      <c r="AM1462" s="300"/>
    </row>
    <row r="1463" spans="1:39" x14ac:dyDescent="0.25">
      <c r="A1463" s="2"/>
      <c r="B1463" s="21"/>
      <c r="C1463" s="4"/>
      <c r="D1463" s="21"/>
      <c r="E1463" s="4"/>
      <c r="F1463" s="47" t="e">
        <f>VLOOKUP(G1463,APPAREILS!$B$2:$C$702,2,FALSE)</f>
        <v>#N/A</v>
      </c>
      <c r="G1463" s="39"/>
      <c r="H1463" s="29"/>
      <c r="I1463" s="24"/>
      <c r="J1463" s="271"/>
      <c r="K1463" s="298"/>
      <c r="L1463" s="47"/>
      <c r="M1463" s="9"/>
      <c r="N1463" s="21"/>
      <c r="O1463" s="24"/>
      <c r="P1463" s="24"/>
      <c r="Q1463" s="10"/>
      <c r="R1463" s="55"/>
      <c r="S1463" s="297"/>
      <c r="T1463" s="272"/>
      <c r="U1463" s="271"/>
      <c r="V1463" s="298"/>
      <c r="W1463" s="21"/>
      <c r="X1463" s="24"/>
      <c r="Y1463" s="24"/>
      <c r="Z1463" s="24"/>
      <c r="AA1463" s="24"/>
      <c r="AB1463" s="10"/>
      <c r="AC1463" s="34"/>
      <c r="AD1463" s="271"/>
      <c r="AE1463" s="271"/>
      <c r="AF1463" s="272"/>
      <c r="AG1463" s="314"/>
      <c r="AH1463" s="315"/>
      <c r="AI1463" s="297"/>
      <c r="AJ1463" s="271"/>
      <c r="AK1463" s="271"/>
      <c r="AL1463" s="271"/>
      <c r="AM1463" s="298"/>
    </row>
    <row r="1464" spans="1:39" x14ac:dyDescent="0.25">
      <c r="F1464" s="48" t="e">
        <f>VLOOKUP(G1464,APPAREILS!$B$2:$C$702,2,FALSE)</f>
        <v>#N/A</v>
      </c>
      <c r="G1464" s="41"/>
      <c r="J1464" s="273"/>
      <c r="K1464" s="300"/>
      <c r="L1464" s="48"/>
      <c r="S1464" s="299"/>
      <c r="T1464" s="274"/>
      <c r="U1464" s="273"/>
      <c r="V1464" s="300"/>
      <c r="AD1464" s="273"/>
      <c r="AE1464" s="273"/>
      <c r="AF1464" s="274"/>
      <c r="AG1464" s="316"/>
      <c r="AH1464" s="317"/>
      <c r="AI1464" s="299"/>
      <c r="AJ1464" s="273"/>
      <c r="AK1464" s="273"/>
      <c r="AL1464" s="273"/>
      <c r="AM1464" s="300"/>
    </row>
    <row r="1465" spans="1:39" x14ac:dyDescent="0.25">
      <c r="F1465" s="48" t="e">
        <f>VLOOKUP(G1465,APPAREILS!$B$2:$C$702,2,FALSE)</f>
        <v>#N/A</v>
      </c>
      <c r="G1465" s="41"/>
      <c r="J1465" s="273"/>
      <c r="K1465" s="300"/>
      <c r="L1465" s="48"/>
      <c r="S1465" s="299"/>
      <c r="T1465" s="274"/>
      <c r="U1465" s="273"/>
      <c r="V1465" s="300"/>
      <c r="AD1465" s="273"/>
      <c r="AE1465" s="273"/>
      <c r="AF1465" s="274"/>
      <c r="AG1465" s="316"/>
      <c r="AH1465" s="317"/>
      <c r="AI1465" s="299"/>
      <c r="AJ1465" s="273"/>
      <c r="AK1465" s="273"/>
      <c r="AL1465" s="273"/>
      <c r="AM1465" s="300"/>
    </row>
    <row r="1466" spans="1:39" x14ac:dyDescent="0.25">
      <c r="A1466" s="2"/>
      <c r="B1466" s="21"/>
      <c r="C1466" s="4"/>
      <c r="D1466" s="21"/>
      <c r="E1466" s="4"/>
      <c r="F1466" s="47" t="e">
        <f>VLOOKUP(G1466,APPAREILS!$B$2:$C$702,2,FALSE)</f>
        <v>#N/A</v>
      </c>
      <c r="G1466" s="39"/>
      <c r="H1466" s="29"/>
      <c r="I1466" s="24"/>
      <c r="J1466" s="271"/>
      <c r="K1466" s="298"/>
      <c r="L1466" s="47"/>
      <c r="M1466" s="9"/>
      <c r="N1466" s="21"/>
      <c r="O1466" s="24"/>
      <c r="P1466" s="24"/>
      <c r="Q1466" s="10"/>
      <c r="R1466" s="55"/>
      <c r="S1466" s="297"/>
      <c r="T1466" s="272"/>
      <c r="U1466" s="271"/>
      <c r="V1466" s="298"/>
      <c r="W1466" s="21"/>
      <c r="X1466" s="24"/>
      <c r="Y1466" s="24"/>
      <c r="Z1466" s="24"/>
      <c r="AA1466" s="24"/>
      <c r="AB1466" s="10"/>
      <c r="AC1466" s="34"/>
      <c r="AD1466" s="271"/>
      <c r="AE1466" s="271"/>
      <c r="AF1466" s="272"/>
      <c r="AG1466" s="314"/>
      <c r="AH1466" s="315"/>
      <c r="AI1466" s="297"/>
      <c r="AJ1466" s="271"/>
      <c r="AK1466" s="271"/>
      <c r="AL1466" s="271"/>
      <c r="AM1466" s="298"/>
    </row>
    <row r="1467" spans="1:39" x14ac:dyDescent="0.25">
      <c r="F1467" s="48" t="e">
        <f>VLOOKUP(G1467,APPAREILS!$B$2:$C$702,2,FALSE)</f>
        <v>#N/A</v>
      </c>
      <c r="G1467" s="41"/>
      <c r="J1467" s="273"/>
      <c r="K1467" s="300"/>
      <c r="L1467" s="48"/>
      <c r="S1467" s="299"/>
      <c r="T1467" s="274"/>
      <c r="U1467" s="273"/>
      <c r="V1467" s="300"/>
      <c r="AD1467" s="273"/>
      <c r="AE1467" s="273"/>
      <c r="AF1467" s="274"/>
      <c r="AG1467" s="316"/>
      <c r="AH1467" s="317"/>
      <c r="AI1467" s="299"/>
      <c r="AJ1467" s="273"/>
      <c r="AK1467" s="273"/>
      <c r="AL1467" s="273"/>
      <c r="AM1467" s="300"/>
    </row>
    <row r="1468" spans="1:39" x14ac:dyDescent="0.25">
      <c r="F1468" s="48" t="e">
        <f>VLOOKUP(G1468,APPAREILS!$B$2:$C$702,2,FALSE)</f>
        <v>#N/A</v>
      </c>
      <c r="G1468" s="41"/>
      <c r="J1468" s="273"/>
      <c r="K1468" s="300"/>
      <c r="L1468" s="48"/>
      <c r="S1468" s="299"/>
      <c r="T1468" s="274"/>
      <c r="U1468" s="273"/>
      <c r="V1468" s="300"/>
      <c r="AD1468" s="273"/>
      <c r="AE1468" s="273"/>
      <c r="AF1468" s="274"/>
      <c r="AG1468" s="316"/>
      <c r="AH1468" s="317"/>
      <c r="AI1468" s="299"/>
      <c r="AJ1468" s="273"/>
      <c r="AK1468" s="273"/>
      <c r="AL1468" s="273"/>
      <c r="AM1468" s="300"/>
    </row>
    <row r="1469" spans="1:39" x14ac:dyDescent="0.25">
      <c r="A1469" s="2"/>
      <c r="B1469" s="21"/>
      <c r="C1469" s="4"/>
      <c r="D1469" s="21"/>
      <c r="E1469" s="4"/>
      <c r="F1469" s="47" t="e">
        <f>VLOOKUP(G1469,APPAREILS!$B$2:$C$702,2,FALSE)</f>
        <v>#N/A</v>
      </c>
      <c r="G1469" s="39"/>
      <c r="H1469" s="29"/>
      <c r="I1469" s="24"/>
      <c r="J1469" s="271"/>
      <c r="K1469" s="298"/>
      <c r="L1469" s="47"/>
      <c r="M1469" s="9"/>
      <c r="N1469" s="21"/>
      <c r="O1469" s="24"/>
      <c r="P1469" s="24"/>
      <c r="Q1469" s="10"/>
      <c r="R1469" s="55"/>
      <c r="S1469" s="297"/>
      <c r="T1469" s="272"/>
      <c r="U1469" s="271"/>
      <c r="V1469" s="298"/>
      <c r="W1469" s="21"/>
      <c r="X1469" s="24"/>
      <c r="Y1469" s="24"/>
      <c r="Z1469" s="24"/>
      <c r="AA1469" s="24"/>
      <c r="AB1469" s="10"/>
      <c r="AC1469" s="34"/>
      <c r="AD1469" s="271"/>
      <c r="AE1469" s="271"/>
      <c r="AF1469" s="272"/>
      <c r="AG1469" s="314"/>
      <c r="AH1469" s="315"/>
      <c r="AI1469" s="297"/>
      <c r="AJ1469" s="271"/>
      <c r="AK1469" s="271"/>
      <c r="AL1469" s="271"/>
      <c r="AM1469" s="298"/>
    </row>
    <row r="1470" spans="1:39" x14ac:dyDescent="0.25">
      <c r="F1470" s="48" t="e">
        <f>VLOOKUP(G1470,APPAREILS!$B$2:$C$702,2,FALSE)</f>
        <v>#N/A</v>
      </c>
      <c r="G1470" s="41"/>
      <c r="J1470" s="273"/>
      <c r="K1470" s="300"/>
      <c r="L1470" s="48"/>
      <c r="S1470" s="299"/>
      <c r="T1470" s="274"/>
      <c r="U1470" s="273"/>
      <c r="V1470" s="300"/>
      <c r="AD1470" s="273"/>
      <c r="AE1470" s="273"/>
      <c r="AF1470" s="274"/>
      <c r="AG1470" s="316"/>
      <c r="AH1470" s="317"/>
      <c r="AI1470" s="299"/>
      <c r="AJ1470" s="273"/>
      <c r="AK1470" s="273"/>
      <c r="AL1470" s="273"/>
      <c r="AM1470" s="300"/>
    </row>
    <row r="1471" spans="1:39" x14ac:dyDescent="0.25">
      <c r="F1471" s="48" t="e">
        <f>VLOOKUP(G1471,APPAREILS!$B$2:$C$702,2,FALSE)</f>
        <v>#N/A</v>
      </c>
      <c r="G1471" s="41"/>
      <c r="J1471" s="273"/>
      <c r="K1471" s="300"/>
      <c r="L1471" s="48"/>
      <c r="S1471" s="299"/>
      <c r="T1471" s="274"/>
      <c r="U1471" s="273"/>
      <c r="V1471" s="300"/>
      <c r="AD1471" s="273"/>
      <c r="AE1471" s="273"/>
      <c r="AF1471" s="274"/>
      <c r="AG1471" s="316"/>
      <c r="AH1471" s="317"/>
      <c r="AI1471" s="299"/>
      <c r="AJ1471" s="273"/>
      <c r="AK1471" s="273"/>
      <c r="AL1471" s="273"/>
      <c r="AM1471" s="300"/>
    </row>
    <row r="1472" spans="1:39" x14ac:dyDescent="0.25">
      <c r="A1472" s="2"/>
      <c r="B1472" s="21"/>
      <c r="C1472" s="4"/>
      <c r="D1472" s="21"/>
      <c r="E1472" s="4"/>
      <c r="F1472" s="47" t="e">
        <f>VLOOKUP(G1472,APPAREILS!$B$2:$C$702,2,FALSE)</f>
        <v>#N/A</v>
      </c>
      <c r="G1472" s="39"/>
      <c r="H1472" s="29"/>
      <c r="I1472" s="24"/>
      <c r="J1472" s="271"/>
      <c r="K1472" s="298"/>
      <c r="L1472" s="47"/>
      <c r="M1472" s="9"/>
      <c r="N1472" s="21"/>
      <c r="O1472" s="24"/>
      <c r="P1472" s="24"/>
      <c r="Q1472" s="10"/>
      <c r="R1472" s="55"/>
      <c r="S1472" s="297"/>
      <c r="T1472" s="272"/>
      <c r="U1472" s="271"/>
      <c r="V1472" s="298"/>
      <c r="W1472" s="21"/>
      <c r="X1472" s="24"/>
      <c r="Y1472" s="24"/>
      <c r="Z1472" s="24"/>
      <c r="AA1472" s="24"/>
      <c r="AB1472" s="10"/>
      <c r="AC1472" s="34"/>
      <c r="AD1472" s="271"/>
      <c r="AE1472" s="271"/>
      <c r="AF1472" s="272"/>
      <c r="AG1472" s="314"/>
      <c r="AH1472" s="315"/>
      <c r="AI1472" s="297"/>
      <c r="AJ1472" s="271"/>
      <c r="AK1472" s="271"/>
      <c r="AL1472" s="271"/>
      <c r="AM1472" s="298"/>
    </row>
    <row r="1473" spans="1:39" x14ac:dyDescent="0.25">
      <c r="F1473" s="48" t="e">
        <f>VLOOKUP(G1473,APPAREILS!$B$2:$C$702,2,FALSE)</f>
        <v>#N/A</v>
      </c>
      <c r="G1473" s="41"/>
      <c r="J1473" s="273"/>
      <c r="K1473" s="300"/>
      <c r="L1473" s="48"/>
      <c r="S1473" s="299"/>
      <c r="T1473" s="274"/>
      <c r="U1473" s="273"/>
      <c r="V1473" s="300"/>
      <c r="AD1473" s="273"/>
      <c r="AE1473" s="273"/>
      <c r="AF1473" s="274"/>
      <c r="AG1473" s="316"/>
      <c r="AH1473" s="317"/>
      <c r="AI1473" s="299"/>
      <c r="AJ1473" s="273"/>
      <c r="AK1473" s="273"/>
      <c r="AL1473" s="273"/>
      <c r="AM1473" s="300"/>
    </row>
    <row r="1474" spans="1:39" x14ac:dyDescent="0.25">
      <c r="F1474" s="48" t="e">
        <f>VLOOKUP(G1474,APPAREILS!$B$2:$C$702,2,FALSE)</f>
        <v>#N/A</v>
      </c>
      <c r="G1474" s="41"/>
      <c r="J1474" s="273"/>
      <c r="K1474" s="300"/>
      <c r="L1474" s="48"/>
      <c r="S1474" s="299"/>
      <c r="T1474" s="274"/>
      <c r="U1474" s="273"/>
      <c r="V1474" s="300"/>
      <c r="AD1474" s="273"/>
      <c r="AE1474" s="273"/>
      <c r="AF1474" s="274"/>
      <c r="AG1474" s="316"/>
      <c r="AH1474" s="317"/>
      <c r="AI1474" s="299"/>
      <c r="AJ1474" s="273"/>
      <c r="AK1474" s="273"/>
      <c r="AL1474" s="273"/>
      <c r="AM1474" s="300"/>
    </row>
    <row r="1475" spans="1:39" x14ac:dyDescent="0.25">
      <c r="A1475" s="2"/>
      <c r="B1475" s="21"/>
      <c r="C1475" s="4"/>
      <c r="D1475" s="21"/>
      <c r="E1475" s="4"/>
      <c r="F1475" s="47" t="e">
        <f>VLOOKUP(G1475,APPAREILS!$B$2:$C$702,2,FALSE)</f>
        <v>#N/A</v>
      </c>
      <c r="G1475" s="39"/>
      <c r="H1475" s="29"/>
      <c r="I1475" s="24"/>
      <c r="J1475" s="271"/>
      <c r="K1475" s="298"/>
      <c r="L1475" s="47"/>
      <c r="M1475" s="9"/>
      <c r="N1475" s="21"/>
      <c r="O1475" s="24"/>
      <c r="P1475" s="24"/>
      <c r="Q1475" s="10"/>
      <c r="R1475" s="55"/>
      <c r="S1475" s="297"/>
      <c r="T1475" s="272"/>
      <c r="U1475" s="271"/>
      <c r="V1475" s="298"/>
      <c r="W1475" s="21"/>
      <c r="X1475" s="24"/>
      <c r="Y1475" s="24"/>
      <c r="Z1475" s="24"/>
      <c r="AA1475" s="24"/>
      <c r="AB1475" s="10"/>
      <c r="AC1475" s="34"/>
      <c r="AD1475" s="271"/>
      <c r="AE1475" s="271"/>
      <c r="AF1475" s="272"/>
      <c r="AG1475" s="314"/>
      <c r="AH1475" s="315"/>
      <c r="AI1475" s="297"/>
      <c r="AJ1475" s="271"/>
      <c r="AK1475" s="271"/>
      <c r="AL1475" s="271"/>
      <c r="AM1475" s="298"/>
    </row>
    <row r="1476" spans="1:39" x14ac:dyDescent="0.25">
      <c r="F1476" s="48" t="e">
        <f>VLOOKUP(G1476,APPAREILS!$B$2:$C$702,2,FALSE)</f>
        <v>#N/A</v>
      </c>
      <c r="G1476" s="41"/>
      <c r="J1476" s="273"/>
      <c r="K1476" s="300"/>
      <c r="L1476" s="48"/>
      <c r="S1476" s="299"/>
      <c r="T1476" s="274"/>
      <c r="U1476" s="273"/>
      <c r="V1476" s="300"/>
      <c r="AD1476" s="273"/>
      <c r="AE1476" s="273"/>
      <c r="AF1476" s="274"/>
      <c r="AG1476" s="316"/>
      <c r="AH1476" s="317"/>
      <c r="AI1476" s="299"/>
      <c r="AJ1476" s="273"/>
      <c r="AK1476" s="273"/>
      <c r="AL1476" s="273"/>
      <c r="AM1476" s="300"/>
    </row>
    <row r="1477" spans="1:39" x14ac:dyDescent="0.25">
      <c r="F1477" s="48" t="e">
        <f>VLOOKUP(G1477,APPAREILS!$B$2:$C$702,2,FALSE)</f>
        <v>#N/A</v>
      </c>
      <c r="G1477" s="41"/>
      <c r="J1477" s="273"/>
      <c r="K1477" s="300"/>
      <c r="L1477" s="48"/>
      <c r="S1477" s="299"/>
      <c r="T1477" s="274"/>
      <c r="U1477" s="273"/>
      <c r="V1477" s="300"/>
      <c r="AD1477" s="273"/>
      <c r="AE1477" s="273"/>
      <c r="AF1477" s="274"/>
      <c r="AG1477" s="316"/>
      <c r="AH1477" s="317"/>
      <c r="AI1477" s="299"/>
      <c r="AJ1477" s="273"/>
      <c r="AK1477" s="273"/>
      <c r="AL1477" s="273"/>
      <c r="AM1477" s="300"/>
    </row>
    <row r="1478" spans="1:39" x14ac:dyDescent="0.25">
      <c r="A1478" s="2"/>
      <c r="B1478" s="21"/>
      <c r="C1478" s="4"/>
      <c r="D1478" s="21"/>
      <c r="E1478" s="4"/>
      <c r="F1478" s="47" t="e">
        <f>VLOOKUP(G1478,APPAREILS!$B$2:$C$702,2,FALSE)</f>
        <v>#N/A</v>
      </c>
      <c r="G1478" s="39"/>
      <c r="H1478" s="29"/>
      <c r="I1478" s="24"/>
      <c r="J1478" s="271"/>
      <c r="K1478" s="298"/>
      <c r="L1478" s="47"/>
      <c r="M1478" s="9"/>
      <c r="N1478" s="21"/>
      <c r="O1478" s="24"/>
      <c r="P1478" s="24"/>
      <c r="Q1478" s="10"/>
      <c r="R1478" s="55"/>
      <c r="S1478" s="297"/>
      <c r="T1478" s="272"/>
      <c r="U1478" s="271"/>
      <c r="V1478" s="298"/>
      <c r="W1478" s="21"/>
      <c r="X1478" s="24"/>
      <c r="Y1478" s="24"/>
      <c r="Z1478" s="24"/>
      <c r="AA1478" s="24"/>
      <c r="AB1478" s="10"/>
      <c r="AC1478" s="34"/>
      <c r="AD1478" s="271"/>
      <c r="AE1478" s="271"/>
      <c r="AF1478" s="272"/>
      <c r="AG1478" s="314"/>
      <c r="AH1478" s="315"/>
      <c r="AI1478" s="297"/>
      <c r="AJ1478" s="271"/>
      <c r="AK1478" s="271"/>
      <c r="AL1478" s="271"/>
      <c r="AM1478" s="298"/>
    </row>
    <row r="1479" spans="1:39" x14ac:dyDescent="0.25">
      <c r="F1479" s="48" t="e">
        <f>VLOOKUP(G1479,APPAREILS!$B$2:$C$702,2,FALSE)</f>
        <v>#N/A</v>
      </c>
      <c r="G1479" s="41"/>
      <c r="J1479" s="273"/>
      <c r="K1479" s="300"/>
      <c r="L1479" s="48"/>
      <c r="S1479" s="299"/>
      <c r="T1479" s="274"/>
      <c r="U1479" s="273"/>
      <c r="V1479" s="300"/>
      <c r="AD1479" s="273"/>
      <c r="AE1479" s="273"/>
      <c r="AF1479" s="274"/>
      <c r="AG1479" s="316"/>
      <c r="AH1479" s="317"/>
      <c r="AI1479" s="299"/>
      <c r="AJ1479" s="273"/>
      <c r="AK1479" s="273"/>
      <c r="AL1479" s="273"/>
      <c r="AM1479" s="300"/>
    </row>
    <row r="1480" spans="1:39" x14ac:dyDescent="0.25">
      <c r="F1480" s="48" t="e">
        <f>VLOOKUP(G1480,APPAREILS!$B$2:$C$702,2,FALSE)</f>
        <v>#N/A</v>
      </c>
      <c r="G1480" s="41"/>
      <c r="J1480" s="273"/>
      <c r="K1480" s="300"/>
      <c r="L1480" s="48"/>
      <c r="S1480" s="299"/>
      <c r="T1480" s="274"/>
      <c r="U1480" s="273"/>
      <c r="V1480" s="300"/>
      <c r="AD1480" s="273"/>
      <c r="AE1480" s="273"/>
      <c r="AF1480" s="274"/>
      <c r="AG1480" s="316"/>
      <c r="AH1480" s="317"/>
      <c r="AI1480" s="299"/>
      <c r="AJ1480" s="273"/>
      <c r="AK1480" s="273"/>
      <c r="AL1480" s="273"/>
      <c r="AM1480" s="300"/>
    </row>
    <row r="1481" spans="1:39" x14ac:dyDescent="0.25">
      <c r="A1481" s="2"/>
      <c r="B1481" s="21"/>
      <c r="C1481" s="4"/>
      <c r="D1481" s="21"/>
      <c r="E1481" s="4"/>
      <c r="F1481" s="47" t="e">
        <f>VLOOKUP(G1481,APPAREILS!$B$2:$C$702,2,FALSE)</f>
        <v>#N/A</v>
      </c>
      <c r="G1481" s="39"/>
      <c r="H1481" s="29"/>
      <c r="I1481" s="24"/>
      <c r="J1481" s="271"/>
      <c r="K1481" s="298"/>
      <c r="L1481" s="47"/>
      <c r="M1481" s="9"/>
      <c r="N1481" s="21"/>
      <c r="O1481" s="24"/>
      <c r="P1481" s="24"/>
      <c r="Q1481" s="10"/>
      <c r="R1481" s="55"/>
      <c r="S1481" s="297"/>
      <c r="T1481" s="272"/>
      <c r="U1481" s="271"/>
      <c r="V1481" s="298"/>
      <c r="W1481" s="21"/>
      <c r="X1481" s="24"/>
      <c r="Y1481" s="24"/>
      <c r="Z1481" s="24"/>
      <c r="AA1481" s="24"/>
      <c r="AB1481" s="10"/>
      <c r="AC1481" s="34"/>
      <c r="AD1481" s="271"/>
      <c r="AE1481" s="271"/>
      <c r="AF1481" s="272"/>
      <c r="AG1481" s="314"/>
      <c r="AH1481" s="315"/>
      <c r="AI1481" s="297"/>
      <c r="AJ1481" s="271"/>
      <c r="AK1481" s="271"/>
      <c r="AL1481" s="271"/>
      <c r="AM1481" s="298"/>
    </row>
    <row r="1482" spans="1:39" x14ac:dyDescent="0.25">
      <c r="F1482" s="48" t="e">
        <f>VLOOKUP(G1482,APPAREILS!$B$2:$C$702,2,FALSE)</f>
        <v>#N/A</v>
      </c>
      <c r="G1482" s="41"/>
      <c r="J1482" s="273"/>
      <c r="K1482" s="300"/>
      <c r="L1482" s="48"/>
      <c r="S1482" s="299"/>
      <c r="T1482" s="274"/>
      <c r="U1482" s="273"/>
      <c r="V1482" s="300"/>
      <c r="AD1482" s="273"/>
      <c r="AE1482" s="273"/>
      <c r="AF1482" s="274"/>
      <c r="AG1482" s="316"/>
      <c r="AH1482" s="317"/>
      <c r="AI1482" s="299"/>
      <c r="AJ1482" s="273"/>
      <c r="AK1482" s="273"/>
      <c r="AL1482" s="273"/>
      <c r="AM1482" s="300"/>
    </row>
    <row r="1483" spans="1:39" x14ac:dyDescent="0.25">
      <c r="F1483" s="48" t="e">
        <f>VLOOKUP(G1483,APPAREILS!$B$2:$C$702,2,FALSE)</f>
        <v>#N/A</v>
      </c>
      <c r="G1483" s="41"/>
      <c r="J1483" s="273"/>
      <c r="K1483" s="300"/>
      <c r="L1483" s="48"/>
      <c r="S1483" s="299"/>
      <c r="T1483" s="274"/>
      <c r="U1483" s="273"/>
      <c r="V1483" s="300"/>
      <c r="AD1483" s="273"/>
      <c r="AE1483" s="273"/>
      <c r="AF1483" s="274"/>
      <c r="AG1483" s="316"/>
      <c r="AH1483" s="317"/>
      <c r="AI1483" s="299"/>
      <c r="AJ1483" s="273"/>
      <c r="AK1483" s="273"/>
      <c r="AL1483" s="273"/>
      <c r="AM1483" s="300"/>
    </row>
    <row r="1484" spans="1:39" x14ac:dyDescent="0.25">
      <c r="A1484" s="2"/>
      <c r="B1484" s="21"/>
      <c r="C1484" s="4"/>
      <c r="D1484" s="21"/>
      <c r="E1484" s="4"/>
      <c r="F1484" s="47" t="e">
        <f>VLOOKUP(G1484,APPAREILS!$B$2:$C$702,2,FALSE)</f>
        <v>#N/A</v>
      </c>
      <c r="G1484" s="39"/>
      <c r="H1484" s="29"/>
      <c r="I1484" s="24"/>
      <c r="J1484" s="271"/>
      <c r="K1484" s="298"/>
      <c r="L1484" s="47"/>
      <c r="M1484" s="9"/>
      <c r="N1484" s="21"/>
      <c r="O1484" s="24"/>
      <c r="P1484" s="24"/>
      <c r="Q1484" s="10"/>
      <c r="R1484" s="55"/>
      <c r="S1484" s="297"/>
      <c r="T1484" s="272"/>
      <c r="U1484" s="271"/>
      <c r="V1484" s="298"/>
      <c r="W1484" s="21"/>
      <c r="X1484" s="24"/>
      <c r="Y1484" s="24"/>
      <c r="Z1484" s="24"/>
      <c r="AA1484" s="24"/>
      <c r="AB1484" s="10"/>
      <c r="AC1484" s="34"/>
      <c r="AD1484" s="271"/>
      <c r="AE1484" s="271"/>
      <c r="AF1484" s="272"/>
      <c r="AG1484" s="314"/>
      <c r="AH1484" s="315"/>
      <c r="AI1484" s="297"/>
      <c r="AJ1484" s="271"/>
      <c r="AK1484" s="271"/>
      <c r="AL1484" s="271"/>
      <c r="AM1484" s="298"/>
    </row>
    <row r="1485" spans="1:39" x14ac:dyDescent="0.25">
      <c r="F1485" s="48" t="e">
        <f>VLOOKUP(G1485,APPAREILS!$B$2:$C$702,2,FALSE)</f>
        <v>#N/A</v>
      </c>
      <c r="G1485" s="41"/>
      <c r="J1485" s="273"/>
      <c r="K1485" s="300"/>
      <c r="L1485" s="48"/>
      <c r="S1485" s="299"/>
      <c r="T1485" s="274"/>
      <c r="U1485" s="273"/>
      <c r="V1485" s="300"/>
      <c r="AD1485" s="273"/>
      <c r="AE1485" s="273"/>
      <c r="AF1485" s="274"/>
      <c r="AG1485" s="316"/>
      <c r="AH1485" s="317"/>
      <c r="AI1485" s="299"/>
      <c r="AJ1485" s="273"/>
      <c r="AK1485" s="273"/>
      <c r="AL1485" s="273"/>
      <c r="AM1485" s="300"/>
    </row>
    <row r="1486" spans="1:39" x14ac:dyDescent="0.25">
      <c r="F1486" s="48" t="e">
        <f>VLOOKUP(G1486,APPAREILS!$B$2:$C$702,2,FALSE)</f>
        <v>#N/A</v>
      </c>
      <c r="G1486" s="41"/>
      <c r="J1486" s="273"/>
      <c r="K1486" s="300"/>
      <c r="L1486" s="48"/>
      <c r="S1486" s="299"/>
      <c r="T1486" s="274"/>
      <c r="U1486" s="273"/>
      <c r="V1486" s="300"/>
      <c r="AD1486" s="273"/>
      <c r="AE1486" s="273"/>
      <c r="AF1486" s="274"/>
      <c r="AG1486" s="316"/>
      <c r="AH1486" s="317"/>
      <c r="AI1486" s="299"/>
      <c r="AJ1486" s="273"/>
      <c r="AK1486" s="273"/>
      <c r="AL1486" s="273"/>
      <c r="AM1486" s="300"/>
    </row>
    <row r="1487" spans="1:39" x14ac:dyDescent="0.25">
      <c r="A1487" s="2"/>
      <c r="B1487" s="21"/>
      <c r="C1487" s="4"/>
      <c r="D1487" s="21"/>
      <c r="E1487" s="4"/>
      <c r="F1487" s="47" t="e">
        <f>VLOOKUP(G1487,APPAREILS!$B$2:$C$702,2,FALSE)</f>
        <v>#N/A</v>
      </c>
      <c r="G1487" s="39"/>
      <c r="H1487" s="29"/>
      <c r="I1487" s="24"/>
      <c r="J1487" s="271"/>
      <c r="K1487" s="298"/>
      <c r="L1487" s="47"/>
      <c r="M1487" s="9"/>
      <c r="N1487" s="21"/>
      <c r="O1487" s="24"/>
      <c r="P1487" s="24"/>
      <c r="Q1487" s="10"/>
      <c r="R1487" s="55"/>
      <c r="S1487" s="297"/>
      <c r="T1487" s="272"/>
      <c r="U1487" s="271"/>
      <c r="V1487" s="298"/>
      <c r="W1487" s="21"/>
      <c r="X1487" s="24"/>
      <c r="Y1487" s="24"/>
      <c r="Z1487" s="24"/>
      <c r="AA1487" s="24"/>
      <c r="AB1487" s="10"/>
      <c r="AC1487" s="34"/>
      <c r="AD1487" s="271"/>
      <c r="AE1487" s="271"/>
      <c r="AF1487" s="272"/>
      <c r="AG1487" s="314"/>
      <c r="AH1487" s="315"/>
      <c r="AI1487" s="297"/>
      <c r="AJ1487" s="271"/>
      <c r="AK1487" s="271"/>
      <c r="AL1487" s="271"/>
      <c r="AM1487" s="298"/>
    </row>
    <row r="1488" spans="1:39" x14ac:dyDescent="0.25">
      <c r="F1488" s="48" t="e">
        <f>VLOOKUP(G1488,APPAREILS!$B$2:$C$702,2,FALSE)</f>
        <v>#N/A</v>
      </c>
      <c r="G1488" s="41"/>
      <c r="J1488" s="273"/>
      <c r="K1488" s="300"/>
      <c r="L1488" s="48"/>
      <c r="S1488" s="299"/>
      <c r="T1488" s="274"/>
      <c r="U1488" s="273"/>
      <c r="V1488" s="300"/>
      <c r="AD1488" s="273"/>
      <c r="AE1488" s="273"/>
      <c r="AF1488" s="274"/>
      <c r="AG1488" s="316"/>
      <c r="AH1488" s="317"/>
      <c r="AI1488" s="299"/>
      <c r="AJ1488" s="273"/>
      <c r="AK1488" s="273"/>
      <c r="AL1488" s="273"/>
      <c r="AM1488" s="300"/>
    </row>
    <row r="1489" spans="1:39" x14ac:dyDescent="0.25">
      <c r="F1489" s="48" t="e">
        <f>VLOOKUP(G1489,APPAREILS!$B$2:$C$702,2,FALSE)</f>
        <v>#N/A</v>
      </c>
      <c r="G1489" s="41"/>
      <c r="J1489" s="273"/>
      <c r="K1489" s="300"/>
      <c r="L1489" s="48"/>
      <c r="S1489" s="299"/>
      <c r="T1489" s="274"/>
      <c r="U1489" s="273"/>
      <c r="V1489" s="300"/>
      <c r="AD1489" s="273"/>
      <c r="AE1489" s="273"/>
      <c r="AF1489" s="274"/>
      <c r="AG1489" s="316"/>
      <c r="AH1489" s="317"/>
      <c r="AI1489" s="299"/>
      <c r="AJ1489" s="273"/>
      <c r="AK1489" s="273"/>
      <c r="AL1489" s="273"/>
      <c r="AM1489" s="300"/>
    </row>
    <row r="1490" spans="1:39" x14ac:dyDescent="0.25">
      <c r="A1490" s="2"/>
      <c r="B1490" s="21"/>
      <c r="C1490" s="4"/>
      <c r="D1490" s="21"/>
      <c r="E1490" s="4"/>
      <c r="F1490" s="47" t="e">
        <f>VLOOKUP(G1490,APPAREILS!$B$2:$C$702,2,FALSE)</f>
        <v>#N/A</v>
      </c>
      <c r="G1490" s="39"/>
      <c r="H1490" s="29"/>
      <c r="I1490" s="24"/>
      <c r="J1490" s="271"/>
      <c r="K1490" s="298"/>
      <c r="L1490" s="47"/>
      <c r="M1490" s="9"/>
      <c r="N1490" s="21"/>
      <c r="O1490" s="24"/>
      <c r="P1490" s="24"/>
      <c r="Q1490" s="10"/>
      <c r="R1490" s="55"/>
      <c r="S1490" s="297"/>
      <c r="T1490" s="272"/>
      <c r="U1490" s="271"/>
      <c r="V1490" s="298"/>
      <c r="W1490" s="21"/>
      <c r="X1490" s="24"/>
      <c r="Y1490" s="24"/>
      <c r="Z1490" s="24"/>
      <c r="AA1490" s="24"/>
      <c r="AB1490" s="10"/>
      <c r="AC1490" s="34"/>
      <c r="AD1490" s="271"/>
      <c r="AE1490" s="271"/>
      <c r="AF1490" s="272"/>
      <c r="AG1490" s="314"/>
      <c r="AH1490" s="315"/>
      <c r="AI1490" s="297"/>
      <c r="AJ1490" s="271"/>
      <c r="AK1490" s="271"/>
      <c r="AL1490" s="271"/>
      <c r="AM1490" s="298"/>
    </row>
    <row r="1491" spans="1:39" x14ac:dyDescent="0.25">
      <c r="F1491" s="48" t="e">
        <f>VLOOKUP(G1491,APPAREILS!$B$2:$C$702,2,FALSE)</f>
        <v>#N/A</v>
      </c>
      <c r="G1491" s="41"/>
      <c r="J1491" s="273"/>
      <c r="K1491" s="300"/>
      <c r="L1491" s="48"/>
      <c r="S1491" s="299"/>
      <c r="T1491" s="274"/>
      <c r="U1491" s="273"/>
      <c r="V1491" s="300"/>
      <c r="AD1491" s="273"/>
      <c r="AE1491" s="273"/>
      <c r="AF1491" s="274"/>
      <c r="AG1491" s="316"/>
      <c r="AH1491" s="317"/>
      <c r="AI1491" s="299"/>
      <c r="AJ1491" s="273"/>
      <c r="AK1491" s="273"/>
      <c r="AL1491" s="273"/>
      <c r="AM1491" s="300"/>
    </row>
    <row r="1492" spans="1:39" x14ac:dyDescent="0.25">
      <c r="F1492" s="48" t="e">
        <f>VLOOKUP(G1492,APPAREILS!$B$2:$C$702,2,FALSE)</f>
        <v>#N/A</v>
      </c>
      <c r="G1492" s="41"/>
      <c r="J1492" s="273"/>
      <c r="K1492" s="300"/>
      <c r="L1492" s="48"/>
      <c r="S1492" s="299"/>
      <c r="T1492" s="274"/>
      <c r="U1492" s="273"/>
      <c r="V1492" s="300"/>
      <c r="AD1492" s="273"/>
      <c r="AE1492" s="273"/>
      <c r="AF1492" s="274"/>
      <c r="AG1492" s="316"/>
      <c r="AH1492" s="317"/>
      <c r="AI1492" s="299"/>
      <c r="AJ1492" s="273"/>
      <c r="AK1492" s="273"/>
      <c r="AL1492" s="273"/>
      <c r="AM1492" s="300"/>
    </row>
    <row r="1493" spans="1:39" x14ac:dyDescent="0.25">
      <c r="A1493" s="2"/>
      <c r="B1493" s="21"/>
      <c r="C1493" s="4"/>
      <c r="D1493" s="21"/>
      <c r="E1493" s="4"/>
      <c r="F1493" s="47" t="e">
        <f>VLOOKUP(G1493,APPAREILS!$B$2:$C$702,2,FALSE)</f>
        <v>#N/A</v>
      </c>
      <c r="G1493" s="39"/>
      <c r="H1493" s="29"/>
      <c r="I1493" s="24"/>
      <c r="J1493" s="271"/>
      <c r="K1493" s="298"/>
      <c r="L1493" s="47"/>
      <c r="M1493" s="9"/>
      <c r="N1493" s="21"/>
      <c r="O1493" s="24"/>
      <c r="P1493" s="24"/>
      <c r="Q1493" s="10"/>
      <c r="R1493" s="55"/>
      <c r="S1493" s="297"/>
      <c r="T1493" s="272"/>
      <c r="U1493" s="271"/>
      <c r="V1493" s="298"/>
      <c r="W1493" s="21"/>
      <c r="X1493" s="24"/>
      <c r="Y1493" s="24"/>
      <c r="Z1493" s="24"/>
      <c r="AA1493" s="24"/>
      <c r="AB1493" s="10"/>
      <c r="AC1493" s="34"/>
      <c r="AD1493" s="271"/>
      <c r="AE1493" s="271"/>
      <c r="AF1493" s="272"/>
      <c r="AG1493" s="314"/>
      <c r="AH1493" s="315"/>
      <c r="AI1493" s="297"/>
      <c r="AJ1493" s="271"/>
      <c r="AK1493" s="271"/>
      <c r="AL1493" s="271"/>
      <c r="AM1493" s="298"/>
    </row>
    <row r="1494" spans="1:39" x14ac:dyDescent="0.25">
      <c r="F1494" s="48" t="e">
        <f>VLOOKUP(G1494,APPAREILS!$B$2:$C$702,2,FALSE)</f>
        <v>#N/A</v>
      </c>
      <c r="G1494" s="41"/>
      <c r="J1494" s="273"/>
      <c r="K1494" s="300"/>
      <c r="L1494" s="48"/>
      <c r="S1494" s="299"/>
      <c r="T1494" s="274"/>
      <c r="U1494" s="273"/>
      <c r="V1494" s="300"/>
      <c r="AD1494" s="273"/>
      <c r="AE1494" s="273"/>
      <c r="AF1494" s="274"/>
      <c r="AG1494" s="316"/>
      <c r="AH1494" s="317"/>
      <c r="AI1494" s="299"/>
      <c r="AJ1494" s="273"/>
      <c r="AK1494" s="273"/>
      <c r="AL1494" s="273"/>
      <c r="AM1494" s="300"/>
    </row>
    <row r="1495" spans="1:39" x14ac:dyDescent="0.25">
      <c r="F1495" s="48" t="e">
        <f>VLOOKUP(G1495,APPAREILS!$B$2:$C$702,2,FALSE)</f>
        <v>#N/A</v>
      </c>
      <c r="G1495" s="41"/>
      <c r="J1495" s="273"/>
      <c r="K1495" s="300"/>
      <c r="L1495" s="48"/>
      <c r="S1495" s="299"/>
      <c r="T1495" s="274"/>
      <c r="U1495" s="273"/>
      <c r="V1495" s="300"/>
      <c r="AD1495" s="273"/>
      <c r="AE1495" s="273"/>
      <c r="AF1495" s="274"/>
      <c r="AG1495" s="316"/>
      <c r="AH1495" s="317"/>
      <c r="AI1495" s="299"/>
      <c r="AJ1495" s="273"/>
      <c r="AK1495" s="273"/>
      <c r="AL1495" s="273"/>
      <c r="AM1495" s="300"/>
    </row>
    <row r="1496" spans="1:39" x14ac:dyDescent="0.25">
      <c r="A1496" s="2"/>
      <c r="B1496" s="21"/>
      <c r="C1496" s="4"/>
      <c r="D1496" s="21"/>
      <c r="E1496" s="4"/>
      <c r="F1496" s="47" t="e">
        <f>VLOOKUP(G1496,APPAREILS!$B$2:$C$702,2,FALSE)</f>
        <v>#N/A</v>
      </c>
      <c r="G1496" s="39"/>
      <c r="H1496" s="29"/>
      <c r="I1496" s="24"/>
      <c r="J1496" s="271"/>
      <c r="K1496" s="298"/>
      <c r="L1496" s="47"/>
      <c r="M1496" s="9"/>
      <c r="N1496" s="21"/>
      <c r="O1496" s="24"/>
      <c r="P1496" s="24"/>
      <c r="Q1496" s="10"/>
      <c r="R1496" s="55"/>
      <c r="S1496" s="297"/>
      <c r="T1496" s="272"/>
      <c r="U1496" s="271"/>
      <c r="V1496" s="298"/>
      <c r="W1496" s="21"/>
      <c r="X1496" s="24"/>
      <c r="Y1496" s="24"/>
      <c r="Z1496" s="24"/>
      <c r="AA1496" s="24"/>
      <c r="AB1496" s="10"/>
      <c r="AC1496" s="34"/>
      <c r="AD1496" s="271"/>
      <c r="AE1496" s="271"/>
      <c r="AF1496" s="272"/>
      <c r="AG1496" s="314"/>
      <c r="AH1496" s="315"/>
      <c r="AI1496" s="297"/>
      <c r="AJ1496" s="271"/>
      <c r="AK1496" s="271"/>
      <c r="AL1496" s="271"/>
      <c r="AM1496" s="298"/>
    </row>
    <row r="1497" spans="1:39" x14ac:dyDescent="0.25">
      <c r="F1497" s="48" t="e">
        <f>VLOOKUP(G1497,APPAREILS!$B$2:$C$702,2,FALSE)</f>
        <v>#N/A</v>
      </c>
      <c r="G1497" s="41"/>
      <c r="J1497" s="273"/>
      <c r="K1497" s="300"/>
      <c r="L1497" s="48"/>
      <c r="S1497" s="299"/>
      <c r="T1497" s="274"/>
      <c r="U1497" s="273"/>
      <c r="V1497" s="300"/>
      <c r="AD1497" s="273"/>
      <c r="AE1497" s="273"/>
      <c r="AF1497" s="274"/>
      <c r="AG1497" s="316"/>
      <c r="AH1497" s="317"/>
      <c r="AI1497" s="299"/>
      <c r="AJ1497" s="273"/>
      <c r="AK1497" s="273"/>
      <c r="AL1497" s="273"/>
      <c r="AM1497" s="300"/>
    </row>
    <row r="1498" spans="1:39" x14ac:dyDescent="0.25">
      <c r="F1498" s="48" t="e">
        <f>VLOOKUP(G1498,APPAREILS!$B$2:$C$702,2,FALSE)</f>
        <v>#N/A</v>
      </c>
      <c r="G1498" s="41"/>
      <c r="J1498" s="273"/>
      <c r="K1498" s="300"/>
      <c r="L1498" s="48"/>
      <c r="S1498" s="299"/>
      <c r="T1498" s="274"/>
      <c r="U1498" s="273"/>
      <c r="V1498" s="300"/>
      <c r="AD1498" s="273"/>
      <c r="AE1498" s="273"/>
      <c r="AF1498" s="274"/>
      <c r="AG1498" s="316"/>
      <c r="AH1498" s="317"/>
      <c r="AI1498" s="299"/>
      <c r="AJ1498" s="273"/>
      <c r="AK1498" s="273"/>
      <c r="AL1498" s="273"/>
      <c r="AM1498" s="300"/>
    </row>
    <row r="1499" spans="1:39" x14ac:dyDescent="0.25">
      <c r="A1499" s="2"/>
      <c r="B1499" s="21"/>
      <c r="C1499" s="4"/>
      <c r="D1499" s="21"/>
      <c r="E1499" s="4"/>
      <c r="F1499" s="47" t="e">
        <f>VLOOKUP(G1499,APPAREILS!$B$2:$C$702,2,FALSE)</f>
        <v>#N/A</v>
      </c>
      <c r="G1499" s="39"/>
      <c r="H1499" s="29"/>
      <c r="I1499" s="24"/>
      <c r="J1499" s="271"/>
      <c r="K1499" s="298"/>
      <c r="L1499" s="47"/>
      <c r="M1499" s="9"/>
      <c r="N1499" s="21"/>
      <c r="O1499" s="24"/>
      <c r="P1499" s="24"/>
      <c r="Q1499" s="10"/>
      <c r="R1499" s="55"/>
      <c r="S1499" s="297"/>
      <c r="T1499" s="272"/>
      <c r="U1499" s="271"/>
      <c r="V1499" s="298"/>
      <c r="W1499" s="21"/>
      <c r="X1499" s="24"/>
      <c r="Y1499" s="24"/>
      <c r="Z1499" s="24"/>
      <c r="AA1499" s="24"/>
      <c r="AB1499" s="10"/>
      <c r="AC1499" s="34"/>
      <c r="AD1499" s="271"/>
      <c r="AE1499" s="271"/>
      <c r="AF1499" s="272"/>
      <c r="AG1499" s="314"/>
      <c r="AH1499" s="315"/>
      <c r="AI1499" s="297"/>
      <c r="AJ1499" s="271"/>
      <c r="AK1499" s="271"/>
      <c r="AL1499" s="271"/>
      <c r="AM1499" s="298"/>
    </row>
    <row r="1500" spans="1:39" x14ac:dyDescent="0.25">
      <c r="F1500" s="48" t="e">
        <f>VLOOKUP(G1500,APPAREILS!$B$2:$C$702,2,FALSE)</f>
        <v>#N/A</v>
      </c>
      <c r="G1500" s="41"/>
      <c r="J1500" s="273"/>
      <c r="K1500" s="300"/>
      <c r="L1500" s="48"/>
      <c r="S1500" s="299"/>
      <c r="T1500" s="274"/>
      <c r="U1500" s="273"/>
      <c r="V1500" s="300"/>
      <c r="AD1500" s="273"/>
      <c r="AE1500" s="273"/>
      <c r="AF1500" s="274"/>
      <c r="AG1500" s="316"/>
      <c r="AH1500" s="317"/>
      <c r="AI1500" s="299"/>
      <c r="AJ1500" s="273"/>
      <c r="AK1500" s="273"/>
      <c r="AL1500" s="273"/>
      <c r="AM1500" s="300"/>
    </row>
    <row r="1501" spans="1:39" x14ac:dyDescent="0.25">
      <c r="F1501" s="48" t="e">
        <f>VLOOKUP(G1501,APPAREILS!$B$2:$C$702,2,FALSE)</f>
        <v>#N/A</v>
      </c>
      <c r="G1501" s="41"/>
      <c r="J1501" s="273"/>
      <c r="K1501" s="300"/>
      <c r="L1501" s="48"/>
      <c r="S1501" s="299"/>
      <c r="T1501" s="274"/>
      <c r="U1501" s="273"/>
      <c r="V1501" s="300"/>
      <c r="AD1501" s="273"/>
      <c r="AE1501" s="273"/>
      <c r="AF1501" s="274"/>
      <c r="AG1501" s="316"/>
      <c r="AH1501" s="317"/>
      <c r="AI1501" s="299"/>
      <c r="AJ1501" s="273"/>
      <c r="AK1501" s="273"/>
      <c r="AL1501" s="273"/>
      <c r="AM1501" s="300"/>
    </row>
    <row r="1502" spans="1:39" x14ac:dyDescent="0.25">
      <c r="A1502" s="2"/>
      <c r="B1502" s="21"/>
      <c r="C1502" s="4"/>
      <c r="D1502" s="21"/>
      <c r="E1502" s="4"/>
      <c r="F1502" s="47" t="e">
        <f>VLOOKUP(G1502,APPAREILS!$B$2:$C$702,2,FALSE)</f>
        <v>#N/A</v>
      </c>
      <c r="G1502" s="39"/>
      <c r="H1502" s="29"/>
      <c r="I1502" s="24"/>
      <c r="J1502" s="271"/>
      <c r="K1502" s="298"/>
      <c r="L1502" s="47"/>
      <c r="M1502" s="9"/>
      <c r="N1502" s="21"/>
      <c r="O1502" s="24"/>
      <c r="P1502" s="24"/>
      <c r="Q1502" s="10"/>
      <c r="R1502" s="55"/>
      <c r="S1502" s="297"/>
      <c r="T1502" s="272"/>
      <c r="U1502" s="271"/>
      <c r="V1502" s="298"/>
      <c r="W1502" s="21"/>
      <c r="X1502" s="24"/>
      <c r="Y1502" s="24"/>
      <c r="Z1502" s="24"/>
      <c r="AA1502" s="24"/>
      <c r="AB1502" s="10"/>
      <c r="AC1502" s="34"/>
      <c r="AD1502" s="271"/>
      <c r="AE1502" s="271"/>
      <c r="AF1502" s="272"/>
      <c r="AG1502" s="314"/>
      <c r="AH1502" s="315"/>
      <c r="AI1502" s="297"/>
      <c r="AJ1502" s="271"/>
      <c r="AK1502" s="271"/>
      <c r="AL1502" s="271"/>
      <c r="AM1502" s="298"/>
    </row>
    <row r="1503" spans="1:39" x14ac:dyDescent="0.25">
      <c r="F1503" s="48" t="e">
        <f>VLOOKUP(G1503,APPAREILS!$B$2:$C$702,2,FALSE)</f>
        <v>#N/A</v>
      </c>
      <c r="G1503" s="41"/>
      <c r="J1503" s="273"/>
      <c r="K1503" s="300"/>
      <c r="L1503" s="48"/>
      <c r="S1503" s="299"/>
      <c r="T1503" s="274"/>
      <c r="U1503" s="273"/>
      <c r="V1503" s="300"/>
      <c r="AD1503" s="273"/>
      <c r="AE1503" s="273"/>
      <c r="AF1503" s="274"/>
      <c r="AG1503" s="316"/>
      <c r="AH1503" s="317"/>
      <c r="AI1503" s="299"/>
      <c r="AJ1503" s="273"/>
      <c r="AK1503" s="273"/>
      <c r="AL1503" s="273"/>
      <c r="AM1503" s="300"/>
    </row>
    <row r="1504" spans="1:39" x14ac:dyDescent="0.25">
      <c r="F1504" s="48" t="e">
        <f>VLOOKUP(G1504,APPAREILS!$B$2:$C$702,2,FALSE)</f>
        <v>#N/A</v>
      </c>
      <c r="G1504" s="41"/>
      <c r="J1504" s="273"/>
      <c r="K1504" s="300"/>
      <c r="L1504" s="48"/>
      <c r="S1504" s="299"/>
      <c r="T1504" s="274"/>
      <c r="U1504" s="273"/>
      <c r="V1504" s="300"/>
      <c r="AD1504" s="273"/>
      <c r="AE1504" s="273"/>
      <c r="AF1504" s="274"/>
      <c r="AG1504" s="316"/>
      <c r="AH1504" s="317"/>
      <c r="AI1504" s="299"/>
      <c r="AJ1504" s="273"/>
      <c r="AK1504" s="273"/>
      <c r="AL1504" s="273"/>
      <c r="AM1504" s="300"/>
    </row>
    <row r="1505" spans="1:39" x14ac:dyDescent="0.25">
      <c r="A1505" s="2"/>
      <c r="B1505" s="21"/>
      <c r="C1505" s="4"/>
      <c r="D1505" s="21"/>
      <c r="E1505" s="4"/>
      <c r="F1505" s="47" t="e">
        <f>VLOOKUP(G1505,APPAREILS!$B$2:$C$702,2,FALSE)</f>
        <v>#N/A</v>
      </c>
      <c r="G1505" s="39"/>
      <c r="H1505" s="29"/>
      <c r="I1505" s="24"/>
      <c r="J1505" s="271"/>
      <c r="K1505" s="298"/>
      <c r="L1505" s="47"/>
      <c r="M1505" s="9"/>
      <c r="N1505" s="21"/>
      <c r="O1505" s="24"/>
      <c r="P1505" s="24"/>
      <c r="Q1505" s="10"/>
      <c r="R1505" s="55"/>
      <c r="S1505" s="297"/>
      <c r="T1505" s="272"/>
      <c r="U1505" s="271"/>
      <c r="V1505" s="298"/>
      <c r="W1505" s="21"/>
      <c r="X1505" s="24"/>
      <c r="Y1505" s="24"/>
      <c r="Z1505" s="24"/>
      <c r="AA1505" s="24"/>
      <c r="AB1505" s="10"/>
      <c r="AC1505" s="34"/>
      <c r="AD1505" s="271"/>
      <c r="AE1505" s="271"/>
      <c r="AF1505" s="272"/>
      <c r="AG1505" s="314"/>
      <c r="AH1505" s="315"/>
      <c r="AI1505" s="297"/>
      <c r="AJ1505" s="271"/>
      <c r="AK1505" s="271"/>
      <c r="AL1505" s="271"/>
      <c r="AM1505" s="298"/>
    </row>
    <row r="1506" spans="1:39" x14ac:dyDescent="0.25">
      <c r="F1506" s="48" t="e">
        <f>VLOOKUP(G1506,APPAREILS!$B$2:$C$702,2,FALSE)</f>
        <v>#N/A</v>
      </c>
      <c r="G1506" s="41"/>
      <c r="J1506" s="273"/>
      <c r="K1506" s="300"/>
      <c r="L1506" s="48"/>
      <c r="S1506" s="299"/>
      <c r="T1506" s="274"/>
      <c r="U1506" s="273"/>
      <c r="V1506" s="300"/>
      <c r="AD1506" s="273"/>
      <c r="AE1506" s="273"/>
      <c r="AF1506" s="274"/>
      <c r="AG1506" s="316"/>
      <c r="AH1506" s="317"/>
      <c r="AI1506" s="299"/>
      <c r="AJ1506" s="273"/>
      <c r="AK1506" s="273"/>
      <c r="AL1506" s="273"/>
      <c r="AM1506" s="300"/>
    </row>
    <row r="1507" spans="1:39" x14ac:dyDescent="0.25">
      <c r="F1507" s="48" t="e">
        <f>VLOOKUP(G1507,APPAREILS!$B$2:$C$702,2,FALSE)</f>
        <v>#N/A</v>
      </c>
      <c r="G1507" s="41"/>
      <c r="J1507" s="273"/>
      <c r="K1507" s="300"/>
      <c r="L1507" s="48"/>
      <c r="S1507" s="299"/>
      <c r="T1507" s="274"/>
      <c r="U1507" s="273"/>
      <c r="V1507" s="300"/>
      <c r="AD1507" s="273"/>
      <c r="AE1507" s="273"/>
      <c r="AF1507" s="274"/>
      <c r="AG1507" s="316"/>
      <c r="AH1507" s="317"/>
      <c r="AI1507" s="299"/>
      <c r="AJ1507" s="273"/>
      <c r="AK1507" s="273"/>
      <c r="AL1507" s="273"/>
      <c r="AM1507" s="300"/>
    </row>
    <row r="1508" spans="1:39" x14ac:dyDescent="0.25">
      <c r="A1508" s="2"/>
      <c r="B1508" s="21"/>
      <c r="C1508" s="4"/>
      <c r="D1508" s="21"/>
      <c r="E1508" s="4"/>
      <c r="F1508" s="47" t="e">
        <f>VLOOKUP(G1508,APPAREILS!$B$2:$C$702,2,FALSE)</f>
        <v>#N/A</v>
      </c>
      <c r="G1508" s="39"/>
      <c r="H1508" s="29"/>
      <c r="I1508" s="24"/>
      <c r="J1508" s="271"/>
      <c r="K1508" s="298"/>
      <c r="L1508" s="47"/>
      <c r="M1508" s="9"/>
      <c r="N1508" s="21"/>
      <c r="O1508" s="24"/>
      <c r="P1508" s="24"/>
      <c r="Q1508" s="10"/>
      <c r="R1508" s="55"/>
      <c r="S1508" s="297"/>
      <c r="T1508" s="272"/>
      <c r="U1508" s="271"/>
      <c r="V1508" s="298"/>
      <c r="W1508" s="21"/>
      <c r="X1508" s="24"/>
      <c r="Y1508" s="24"/>
      <c r="Z1508" s="24"/>
      <c r="AA1508" s="24"/>
      <c r="AB1508" s="10"/>
      <c r="AC1508" s="34"/>
      <c r="AD1508" s="271"/>
      <c r="AE1508" s="271"/>
      <c r="AF1508" s="272"/>
      <c r="AG1508" s="314"/>
      <c r="AH1508" s="315"/>
      <c r="AI1508" s="297"/>
      <c r="AJ1508" s="271"/>
      <c r="AK1508" s="271"/>
      <c r="AL1508" s="271"/>
      <c r="AM1508" s="298"/>
    </row>
    <row r="1509" spans="1:39" x14ac:dyDescent="0.25">
      <c r="F1509" s="48" t="e">
        <f>VLOOKUP(G1509,APPAREILS!$B$2:$C$702,2,FALSE)</f>
        <v>#N/A</v>
      </c>
      <c r="G1509" s="41"/>
      <c r="J1509" s="273"/>
      <c r="K1509" s="300"/>
      <c r="L1509" s="48"/>
      <c r="S1509" s="299"/>
      <c r="T1509" s="274"/>
      <c r="U1509" s="273"/>
      <c r="V1509" s="300"/>
      <c r="AD1509" s="273"/>
      <c r="AE1509" s="273"/>
      <c r="AF1509" s="274"/>
      <c r="AG1509" s="316"/>
      <c r="AH1509" s="317"/>
      <c r="AI1509" s="299"/>
      <c r="AJ1509" s="273"/>
      <c r="AK1509" s="273"/>
      <c r="AL1509" s="273"/>
      <c r="AM1509" s="300"/>
    </row>
    <row r="1510" spans="1:39" x14ac:dyDescent="0.25">
      <c r="F1510" s="48" t="e">
        <f>VLOOKUP(G1510,APPAREILS!$B$2:$C$702,2,FALSE)</f>
        <v>#N/A</v>
      </c>
      <c r="G1510" s="41"/>
      <c r="J1510" s="273"/>
      <c r="K1510" s="300"/>
      <c r="L1510" s="48"/>
      <c r="S1510" s="299"/>
      <c r="T1510" s="274"/>
      <c r="U1510" s="273"/>
      <c r="V1510" s="300"/>
      <c r="AD1510" s="273"/>
      <c r="AE1510" s="273"/>
      <c r="AF1510" s="274"/>
      <c r="AG1510" s="316"/>
      <c r="AH1510" s="317"/>
      <c r="AI1510" s="299"/>
      <c r="AJ1510" s="273"/>
      <c r="AK1510" s="273"/>
      <c r="AL1510" s="273"/>
      <c r="AM1510" s="300"/>
    </row>
    <row r="1511" spans="1:39" x14ac:dyDescent="0.25">
      <c r="A1511" s="2"/>
      <c r="B1511" s="21"/>
      <c r="C1511" s="4"/>
      <c r="D1511" s="21"/>
      <c r="E1511" s="4"/>
      <c r="F1511" s="47" t="e">
        <f>VLOOKUP(G1511,APPAREILS!$B$2:$C$702,2,FALSE)</f>
        <v>#N/A</v>
      </c>
      <c r="G1511" s="39"/>
      <c r="H1511" s="29"/>
      <c r="I1511" s="24"/>
      <c r="J1511" s="271"/>
      <c r="K1511" s="298"/>
      <c r="L1511" s="47"/>
      <c r="M1511" s="9"/>
      <c r="N1511" s="21"/>
      <c r="O1511" s="24"/>
      <c r="P1511" s="24"/>
      <c r="Q1511" s="10"/>
      <c r="R1511" s="55"/>
      <c r="S1511" s="297"/>
      <c r="T1511" s="272"/>
      <c r="U1511" s="271"/>
      <c r="V1511" s="298"/>
      <c r="W1511" s="21"/>
      <c r="X1511" s="24"/>
      <c r="Y1511" s="24"/>
      <c r="Z1511" s="24"/>
      <c r="AA1511" s="24"/>
      <c r="AB1511" s="10"/>
      <c r="AC1511" s="34"/>
      <c r="AD1511" s="271"/>
      <c r="AE1511" s="271"/>
      <c r="AF1511" s="272"/>
      <c r="AG1511" s="314"/>
      <c r="AH1511" s="315"/>
      <c r="AI1511" s="297"/>
      <c r="AJ1511" s="271"/>
      <c r="AK1511" s="271"/>
      <c r="AL1511" s="271"/>
      <c r="AM1511" s="298"/>
    </row>
    <row r="1512" spans="1:39" x14ac:dyDescent="0.25">
      <c r="F1512" s="48" t="e">
        <f>VLOOKUP(G1512,APPAREILS!$B$2:$C$702,2,FALSE)</f>
        <v>#N/A</v>
      </c>
      <c r="G1512" s="41"/>
      <c r="J1512" s="273"/>
      <c r="K1512" s="300"/>
      <c r="L1512" s="48"/>
      <c r="S1512" s="299"/>
      <c r="T1512" s="274"/>
      <c r="U1512" s="273"/>
      <c r="V1512" s="300"/>
      <c r="AD1512" s="273"/>
      <c r="AE1512" s="273"/>
      <c r="AF1512" s="274"/>
      <c r="AG1512" s="316"/>
      <c r="AH1512" s="317"/>
      <c r="AI1512" s="299"/>
      <c r="AJ1512" s="273"/>
      <c r="AK1512" s="273"/>
      <c r="AL1512" s="273"/>
      <c r="AM1512" s="300"/>
    </row>
    <row r="1513" spans="1:39" x14ac:dyDescent="0.25">
      <c r="F1513" s="48" t="e">
        <f>VLOOKUP(G1513,APPAREILS!$B$2:$C$702,2,FALSE)</f>
        <v>#N/A</v>
      </c>
      <c r="G1513" s="41"/>
      <c r="J1513" s="273"/>
      <c r="K1513" s="300"/>
      <c r="L1513" s="48"/>
      <c r="S1513" s="299"/>
      <c r="T1513" s="274"/>
      <c r="U1513" s="273"/>
      <c r="V1513" s="300"/>
      <c r="AD1513" s="273"/>
      <c r="AE1513" s="273"/>
      <c r="AF1513" s="274"/>
      <c r="AG1513" s="316"/>
      <c r="AH1513" s="317"/>
      <c r="AI1513" s="299"/>
      <c r="AJ1513" s="273"/>
      <c r="AK1513" s="273"/>
      <c r="AL1513" s="273"/>
      <c r="AM1513" s="300"/>
    </row>
    <row r="1514" spans="1:39" x14ac:dyDescent="0.25">
      <c r="A1514" s="2"/>
      <c r="B1514" s="21"/>
      <c r="C1514" s="4"/>
      <c r="D1514" s="21"/>
      <c r="E1514" s="4"/>
      <c r="F1514" s="47" t="e">
        <f>VLOOKUP(G1514,APPAREILS!$B$2:$C$702,2,FALSE)</f>
        <v>#N/A</v>
      </c>
      <c r="G1514" s="39"/>
      <c r="H1514" s="29"/>
      <c r="I1514" s="24"/>
      <c r="J1514" s="271"/>
      <c r="K1514" s="298"/>
      <c r="L1514" s="47"/>
      <c r="M1514" s="9"/>
      <c r="N1514" s="21"/>
      <c r="O1514" s="24"/>
      <c r="P1514" s="24"/>
      <c r="Q1514" s="10"/>
      <c r="R1514" s="55"/>
      <c r="S1514" s="297"/>
      <c r="T1514" s="272"/>
      <c r="U1514" s="271"/>
      <c r="V1514" s="298"/>
      <c r="W1514" s="21"/>
      <c r="X1514" s="24"/>
      <c r="Y1514" s="24"/>
      <c r="Z1514" s="24"/>
      <c r="AA1514" s="24"/>
      <c r="AB1514" s="10"/>
      <c r="AC1514" s="34"/>
      <c r="AD1514" s="271"/>
      <c r="AE1514" s="271"/>
      <c r="AF1514" s="272"/>
      <c r="AG1514" s="314"/>
      <c r="AH1514" s="315"/>
      <c r="AI1514" s="297"/>
      <c r="AJ1514" s="271"/>
      <c r="AK1514" s="271"/>
      <c r="AL1514" s="271"/>
      <c r="AM1514" s="298"/>
    </row>
    <row r="1515" spans="1:39" x14ac:dyDescent="0.25">
      <c r="F1515" s="48" t="e">
        <f>VLOOKUP(G1515,APPAREILS!$B$2:$C$702,2,FALSE)</f>
        <v>#N/A</v>
      </c>
      <c r="G1515" s="41"/>
      <c r="J1515" s="273"/>
      <c r="K1515" s="300"/>
      <c r="L1515" s="48"/>
      <c r="S1515" s="299"/>
      <c r="T1515" s="274"/>
      <c r="U1515" s="273"/>
      <c r="V1515" s="300"/>
      <c r="AD1515" s="273"/>
      <c r="AE1515" s="273"/>
      <c r="AF1515" s="274"/>
      <c r="AG1515" s="316"/>
      <c r="AH1515" s="317"/>
      <c r="AI1515" s="299"/>
      <c r="AJ1515" s="273"/>
      <c r="AK1515" s="273"/>
      <c r="AL1515" s="273"/>
      <c r="AM1515" s="300"/>
    </row>
    <row r="1516" spans="1:39" x14ac:dyDescent="0.25">
      <c r="F1516" s="48" t="e">
        <f>VLOOKUP(G1516,APPAREILS!$B$2:$C$702,2,FALSE)</f>
        <v>#N/A</v>
      </c>
      <c r="G1516" s="41"/>
      <c r="J1516" s="273"/>
      <c r="K1516" s="300"/>
      <c r="L1516" s="48"/>
      <c r="S1516" s="299"/>
      <c r="T1516" s="274"/>
      <c r="U1516" s="273"/>
      <c r="V1516" s="300"/>
      <c r="AD1516" s="273"/>
      <c r="AE1516" s="273"/>
      <c r="AF1516" s="274"/>
      <c r="AG1516" s="316"/>
      <c r="AH1516" s="317"/>
      <c r="AI1516" s="299"/>
      <c r="AJ1516" s="273"/>
      <c r="AK1516" s="273"/>
      <c r="AL1516" s="273"/>
      <c r="AM1516" s="300"/>
    </row>
    <row r="1517" spans="1:39" x14ac:dyDescent="0.25">
      <c r="A1517" s="2"/>
      <c r="B1517" s="21"/>
      <c r="C1517" s="4"/>
      <c r="D1517" s="21"/>
      <c r="E1517" s="4"/>
      <c r="F1517" s="47" t="e">
        <f>VLOOKUP(G1517,APPAREILS!$B$2:$C$702,2,FALSE)</f>
        <v>#N/A</v>
      </c>
      <c r="G1517" s="39"/>
      <c r="H1517" s="29"/>
      <c r="I1517" s="24"/>
      <c r="J1517" s="271"/>
      <c r="K1517" s="298"/>
      <c r="L1517" s="47"/>
      <c r="M1517" s="9"/>
      <c r="N1517" s="21"/>
      <c r="O1517" s="24"/>
      <c r="P1517" s="24"/>
      <c r="Q1517" s="10"/>
      <c r="R1517" s="55"/>
      <c r="S1517" s="297"/>
      <c r="T1517" s="272"/>
      <c r="U1517" s="271"/>
      <c r="V1517" s="298"/>
      <c r="W1517" s="21"/>
      <c r="X1517" s="24"/>
      <c r="Y1517" s="24"/>
      <c r="Z1517" s="24"/>
      <c r="AA1517" s="24"/>
      <c r="AB1517" s="10"/>
      <c r="AC1517" s="34"/>
      <c r="AD1517" s="271"/>
      <c r="AE1517" s="271"/>
      <c r="AF1517" s="272"/>
      <c r="AG1517" s="314"/>
      <c r="AH1517" s="315"/>
      <c r="AI1517" s="297"/>
      <c r="AJ1517" s="271"/>
      <c r="AK1517" s="271"/>
      <c r="AL1517" s="271"/>
      <c r="AM1517" s="298"/>
    </row>
    <row r="1518" spans="1:39" x14ac:dyDescent="0.25">
      <c r="F1518" s="48" t="e">
        <f>VLOOKUP(G1518,APPAREILS!$B$2:$C$702,2,FALSE)</f>
        <v>#N/A</v>
      </c>
      <c r="G1518" s="41"/>
      <c r="J1518" s="273"/>
      <c r="K1518" s="300"/>
      <c r="L1518" s="48"/>
      <c r="S1518" s="299"/>
      <c r="T1518" s="274"/>
      <c r="U1518" s="273"/>
      <c r="V1518" s="300"/>
      <c r="AD1518" s="273"/>
      <c r="AE1518" s="273"/>
      <c r="AF1518" s="274"/>
      <c r="AG1518" s="316"/>
      <c r="AH1518" s="317"/>
      <c r="AI1518" s="299"/>
      <c r="AJ1518" s="273"/>
      <c r="AK1518" s="273"/>
      <c r="AL1518" s="273"/>
      <c r="AM1518" s="300"/>
    </row>
    <row r="1519" spans="1:39" x14ac:dyDescent="0.25">
      <c r="F1519" s="48" t="e">
        <f>VLOOKUP(G1519,APPAREILS!$B$2:$C$702,2,FALSE)</f>
        <v>#N/A</v>
      </c>
      <c r="G1519" s="41"/>
      <c r="J1519" s="273"/>
      <c r="K1519" s="300"/>
      <c r="L1519" s="48"/>
      <c r="S1519" s="299"/>
      <c r="T1519" s="274"/>
      <c r="U1519" s="273"/>
      <c r="V1519" s="300"/>
      <c r="AD1519" s="273"/>
      <c r="AE1519" s="273"/>
      <c r="AF1519" s="274"/>
      <c r="AG1519" s="316"/>
      <c r="AH1519" s="317"/>
      <c r="AI1519" s="299"/>
      <c r="AJ1519" s="273"/>
      <c r="AK1519" s="273"/>
      <c r="AL1519" s="273"/>
      <c r="AM1519" s="300"/>
    </row>
    <row r="1520" spans="1:39" x14ac:dyDescent="0.25">
      <c r="A1520" s="2"/>
      <c r="B1520" s="21"/>
      <c r="C1520" s="4"/>
      <c r="D1520" s="21"/>
      <c r="E1520" s="4"/>
      <c r="F1520" s="47" t="e">
        <f>VLOOKUP(G1520,APPAREILS!$B$2:$C$702,2,FALSE)</f>
        <v>#N/A</v>
      </c>
      <c r="G1520" s="39"/>
      <c r="H1520" s="29"/>
      <c r="I1520" s="24"/>
      <c r="J1520" s="271"/>
      <c r="K1520" s="298"/>
      <c r="L1520" s="47"/>
      <c r="M1520" s="9"/>
      <c r="N1520" s="21"/>
      <c r="O1520" s="24"/>
      <c r="P1520" s="24"/>
      <c r="Q1520" s="10"/>
      <c r="R1520" s="55"/>
      <c r="S1520" s="297"/>
      <c r="T1520" s="272"/>
      <c r="U1520" s="271"/>
      <c r="V1520" s="298"/>
      <c r="W1520" s="21"/>
      <c r="X1520" s="24"/>
      <c r="Y1520" s="24"/>
      <c r="Z1520" s="24"/>
      <c r="AA1520" s="24"/>
      <c r="AB1520" s="10"/>
      <c r="AC1520" s="34"/>
      <c r="AD1520" s="271"/>
      <c r="AE1520" s="271"/>
      <c r="AF1520" s="272"/>
      <c r="AG1520" s="314"/>
      <c r="AH1520" s="315"/>
      <c r="AI1520" s="297"/>
      <c r="AJ1520" s="271"/>
      <c r="AK1520" s="271"/>
      <c r="AL1520" s="271"/>
      <c r="AM1520" s="298"/>
    </row>
    <row r="1521" spans="1:39" x14ac:dyDescent="0.25">
      <c r="F1521" s="48" t="e">
        <f>VLOOKUP(G1521,APPAREILS!$B$2:$C$702,2,FALSE)</f>
        <v>#N/A</v>
      </c>
      <c r="G1521" s="41"/>
      <c r="J1521" s="273"/>
      <c r="K1521" s="300"/>
      <c r="L1521" s="48"/>
      <c r="S1521" s="299"/>
      <c r="T1521" s="274"/>
      <c r="U1521" s="273"/>
      <c r="V1521" s="300"/>
      <c r="AD1521" s="273"/>
      <c r="AE1521" s="273"/>
      <c r="AF1521" s="274"/>
      <c r="AG1521" s="316"/>
      <c r="AH1521" s="317"/>
      <c r="AI1521" s="299"/>
      <c r="AJ1521" s="273"/>
      <c r="AK1521" s="273"/>
      <c r="AL1521" s="273"/>
      <c r="AM1521" s="300"/>
    </row>
    <row r="1522" spans="1:39" x14ac:dyDescent="0.25">
      <c r="F1522" s="48" t="e">
        <f>VLOOKUP(G1522,APPAREILS!$B$2:$C$702,2,FALSE)</f>
        <v>#N/A</v>
      </c>
      <c r="G1522" s="41"/>
      <c r="J1522" s="273"/>
      <c r="K1522" s="300"/>
      <c r="L1522" s="48"/>
      <c r="S1522" s="299"/>
      <c r="T1522" s="274"/>
      <c r="U1522" s="273"/>
      <c r="V1522" s="300"/>
      <c r="AD1522" s="273"/>
      <c r="AE1522" s="273"/>
      <c r="AF1522" s="274"/>
      <c r="AG1522" s="316"/>
      <c r="AH1522" s="317"/>
      <c r="AI1522" s="299"/>
      <c r="AJ1522" s="273"/>
      <c r="AK1522" s="273"/>
      <c r="AL1522" s="273"/>
      <c r="AM1522" s="300"/>
    </row>
    <row r="1523" spans="1:39" x14ac:dyDescent="0.25">
      <c r="A1523" s="2"/>
      <c r="B1523" s="21"/>
      <c r="C1523" s="4"/>
      <c r="D1523" s="21"/>
      <c r="E1523" s="4"/>
      <c r="F1523" s="47" t="e">
        <f>VLOOKUP(G1523,APPAREILS!$B$2:$C$702,2,FALSE)</f>
        <v>#N/A</v>
      </c>
      <c r="G1523" s="39"/>
      <c r="H1523" s="29"/>
      <c r="I1523" s="24"/>
      <c r="J1523" s="271"/>
      <c r="K1523" s="298"/>
      <c r="L1523" s="47"/>
      <c r="M1523" s="9"/>
      <c r="N1523" s="21"/>
      <c r="O1523" s="24"/>
      <c r="P1523" s="24"/>
      <c r="Q1523" s="10"/>
      <c r="R1523" s="55"/>
      <c r="S1523" s="297"/>
      <c r="T1523" s="272"/>
      <c r="U1523" s="271"/>
      <c r="V1523" s="298"/>
      <c r="W1523" s="21"/>
      <c r="X1523" s="24"/>
      <c r="Y1523" s="24"/>
      <c r="Z1523" s="24"/>
      <c r="AA1523" s="24"/>
      <c r="AB1523" s="10"/>
      <c r="AC1523" s="34"/>
      <c r="AD1523" s="271"/>
      <c r="AE1523" s="271"/>
      <c r="AF1523" s="272"/>
      <c r="AG1523" s="314"/>
      <c r="AH1523" s="315"/>
      <c r="AI1523" s="297"/>
      <c r="AJ1523" s="271"/>
      <c r="AK1523" s="271"/>
      <c r="AL1523" s="271"/>
      <c r="AM1523" s="298"/>
    </row>
    <row r="1524" spans="1:39" x14ac:dyDescent="0.25">
      <c r="F1524" s="48" t="e">
        <f>VLOOKUP(G1524,APPAREILS!$B$2:$C$702,2,FALSE)</f>
        <v>#N/A</v>
      </c>
      <c r="G1524" s="41"/>
      <c r="J1524" s="273"/>
      <c r="K1524" s="300"/>
      <c r="L1524" s="48"/>
      <c r="S1524" s="299"/>
      <c r="T1524" s="274"/>
      <c r="U1524" s="273"/>
      <c r="V1524" s="300"/>
      <c r="AD1524" s="273"/>
      <c r="AE1524" s="273"/>
      <c r="AF1524" s="274"/>
      <c r="AG1524" s="316"/>
      <c r="AH1524" s="317"/>
      <c r="AI1524" s="299"/>
      <c r="AJ1524" s="273"/>
      <c r="AK1524" s="273"/>
      <c r="AL1524" s="273"/>
      <c r="AM1524" s="300"/>
    </row>
    <row r="1525" spans="1:39" x14ac:dyDescent="0.25">
      <c r="F1525" s="48" t="e">
        <f>VLOOKUP(G1525,APPAREILS!$B$2:$C$702,2,FALSE)</f>
        <v>#N/A</v>
      </c>
      <c r="G1525" s="41"/>
      <c r="J1525" s="273"/>
      <c r="K1525" s="300"/>
      <c r="L1525" s="48"/>
      <c r="S1525" s="299"/>
      <c r="T1525" s="274"/>
      <c r="U1525" s="273"/>
      <c r="V1525" s="300"/>
      <c r="AD1525" s="273"/>
      <c r="AE1525" s="273"/>
      <c r="AF1525" s="274"/>
      <c r="AG1525" s="316"/>
      <c r="AH1525" s="317"/>
      <c r="AI1525" s="299"/>
      <c r="AJ1525" s="273"/>
      <c r="AK1525" s="273"/>
      <c r="AL1525" s="273"/>
      <c r="AM1525" s="300"/>
    </row>
    <row r="1526" spans="1:39" x14ac:dyDescent="0.25">
      <c r="A1526" s="2"/>
      <c r="B1526" s="21"/>
      <c r="C1526" s="4"/>
      <c r="D1526" s="21"/>
      <c r="E1526" s="4"/>
      <c r="F1526" s="47" t="e">
        <f>VLOOKUP(G1526,APPAREILS!$B$2:$C$702,2,FALSE)</f>
        <v>#N/A</v>
      </c>
      <c r="G1526" s="39"/>
      <c r="H1526" s="29"/>
      <c r="I1526" s="24"/>
      <c r="J1526" s="271"/>
      <c r="K1526" s="298"/>
      <c r="L1526" s="47"/>
      <c r="M1526" s="9"/>
      <c r="N1526" s="21"/>
      <c r="O1526" s="24"/>
      <c r="P1526" s="24"/>
      <c r="Q1526" s="10"/>
      <c r="R1526" s="55"/>
      <c r="S1526" s="297"/>
      <c r="T1526" s="272"/>
      <c r="U1526" s="271"/>
      <c r="V1526" s="298"/>
      <c r="W1526" s="21"/>
      <c r="X1526" s="24"/>
      <c r="Y1526" s="24"/>
      <c r="Z1526" s="24"/>
      <c r="AA1526" s="24"/>
      <c r="AB1526" s="10"/>
      <c r="AC1526" s="34"/>
      <c r="AD1526" s="271"/>
      <c r="AE1526" s="271"/>
      <c r="AF1526" s="272"/>
      <c r="AG1526" s="314"/>
      <c r="AH1526" s="315"/>
      <c r="AI1526" s="297"/>
      <c r="AJ1526" s="271"/>
      <c r="AK1526" s="271"/>
      <c r="AL1526" s="271"/>
      <c r="AM1526" s="298"/>
    </row>
    <row r="1527" spans="1:39" x14ac:dyDescent="0.25">
      <c r="F1527" s="48" t="e">
        <f>VLOOKUP(G1527,APPAREILS!$B$2:$C$702,2,FALSE)</f>
        <v>#N/A</v>
      </c>
      <c r="G1527" s="41"/>
      <c r="J1527" s="273"/>
      <c r="K1527" s="300"/>
      <c r="L1527" s="48"/>
      <c r="S1527" s="299"/>
      <c r="T1527" s="274"/>
      <c r="U1527" s="273"/>
      <c r="V1527" s="300"/>
      <c r="AD1527" s="273"/>
      <c r="AE1527" s="273"/>
      <c r="AF1527" s="274"/>
      <c r="AG1527" s="316"/>
      <c r="AH1527" s="317"/>
      <c r="AI1527" s="299"/>
      <c r="AJ1527" s="273"/>
      <c r="AK1527" s="273"/>
      <c r="AL1527" s="273"/>
      <c r="AM1527" s="300"/>
    </row>
    <row r="1528" spans="1:39" x14ac:dyDescent="0.25">
      <c r="F1528" s="48" t="e">
        <f>VLOOKUP(G1528,APPAREILS!$B$2:$C$702,2,FALSE)</f>
        <v>#N/A</v>
      </c>
      <c r="G1528" s="41"/>
      <c r="J1528" s="273"/>
      <c r="K1528" s="300"/>
      <c r="L1528" s="48"/>
      <c r="S1528" s="299"/>
      <c r="T1528" s="274"/>
      <c r="U1528" s="273"/>
      <c r="V1528" s="300"/>
      <c r="AD1528" s="273"/>
      <c r="AE1528" s="273"/>
      <c r="AF1528" s="274"/>
      <c r="AG1528" s="316"/>
      <c r="AH1528" s="317"/>
      <c r="AI1528" s="299"/>
      <c r="AJ1528" s="273"/>
      <c r="AK1528" s="273"/>
      <c r="AL1528" s="273"/>
      <c r="AM1528" s="300"/>
    </row>
    <row r="1529" spans="1:39" x14ac:dyDescent="0.25">
      <c r="A1529" s="2"/>
      <c r="B1529" s="21"/>
      <c r="C1529" s="4"/>
      <c r="D1529" s="21"/>
      <c r="E1529" s="4"/>
      <c r="F1529" s="47" t="e">
        <f>VLOOKUP(G1529,APPAREILS!$B$2:$C$702,2,FALSE)</f>
        <v>#N/A</v>
      </c>
      <c r="G1529" s="39"/>
      <c r="H1529" s="29"/>
      <c r="I1529" s="24"/>
      <c r="J1529" s="271"/>
      <c r="K1529" s="298"/>
      <c r="L1529" s="47"/>
      <c r="M1529" s="9"/>
      <c r="N1529" s="21"/>
      <c r="O1529" s="24"/>
      <c r="P1529" s="24"/>
      <c r="Q1529" s="10"/>
      <c r="R1529" s="55"/>
      <c r="S1529" s="297"/>
      <c r="T1529" s="272"/>
      <c r="U1529" s="271"/>
      <c r="V1529" s="298"/>
      <c r="W1529" s="21"/>
      <c r="X1529" s="24"/>
      <c r="Y1529" s="24"/>
      <c r="Z1529" s="24"/>
      <c r="AA1529" s="24"/>
      <c r="AB1529" s="10"/>
      <c r="AC1529" s="34"/>
      <c r="AD1529" s="271"/>
      <c r="AE1529" s="271"/>
      <c r="AF1529" s="272"/>
      <c r="AG1529" s="314"/>
      <c r="AH1529" s="315"/>
      <c r="AI1529" s="297"/>
      <c r="AJ1529" s="271"/>
      <c r="AK1529" s="271"/>
      <c r="AL1529" s="271"/>
      <c r="AM1529" s="298"/>
    </row>
    <row r="1530" spans="1:39" x14ac:dyDescent="0.25">
      <c r="F1530" s="48" t="e">
        <f>VLOOKUP(G1530,APPAREILS!$B$2:$C$702,2,FALSE)</f>
        <v>#N/A</v>
      </c>
      <c r="G1530" s="41"/>
      <c r="J1530" s="273"/>
      <c r="K1530" s="300"/>
      <c r="L1530" s="48"/>
      <c r="S1530" s="299"/>
      <c r="T1530" s="274"/>
      <c r="U1530" s="273"/>
      <c r="V1530" s="300"/>
      <c r="AD1530" s="273"/>
      <c r="AE1530" s="273"/>
      <c r="AF1530" s="274"/>
      <c r="AG1530" s="316"/>
      <c r="AH1530" s="317"/>
      <c r="AI1530" s="299"/>
      <c r="AJ1530" s="273"/>
      <c r="AK1530" s="273"/>
      <c r="AL1530" s="273"/>
      <c r="AM1530" s="300"/>
    </row>
    <row r="1531" spans="1:39" x14ac:dyDescent="0.25">
      <c r="F1531" s="48" t="e">
        <f>VLOOKUP(G1531,APPAREILS!$B$2:$C$702,2,FALSE)</f>
        <v>#N/A</v>
      </c>
      <c r="G1531" s="41"/>
      <c r="J1531" s="273"/>
      <c r="K1531" s="300"/>
      <c r="L1531" s="48"/>
      <c r="S1531" s="299"/>
      <c r="T1531" s="274"/>
      <c r="U1531" s="273"/>
      <c r="V1531" s="300"/>
      <c r="AD1531" s="273"/>
      <c r="AE1531" s="273"/>
      <c r="AF1531" s="274"/>
      <c r="AG1531" s="316"/>
      <c r="AH1531" s="317"/>
      <c r="AI1531" s="299"/>
      <c r="AJ1531" s="273"/>
      <c r="AK1531" s="273"/>
      <c r="AL1531" s="273"/>
      <c r="AM1531" s="300"/>
    </row>
    <row r="1532" spans="1:39" x14ac:dyDescent="0.25">
      <c r="A1532" s="2"/>
      <c r="B1532" s="21"/>
      <c r="C1532" s="4"/>
      <c r="D1532" s="21"/>
      <c r="E1532" s="4"/>
      <c r="F1532" s="47" t="e">
        <f>VLOOKUP(G1532,APPAREILS!$B$2:$C$702,2,FALSE)</f>
        <v>#N/A</v>
      </c>
      <c r="G1532" s="39"/>
      <c r="H1532" s="29"/>
      <c r="I1532" s="24"/>
      <c r="J1532" s="271"/>
      <c r="K1532" s="298"/>
      <c r="L1532" s="47"/>
      <c r="M1532" s="9"/>
      <c r="N1532" s="21"/>
      <c r="O1532" s="24"/>
      <c r="P1532" s="24"/>
      <c r="Q1532" s="10"/>
      <c r="R1532" s="55"/>
      <c r="S1532" s="297"/>
      <c r="T1532" s="272"/>
      <c r="U1532" s="271"/>
      <c r="V1532" s="298"/>
      <c r="W1532" s="21"/>
      <c r="X1532" s="24"/>
      <c r="Y1532" s="24"/>
      <c r="Z1532" s="24"/>
      <c r="AA1532" s="24"/>
      <c r="AB1532" s="10"/>
      <c r="AC1532" s="34"/>
      <c r="AD1532" s="271"/>
      <c r="AE1532" s="271"/>
      <c r="AF1532" s="272"/>
      <c r="AG1532" s="314"/>
      <c r="AH1532" s="315"/>
      <c r="AI1532" s="297"/>
      <c r="AJ1532" s="271"/>
      <c r="AK1532" s="271"/>
      <c r="AL1532" s="271"/>
      <c r="AM1532" s="298"/>
    </row>
    <row r="1533" spans="1:39" x14ac:dyDescent="0.25">
      <c r="F1533" s="48" t="e">
        <f>VLOOKUP(G1533,APPAREILS!$B$2:$C$702,2,FALSE)</f>
        <v>#N/A</v>
      </c>
      <c r="G1533" s="41"/>
      <c r="J1533" s="273"/>
      <c r="K1533" s="300"/>
      <c r="L1533" s="48"/>
      <c r="S1533" s="299"/>
      <c r="T1533" s="274"/>
      <c r="U1533" s="273"/>
      <c r="V1533" s="300"/>
      <c r="AD1533" s="273"/>
      <c r="AE1533" s="273"/>
      <c r="AF1533" s="274"/>
      <c r="AG1533" s="316"/>
      <c r="AH1533" s="317"/>
      <c r="AI1533" s="299"/>
      <c r="AJ1533" s="273"/>
      <c r="AK1533" s="273"/>
      <c r="AL1533" s="273"/>
      <c r="AM1533" s="300"/>
    </row>
    <row r="1534" spans="1:39" x14ac:dyDescent="0.25">
      <c r="F1534" s="48" t="e">
        <f>VLOOKUP(G1534,APPAREILS!$B$2:$C$702,2,FALSE)</f>
        <v>#N/A</v>
      </c>
      <c r="G1534" s="41"/>
      <c r="J1534" s="273"/>
      <c r="K1534" s="300"/>
      <c r="L1534" s="48"/>
      <c r="S1534" s="299"/>
      <c r="T1534" s="274"/>
      <c r="U1534" s="273"/>
      <c r="V1534" s="300"/>
      <c r="AD1534" s="273"/>
      <c r="AE1534" s="273"/>
      <c r="AF1534" s="274"/>
      <c r="AG1534" s="316"/>
      <c r="AH1534" s="317"/>
      <c r="AI1534" s="299"/>
      <c r="AJ1534" s="273"/>
      <c r="AK1534" s="273"/>
      <c r="AL1534" s="273"/>
      <c r="AM1534" s="300"/>
    </row>
    <row r="1535" spans="1:39" x14ac:dyDescent="0.25">
      <c r="A1535" s="2"/>
      <c r="B1535" s="21"/>
      <c r="C1535" s="4"/>
      <c r="D1535" s="21"/>
      <c r="E1535" s="4"/>
      <c r="F1535" s="47" t="e">
        <f>VLOOKUP(G1535,APPAREILS!$B$2:$C$702,2,FALSE)</f>
        <v>#N/A</v>
      </c>
      <c r="G1535" s="39"/>
      <c r="H1535" s="29"/>
      <c r="I1535" s="24"/>
      <c r="J1535" s="271"/>
      <c r="K1535" s="298"/>
      <c r="L1535" s="47"/>
      <c r="M1535" s="9"/>
      <c r="N1535" s="21"/>
      <c r="O1535" s="24"/>
      <c r="P1535" s="24"/>
      <c r="Q1535" s="10"/>
      <c r="R1535" s="55"/>
      <c r="S1535" s="297"/>
      <c r="T1535" s="272"/>
      <c r="U1535" s="271"/>
      <c r="V1535" s="298"/>
      <c r="W1535" s="21"/>
      <c r="X1535" s="24"/>
      <c r="Y1535" s="24"/>
      <c r="Z1535" s="24"/>
      <c r="AA1535" s="24"/>
      <c r="AB1535" s="10"/>
      <c r="AC1535" s="34"/>
      <c r="AD1535" s="271"/>
      <c r="AE1535" s="271"/>
      <c r="AF1535" s="272"/>
      <c r="AG1535" s="314"/>
      <c r="AH1535" s="315"/>
      <c r="AI1535" s="297"/>
      <c r="AJ1535" s="271"/>
      <c r="AK1535" s="271"/>
      <c r="AL1535" s="271"/>
      <c r="AM1535" s="298"/>
    </row>
    <row r="1536" spans="1:39" x14ac:dyDescent="0.25">
      <c r="F1536" s="48" t="e">
        <f>VLOOKUP(G1536,APPAREILS!$B$2:$C$702,2,FALSE)</f>
        <v>#N/A</v>
      </c>
      <c r="G1536" s="41"/>
      <c r="J1536" s="273"/>
      <c r="K1536" s="300"/>
      <c r="L1536" s="48"/>
      <c r="S1536" s="299"/>
      <c r="T1536" s="274"/>
      <c r="U1536" s="273"/>
      <c r="V1536" s="300"/>
      <c r="AD1536" s="273"/>
      <c r="AE1536" s="273"/>
      <c r="AF1536" s="274"/>
      <c r="AG1536" s="316"/>
      <c r="AH1536" s="317"/>
      <c r="AI1536" s="299"/>
      <c r="AJ1536" s="273"/>
      <c r="AK1536" s="273"/>
      <c r="AL1536" s="273"/>
      <c r="AM1536" s="300"/>
    </row>
    <row r="1537" spans="1:39" x14ac:dyDescent="0.25">
      <c r="F1537" s="48" t="e">
        <f>VLOOKUP(G1537,APPAREILS!$B$2:$C$702,2,FALSE)</f>
        <v>#N/A</v>
      </c>
      <c r="G1537" s="41"/>
      <c r="J1537" s="273"/>
      <c r="K1537" s="300"/>
      <c r="L1537" s="48"/>
      <c r="S1537" s="299"/>
      <c r="T1537" s="274"/>
      <c r="U1537" s="273"/>
      <c r="V1537" s="300"/>
      <c r="AD1537" s="273"/>
      <c r="AE1537" s="273"/>
      <c r="AF1537" s="274"/>
      <c r="AG1537" s="316"/>
      <c r="AH1537" s="317"/>
      <c r="AI1537" s="299"/>
      <c r="AJ1537" s="273"/>
      <c r="AK1537" s="273"/>
      <c r="AL1537" s="273"/>
      <c r="AM1537" s="300"/>
    </row>
    <row r="1538" spans="1:39" x14ac:dyDescent="0.25">
      <c r="A1538" s="2"/>
      <c r="B1538" s="21"/>
      <c r="C1538" s="4"/>
      <c r="D1538" s="21"/>
      <c r="E1538" s="4"/>
      <c r="F1538" s="47" t="e">
        <f>VLOOKUP(G1538,APPAREILS!$B$2:$C$702,2,FALSE)</f>
        <v>#N/A</v>
      </c>
      <c r="G1538" s="39"/>
      <c r="H1538" s="29"/>
      <c r="I1538" s="24"/>
      <c r="J1538" s="271"/>
      <c r="K1538" s="298"/>
      <c r="L1538" s="47"/>
      <c r="M1538" s="9"/>
      <c r="N1538" s="21"/>
      <c r="O1538" s="24"/>
      <c r="P1538" s="24"/>
      <c r="Q1538" s="10"/>
      <c r="R1538" s="55"/>
      <c r="S1538" s="297"/>
      <c r="T1538" s="272"/>
      <c r="U1538" s="271"/>
      <c r="V1538" s="298"/>
      <c r="W1538" s="21"/>
      <c r="X1538" s="24"/>
      <c r="Y1538" s="24"/>
      <c r="Z1538" s="24"/>
      <c r="AA1538" s="24"/>
      <c r="AB1538" s="10"/>
      <c r="AC1538" s="34"/>
      <c r="AD1538" s="271"/>
      <c r="AE1538" s="271"/>
      <c r="AF1538" s="272"/>
      <c r="AG1538" s="314"/>
      <c r="AH1538" s="315"/>
      <c r="AI1538" s="297"/>
      <c r="AJ1538" s="271"/>
      <c r="AK1538" s="271"/>
      <c r="AL1538" s="271"/>
      <c r="AM1538" s="298"/>
    </row>
    <row r="1539" spans="1:39" x14ac:dyDescent="0.25">
      <c r="F1539" s="48" t="e">
        <f>VLOOKUP(G1539,APPAREILS!$B$2:$C$702,2,FALSE)</f>
        <v>#N/A</v>
      </c>
      <c r="G1539" s="41"/>
      <c r="J1539" s="273"/>
      <c r="K1539" s="300"/>
      <c r="L1539" s="48"/>
      <c r="S1539" s="299"/>
      <c r="T1539" s="274"/>
      <c r="U1539" s="273"/>
      <c r="V1539" s="300"/>
      <c r="AD1539" s="273"/>
      <c r="AE1539" s="273"/>
      <c r="AF1539" s="274"/>
      <c r="AG1539" s="316"/>
      <c r="AH1539" s="317"/>
      <c r="AI1539" s="299"/>
      <c r="AJ1539" s="273"/>
      <c r="AK1539" s="273"/>
      <c r="AL1539" s="273"/>
      <c r="AM1539" s="300"/>
    </row>
    <row r="1540" spans="1:39" x14ac:dyDescent="0.25">
      <c r="F1540" s="48" t="e">
        <f>VLOOKUP(G1540,APPAREILS!$B$2:$C$702,2,FALSE)</f>
        <v>#N/A</v>
      </c>
      <c r="G1540" s="41"/>
      <c r="J1540" s="273"/>
      <c r="K1540" s="300"/>
      <c r="L1540" s="48"/>
      <c r="S1540" s="299"/>
      <c r="T1540" s="274"/>
      <c r="U1540" s="273"/>
      <c r="V1540" s="300"/>
      <c r="AD1540" s="273"/>
      <c r="AE1540" s="273"/>
      <c r="AF1540" s="274"/>
      <c r="AG1540" s="316"/>
      <c r="AH1540" s="317"/>
      <c r="AI1540" s="299"/>
      <c r="AJ1540" s="273"/>
      <c r="AK1540" s="273"/>
      <c r="AL1540" s="273"/>
      <c r="AM1540" s="300"/>
    </row>
    <row r="1541" spans="1:39" x14ac:dyDescent="0.25">
      <c r="A1541" s="2"/>
      <c r="B1541" s="21"/>
      <c r="C1541" s="4"/>
      <c r="D1541" s="21"/>
      <c r="E1541" s="4"/>
      <c r="F1541" s="47" t="e">
        <f>VLOOKUP(G1541,APPAREILS!$B$2:$C$702,2,FALSE)</f>
        <v>#N/A</v>
      </c>
      <c r="G1541" s="39"/>
      <c r="H1541" s="29"/>
      <c r="I1541" s="24"/>
      <c r="J1541" s="271"/>
      <c r="K1541" s="298"/>
      <c r="L1541" s="47"/>
      <c r="M1541" s="9"/>
      <c r="N1541" s="21"/>
      <c r="O1541" s="24"/>
      <c r="P1541" s="24"/>
      <c r="Q1541" s="10"/>
      <c r="R1541" s="55"/>
      <c r="S1541" s="297"/>
      <c r="T1541" s="272"/>
      <c r="U1541" s="271"/>
      <c r="V1541" s="298"/>
      <c r="W1541" s="21"/>
      <c r="X1541" s="24"/>
      <c r="Y1541" s="24"/>
      <c r="Z1541" s="24"/>
      <c r="AA1541" s="24"/>
      <c r="AB1541" s="10"/>
      <c r="AC1541" s="34"/>
      <c r="AD1541" s="271"/>
      <c r="AE1541" s="271"/>
      <c r="AF1541" s="272"/>
      <c r="AG1541" s="314"/>
      <c r="AH1541" s="315"/>
      <c r="AI1541" s="297"/>
      <c r="AJ1541" s="271"/>
      <c r="AK1541" s="271"/>
      <c r="AL1541" s="271"/>
      <c r="AM1541" s="298"/>
    </row>
    <row r="1542" spans="1:39" x14ac:dyDescent="0.25">
      <c r="F1542" s="48" t="e">
        <f>VLOOKUP(G1542,APPAREILS!$B$2:$C$702,2,FALSE)</f>
        <v>#N/A</v>
      </c>
      <c r="G1542" s="41"/>
      <c r="J1542" s="273"/>
      <c r="K1542" s="300"/>
      <c r="L1542" s="48"/>
      <c r="S1542" s="299"/>
      <c r="T1542" s="274"/>
      <c r="U1542" s="273"/>
      <c r="V1542" s="300"/>
      <c r="AD1542" s="273"/>
      <c r="AE1542" s="273"/>
      <c r="AF1542" s="274"/>
      <c r="AG1542" s="316"/>
      <c r="AH1542" s="317"/>
      <c r="AI1542" s="299"/>
      <c r="AJ1542" s="273"/>
      <c r="AK1542" s="273"/>
      <c r="AL1542" s="273"/>
      <c r="AM1542" s="300"/>
    </row>
    <row r="1543" spans="1:39" x14ac:dyDescent="0.25">
      <c r="F1543" s="48" t="e">
        <f>VLOOKUP(G1543,APPAREILS!$B$2:$C$702,2,FALSE)</f>
        <v>#N/A</v>
      </c>
      <c r="G1543" s="41"/>
      <c r="J1543" s="273"/>
      <c r="K1543" s="300"/>
      <c r="L1543" s="48"/>
      <c r="S1543" s="299"/>
      <c r="T1543" s="274"/>
      <c r="U1543" s="273"/>
      <c r="V1543" s="300"/>
      <c r="AD1543" s="273"/>
      <c r="AE1543" s="273"/>
      <c r="AF1543" s="274"/>
      <c r="AG1543" s="316"/>
      <c r="AH1543" s="317"/>
      <c r="AI1543" s="299"/>
      <c r="AJ1543" s="273"/>
      <c r="AK1543" s="273"/>
      <c r="AL1543" s="273"/>
      <c r="AM1543" s="300"/>
    </row>
    <row r="1544" spans="1:39" x14ac:dyDescent="0.25">
      <c r="A1544" s="2"/>
      <c r="B1544" s="21"/>
      <c r="C1544" s="4"/>
      <c r="D1544" s="21"/>
      <c r="E1544" s="4"/>
      <c r="F1544" s="47" t="e">
        <f>VLOOKUP(G1544,APPAREILS!$B$2:$C$702,2,FALSE)</f>
        <v>#N/A</v>
      </c>
      <c r="G1544" s="39"/>
      <c r="H1544" s="29"/>
      <c r="I1544" s="24"/>
      <c r="J1544" s="271"/>
      <c r="K1544" s="298"/>
      <c r="L1544" s="47"/>
      <c r="M1544" s="9"/>
      <c r="N1544" s="21"/>
      <c r="O1544" s="24"/>
      <c r="P1544" s="24"/>
      <c r="Q1544" s="10"/>
      <c r="R1544" s="55"/>
      <c r="S1544" s="297"/>
      <c r="T1544" s="272"/>
      <c r="U1544" s="271"/>
      <c r="V1544" s="298"/>
      <c r="W1544" s="21"/>
      <c r="X1544" s="24"/>
      <c r="Y1544" s="24"/>
      <c r="Z1544" s="24"/>
      <c r="AA1544" s="24"/>
      <c r="AB1544" s="10"/>
      <c r="AC1544" s="34"/>
      <c r="AD1544" s="271"/>
      <c r="AE1544" s="271"/>
      <c r="AF1544" s="272"/>
      <c r="AG1544" s="314"/>
      <c r="AH1544" s="315"/>
      <c r="AI1544" s="297"/>
      <c r="AJ1544" s="271"/>
      <c r="AK1544" s="271"/>
      <c r="AL1544" s="271"/>
      <c r="AM1544" s="298"/>
    </row>
    <row r="1545" spans="1:39" x14ac:dyDescent="0.25">
      <c r="F1545" s="48" t="e">
        <f>VLOOKUP(G1545,APPAREILS!$B$2:$C$702,2,FALSE)</f>
        <v>#N/A</v>
      </c>
      <c r="G1545" s="41"/>
      <c r="J1545" s="273"/>
      <c r="K1545" s="300"/>
      <c r="L1545" s="48"/>
      <c r="S1545" s="299"/>
      <c r="T1545" s="274"/>
      <c r="U1545" s="273"/>
      <c r="V1545" s="300"/>
      <c r="AD1545" s="273"/>
      <c r="AE1545" s="273"/>
      <c r="AF1545" s="274"/>
      <c r="AG1545" s="316"/>
      <c r="AH1545" s="317"/>
      <c r="AI1545" s="299"/>
      <c r="AJ1545" s="273"/>
      <c r="AK1545" s="273"/>
      <c r="AL1545" s="273"/>
      <c r="AM1545" s="300"/>
    </row>
    <row r="1546" spans="1:39" x14ac:dyDescent="0.25">
      <c r="F1546" s="48" t="e">
        <f>VLOOKUP(G1546,APPAREILS!$B$2:$C$702,2,FALSE)</f>
        <v>#N/A</v>
      </c>
      <c r="G1546" s="41"/>
      <c r="J1546" s="273"/>
      <c r="K1546" s="300"/>
      <c r="L1546" s="48"/>
      <c r="S1546" s="299"/>
      <c r="T1546" s="274"/>
      <c r="U1546" s="273"/>
      <c r="V1546" s="300"/>
      <c r="AD1546" s="273"/>
      <c r="AE1546" s="273"/>
      <c r="AF1546" s="274"/>
      <c r="AG1546" s="316"/>
      <c r="AH1546" s="317"/>
      <c r="AI1546" s="299"/>
      <c r="AJ1546" s="273"/>
      <c r="AK1546" s="273"/>
      <c r="AL1546" s="273"/>
      <c r="AM1546" s="300"/>
    </row>
    <row r="1547" spans="1:39" x14ac:dyDescent="0.25">
      <c r="A1547" s="2"/>
      <c r="B1547" s="21"/>
      <c r="C1547" s="4"/>
      <c r="D1547" s="21"/>
      <c r="E1547" s="4"/>
      <c r="F1547" s="47" t="e">
        <f>VLOOKUP(G1547,APPAREILS!$B$2:$C$702,2,FALSE)</f>
        <v>#N/A</v>
      </c>
      <c r="G1547" s="39"/>
      <c r="H1547" s="29"/>
      <c r="I1547" s="24"/>
      <c r="J1547" s="271"/>
      <c r="K1547" s="298"/>
      <c r="L1547" s="47"/>
      <c r="M1547" s="9"/>
      <c r="N1547" s="21"/>
      <c r="O1547" s="24"/>
      <c r="P1547" s="24"/>
      <c r="Q1547" s="10"/>
      <c r="R1547" s="55"/>
      <c r="S1547" s="297"/>
      <c r="T1547" s="272"/>
      <c r="U1547" s="271"/>
      <c r="V1547" s="298"/>
      <c r="W1547" s="21"/>
      <c r="X1547" s="24"/>
      <c r="Y1547" s="24"/>
      <c r="Z1547" s="24"/>
      <c r="AA1547" s="24"/>
      <c r="AB1547" s="10"/>
      <c r="AC1547" s="34"/>
      <c r="AD1547" s="271"/>
      <c r="AE1547" s="271"/>
      <c r="AF1547" s="272"/>
      <c r="AG1547" s="314"/>
      <c r="AH1547" s="315"/>
      <c r="AI1547" s="297"/>
      <c r="AJ1547" s="271"/>
      <c r="AK1547" s="271"/>
      <c r="AL1547" s="271"/>
      <c r="AM1547" s="298"/>
    </row>
    <row r="1548" spans="1:39" x14ac:dyDescent="0.25">
      <c r="F1548" s="48" t="e">
        <f>VLOOKUP(G1548,APPAREILS!$B$2:$C$702,2,FALSE)</f>
        <v>#N/A</v>
      </c>
      <c r="G1548" s="41"/>
      <c r="J1548" s="273"/>
      <c r="K1548" s="300"/>
      <c r="L1548" s="48"/>
      <c r="S1548" s="299"/>
      <c r="T1548" s="274"/>
      <c r="U1548" s="273"/>
      <c r="V1548" s="300"/>
      <c r="AD1548" s="273"/>
      <c r="AE1548" s="273"/>
      <c r="AF1548" s="274"/>
      <c r="AG1548" s="316"/>
      <c r="AH1548" s="317"/>
      <c r="AI1548" s="299"/>
      <c r="AJ1548" s="273"/>
      <c r="AK1548" s="273"/>
      <c r="AL1548" s="273"/>
      <c r="AM1548" s="300"/>
    </row>
    <row r="1549" spans="1:39" x14ac:dyDescent="0.25">
      <c r="F1549" s="48" t="e">
        <f>VLOOKUP(G1549,APPAREILS!$B$2:$C$702,2,FALSE)</f>
        <v>#N/A</v>
      </c>
      <c r="G1549" s="41"/>
      <c r="J1549" s="273"/>
      <c r="K1549" s="300"/>
      <c r="L1549" s="48"/>
      <c r="S1549" s="299"/>
      <c r="T1549" s="274"/>
      <c r="U1549" s="273"/>
      <c r="V1549" s="300"/>
      <c r="AD1549" s="273"/>
      <c r="AE1549" s="273"/>
      <c r="AF1549" s="274"/>
      <c r="AG1549" s="316"/>
      <c r="AH1549" s="317"/>
      <c r="AI1549" s="299"/>
      <c r="AJ1549" s="273"/>
      <c r="AK1549" s="273"/>
      <c r="AL1549" s="273"/>
      <c r="AM1549" s="300"/>
    </row>
    <row r="1550" spans="1:39" x14ac:dyDescent="0.25">
      <c r="A1550" s="2"/>
      <c r="B1550" s="21"/>
      <c r="C1550" s="4"/>
      <c r="D1550" s="21"/>
      <c r="E1550" s="4"/>
      <c r="F1550" s="47" t="e">
        <f>VLOOKUP(G1550,APPAREILS!$B$2:$C$702,2,FALSE)</f>
        <v>#N/A</v>
      </c>
      <c r="G1550" s="39"/>
      <c r="H1550" s="29"/>
      <c r="I1550" s="24"/>
      <c r="J1550" s="271"/>
      <c r="K1550" s="298"/>
      <c r="L1550" s="47"/>
      <c r="M1550" s="9"/>
      <c r="N1550" s="21"/>
      <c r="O1550" s="24"/>
      <c r="P1550" s="24"/>
      <c r="Q1550" s="10"/>
      <c r="R1550" s="55"/>
      <c r="S1550" s="297"/>
      <c r="T1550" s="272"/>
      <c r="U1550" s="271"/>
      <c r="V1550" s="298"/>
      <c r="W1550" s="21"/>
      <c r="X1550" s="24"/>
      <c r="Y1550" s="24"/>
      <c r="Z1550" s="24"/>
      <c r="AA1550" s="24"/>
      <c r="AB1550" s="10"/>
      <c r="AC1550" s="34"/>
      <c r="AD1550" s="271"/>
      <c r="AE1550" s="271"/>
      <c r="AF1550" s="272"/>
      <c r="AG1550" s="314"/>
      <c r="AH1550" s="315"/>
      <c r="AI1550" s="297"/>
      <c r="AJ1550" s="271"/>
      <c r="AK1550" s="271"/>
      <c r="AL1550" s="271"/>
      <c r="AM1550" s="298"/>
    </row>
    <row r="1551" spans="1:39" x14ac:dyDescent="0.25">
      <c r="F1551" s="48" t="e">
        <f>VLOOKUP(G1551,APPAREILS!$B$2:$C$702,2,FALSE)</f>
        <v>#N/A</v>
      </c>
      <c r="G1551" s="41"/>
      <c r="J1551" s="273"/>
      <c r="K1551" s="300"/>
      <c r="L1551" s="48"/>
      <c r="S1551" s="299"/>
      <c r="T1551" s="274"/>
      <c r="U1551" s="273"/>
      <c r="V1551" s="300"/>
      <c r="AD1551" s="273"/>
      <c r="AE1551" s="273"/>
      <c r="AF1551" s="274"/>
      <c r="AG1551" s="316"/>
      <c r="AH1551" s="317"/>
      <c r="AI1551" s="299"/>
      <c r="AJ1551" s="273"/>
      <c r="AK1551" s="273"/>
      <c r="AL1551" s="273"/>
      <c r="AM1551" s="300"/>
    </row>
    <row r="1552" spans="1:39" x14ac:dyDescent="0.25">
      <c r="F1552" s="48" t="e">
        <f>VLOOKUP(G1552,APPAREILS!$B$2:$C$702,2,FALSE)</f>
        <v>#N/A</v>
      </c>
      <c r="G1552" s="41"/>
      <c r="J1552" s="273"/>
      <c r="K1552" s="300"/>
      <c r="L1552" s="48"/>
      <c r="S1552" s="299"/>
      <c r="T1552" s="274"/>
      <c r="U1552" s="273"/>
      <c r="V1552" s="300"/>
      <c r="AD1552" s="273"/>
      <c r="AE1552" s="273"/>
      <c r="AF1552" s="274"/>
      <c r="AG1552" s="316"/>
      <c r="AH1552" s="317"/>
      <c r="AI1552" s="299"/>
      <c r="AJ1552" s="273"/>
      <c r="AK1552" s="273"/>
      <c r="AL1552" s="273"/>
      <c r="AM1552" s="300"/>
    </row>
    <row r="1553" spans="1:39" x14ac:dyDescent="0.25">
      <c r="A1553" s="2"/>
      <c r="B1553" s="21"/>
      <c r="C1553" s="4"/>
      <c r="D1553" s="21"/>
      <c r="E1553" s="4"/>
      <c r="F1553" s="47" t="e">
        <f>VLOOKUP(G1553,APPAREILS!$B$2:$C$702,2,FALSE)</f>
        <v>#N/A</v>
      </c>
      <c r="G1553" s="39"/>
      <c r="H1553" s="29"/>
      <c r="I1553" s="24"/>
      <c r="J1553" s="271"/>
      <c r="K1553" s="298"/>
      <c r="L1553" s="47"/>
      <c r="M1553" s="9"/>
      <c r="N1553" s="21"/>
      <c r="O1553" s="24"/>
      <c r="P1553" s="24"/>
      <c r="Q1553" s="10"/>
      <c r="R1553" s="55"/>
      <c r="S1553" s="297"/>
      <c r="T1553" s="272"/>
      <c r="U1553" s="271"/>
      <c r="V1553" s="298"/>
      <c r="W1553" s="21"/>
      <c r="X1553" s="24"/>
      <c r="Y1553" s="24"/>
      <c r="Z1553" s="24"/>
      <c r="AA1553" s="24"/>
      <c r="AB1553" s="10"/>
      <c r="AC1553" s="34"/>
      <c r="AD1553" s="271"/>
      <c r="AE1553" s="271"/>
      <c r="AF1553" s="272"/>
      <c r="AG1553" s="314"/>
      <c r="AH1553" s="315"/>
      <c r="AI1553" s="297"/>
      <c r="AJ1553" s="271"/>
      <c r="AK1553" s="271"/>
      <c r="AL1553" s="271"/>
      <c r="AM1553" s="298"/>
    </row>
    <row r="1554" spans="1:39" x14ac:dyDescent="0.25">
      <c r="F1554" s="48" t="e">
        <f>VLOOKUP(G1554,APPAREILS!$B$2:$C$702,2,FALSE)</f>
        <v>#N/A</v>
      </c>
      <c r="G1554" s="41"/>
      <c r="J1554" s="273"/>
      <c r="K1554" s="300"/>
      <c r="L1554" s="48"/>
      <c r="S1554" s="299"/>
      <c r="T1554" s="274"/>
      <c r="U1554" s="273"/>
      <c r="V1554" s="300"/>
      <c r="AD1554" s="273"/>
      <c r="AE1554" s="273"/>
      <c r="AF1554" s="274"/>
      <c r="AG1554" s="316"/>
      <c r="AH1554" s="317"/>
      <c r="AI1554" s="299"/>
      <c r="AJ1554" s="273"/>
      <c r="AK1554" s="273"/>
      <c r="AL1554" s="273"/>
      <c r="AM1554" s="300"/>
    </row>
    <row r="1555" spans="1:39" x14ac:dyDescent="0.25">
      <c r="F1555" s="48" t="e">
        <f>VLOOKUP(G1555,APPAREILS!$B$2:$C$702,2,FALSE)</f>
        <v>#N/A</v>
      </c>
      <c r="G1555" s="41"/>
      <c r="J1555" s="273"/>
      <c r="K1555" s="300"/>
      <c r="L1555" s="48"/>
      <c r="S1555" s="299"/>
      <c r="T1555" s="274"/>
      <c r="U1555" s="273"/>
      <c r="V1555" s="300"/>
      <c r="AD1555" s="273"/>
      <c r="AE1555" s="273"/>
      <c r="AF1555" s="274"/>
      <c r="AG1555" s="316"/>
      <c r="AH1555" s="317"/>
      <c r="AI1555" s="299"/>
      <c r="AJ1555" s="273"/>
      <c r="AK1555" s="273"/>
      <c r="AL1555" s="273"/>
      <c r="AM1555" s="300"/>
    </row>
    <row r="1556" spans="1:39" x14ac:dyDescent="0.25">
      <c r="A1556" s="2"/>
      <c r="B1556" s="21"/>
      <c r="C1556" s="4"/>
      <c r="D1556" s="21"/>
      <c r="E1556" s="4"/>
      <c r="F1556" s="47" t="e">
        <f>VLOOKUP(G1556,APPAREILS!$B$2:$C$702,2,FALSE)</f>
        <v>#N/A</v>
      </c>
      <c r="G1556" s="39"/>
      <c r="H1556" s="29"/>
      <c r="I1556" s="24"/>
      <c r="J1556" s="271"/>
      <c r="K1556" s="298"/>
      <c r="L1556" s="47"/>
      <c r="M1556" s="9"/>
      <c r="N1556" s="21"/>
      <c r="O1556" s="24"/>
      <c r="P1556" s="24"/>
      <c r="Q1556" s="10"/>
      <c r="R1556" s="55"/>
      <c r="S1556" s="297"/>
      <c r="T1556" s="272"/>
      <c r="U1556" s="271"/>
      <c r="V1556" s="298"/>
      <c r="W1556" s="21"/>
      <c r="X1556" s="24"/>
      <c r="Y1556" s="24"/>
      <c r="Z1556" s="24"/>
      <c r="AA1556" s="24"/>
      <c r="AB1556" s="10"/>
      <c r="AC1556" s="34"/>
      <c r="AD1556" s="271"/>
      <c r="AE1556" s="271"/>
      <c r="AF1556" s="272"/>
      <c r="AG1556" s="314"/>
      <c r="AH1556" s="315"/>
      <c r="AI1556" s="297"/>
      <c r="AJ1556" s="271"/>
      <c r="AK1556" s="271"/>
      <c r="AL1556" s="271"/>
      <c r="AM1556" s="298"/>
    </row>
    <row r="1557" spans="1:39" x14ac:dyDescent="0.25">
      <c r="F1557" s="48" t="e">
        <f>VLOOKUP(G1557,APPAREILS!$B$2:$C$702,2,FALSE)</f>
        <v>#N/A</v>
      </c>
      <c r="G1557" s="41"/>
      <c r="J1557" s="273"/>
      <c r="K1557" s="300"/>
      <c r="L1557" s="48"/>
      <c r="S1557" s="299"/>
      <c r="T1557" s="274"/>
      <c r="U1557" s="273"/>
      <c r="V1557" s="300"/>
      <c r="AD1557" s="273"/>
      <c r="AE1557" s="273"/>
      <c r="AF1557" s="274"/>
      <c r="AG1557" s="316"/>
      <c r="AH1557" s="317"/>
      <c r="AI1557" s="299"/>
      <c r="AJ1557" s="273"/>
      <c r="AK1557" s="273"/>
      <c r="AL1557" s="273"/>
      <c r="AM1557" s="300"/>
    </row>
    <row r="1558" spans="1:39" x14ac:dyDescent="0.25">
      <c r="F1558" s="48" t="e">
        <f>VLOOKUP(G1558,APPAREILS!$B$2:$C$702,2,FALSE)</f>
        <v>#N/A</v>
      </c>
      <c r="G1558" s="41"/>
      <c r="J1558" s="273"/>
      <c r="K1558" s="300"/>
      <c r="L1558" s="48"/>
      <c r="S1558" s="299"/>
      <c r="T1558" s="274"/>
      <c r="U1558" s="273"/>
      <c r="V1558" s="300"/>
      <c r="AD1558" s="273"/>
      <c r="AE1558" s="273"/>
      <c r="AF1558" s="274"/>
      <c r="AG1558" s="316"/>
      <c r="AH1558" s="317"/>
      <c r="AI1558" s="299"/>
      <c r="AJ1558" s="273"/>
      <c r="AK1558" s="273"/>
      <c r="AL1558" s="273"/>
      <c r="AM1558" s="300"/>
    </row>
    <row r="1559" spans="1:39" x14ac:dyDescent="0.25">
      <c r="A1559" s="2"/>
      <c r="B1559" s="21"/>
      <c r="C1559" s="4"/>
      <c r="D1559" s="21"/>
      <c r="E1559" s="4"/>
      <c r="F1559" s="47" t="e">
        <f>VLOOKUP(G1559,APPAREILS!$B$2:$C$702,2,FALSE)</f>
        <v>#N/A</v>
      </c>
      <c r="G1559" s="39"/>
      <c r="H1559" s="29"/>
      <c r="I1559" s="24"/>
      <c r="J1559" s="271"/>
      <c r="K1559" s="298"/>
      <c r="L1559" s="47"/>
      <c r="M1559" s="9"/>
      <c r="N1559" s="21"/>
      <c r="O1559" s="24"/>
      <c r="P1559" s="24"/>
      <c r="Q1559" s="10"/>
      <c r="R1559" s="55"/>
      <c r="S1559" s="297"/>
      <c r="T1559" s="272"/>
      <c r="U1559" s="271"/>
      <c r="V1559" s="298"/>
      <c r="W1559" s="21"/>
      <c r="X1559" s="24"/>
      <c r="Y1559" s="24"/>
      <c r="Z1559" s="24"/>
      <c r="AA1559" s="24"/>
      <c r="AB1559" s="10"/>
      <c r="AC1559" s="34"/>
      <c r="AD1559" s="271"/>
      <c r="AE1559" s="271"/>
      <c r="AF1559" s="272"/>
      <c r="AG1559" s="314"/>
      <c r="AH1559" s="315"/>
      <c r="AI1559" s="297"/>
      <c r="AJ1559" s="271"/>
      <c r="AK1559" s="271"/>
      <c r="AL1559" s="271"/>
      <c r="AM1559" s="298"/>
    </row>
    <row r="1560" spans="1:39" x14ac:dyDescent="0.25">
      <c r="F1560" s="48" t="e">
        <f>VLOOKUP(G1560,APPAREILS!$B$2:$C$702,2,FALSE)</f>
        <v>#N/A</v>
      </c>
      <c r="G1560" s="41"/>
      <c r="J1560" s="273"/>
      <c r="K1560" s="300"/>
      <c r="L1560" s="48"/>
      <c r="S1560" s="299"/>
      <c r="T1560" s="274"/>
      <c r="U1560" s="273"/>
      <c r="V1560" s="300"/>
      <c r="AD1560" s="273"/>
      <c r="AE1560" s="273"/>
      <c r="AF1560" s="274"/>
      <c r="AG1560" s="316"/>
      <c r="AH1560" s="317"/>
      <c r="AI1560" s="299"/>
      <c r="AJ1560" s="273"/>
      <c r="AK1560" s="273"/>
      <c r="AL1560" s="273"/>
      <c r="AM1560" s="300"/>
    </row>
    <row r="1561" spans="1:39" x14ac:dyDescent="0.25">
      <c r="F1561" s="48" t="e">
        <f>VLOOKUP(G1561,APPAREILS!$B$2:$C$702,2,FALSE)</f>
        <v>#N/A</v>
      </c>
      <c r="G1561" s="41"/>
      <c r="J1561" s="273"/>
      <c r="K1561" s="300"/>
      <c r="L1561" s="48"/>
      <c r="S1561" s="299"/>
      <c r="T1561" s="274"/>
      <c r="U1561" s="273"/>
      <c r="V1561" s="300"/>
      <c r="AD1561" s="273"/>
      <c r="AE1561" s="273"/>
      <c r="AF1561" s="274"/>
      <c r="AG1561" s="316"/>
      <c r="AH1561" s="317"/>
      <c r="AI1561" s="299"/>
      <c r="AJ1561" s="273"/>
      <c r="AK1561" s="273"/>
      <c r="AL1561" s="273"/>
      <c r="AM1561" s="300"/>
    </row>
    <row r="1562" spans="1:39" x14ac:dyDescent="0.25">
      <c r="A1562" s="2"/>
      <c r="B1562" s="21"/>
      <c r="C1562" s="4"/>
      <c r="D1562" s="21"/>
      <c r="E1562" s="4"/>
      <c r="F1562" s="47" t="e">
        <f>VLOOKUP(G1562,APPAREILS!$B$2:$C$702,2,FALSE)</f>
        <v>#N/A</v>
      </c>
      <c r="G1562" s="39"/>
      <c r="H1562" s="29"/>
      <c r="I1562" s="24"/>
      <c r="J1562" s="271"/>
      <c r="K1562" s="298"/>
      <c r="L1562" s="47"/>
      <c r="M1562" s="9"/>
      <c r="N1562" s="21"/>
      <c r="O1562" s="24"/>
      <c r="P1562" s="24"/>
      <c r="Q1562" s="10"/>
      <c r="R1562" s="55"/>
      <c r="S1562" s="297"/>
      <c r="T1562" s="272"/>
      <c r="U1562" s="271"/>
      <c r="V1562" s="298"/>
      <c r="W1562" s="21"/>
      <c r="X1562" s="24"/>
      <c r="Y1562" s="24"/>
      <c r="Z1562" s="24"/>
      <c r="AA1562" s="24"/>
      <c r="AB1562" s="10"/>
      <c r="AC1562" s="34"/>
      <c r="AD1562" s="271"/>
      <c r="AE1562" s="271"/>
      <c r="AF1562" s="272"/>
      <c r="AG1562" s="314"/>
      <c r="AH1562" s="315"/>
      <c r="AI1562" s="297"/>
      <c r="AJ1562" s="271"/>
      <c r="AK1562" s="271"/>
      <c r="AL1562" s="271"/>
      <c r="AM1562" s="298"/>
    </row>
    <row r="1563" spans="1:39" x14ac:dyDescent="0.25">
      <c r="F1563" s="48" t="e">
        <f>VLOOKUP(G1563,APPAREILS!$B$2:$C$702,2,FALSE)</f>
        <v>#N/A</v>
      </c>
      <c r="G1563" s="41"/>
      <c r="J1563" s="273"/>
      <c r="K1563" s="300"/>
      <c r="L1563" s="48"/>
      <c r="S1563" s="299"/>
      <c r="T1563" s="274"/>
      <c r="U1563" s="273"/>
      <c r="V1563" s="300"/>
      <c r="AD1563" s="273"/>
      <c r="AE1563" s="273"/>
      <c r="AF1563" s="274"/>
      <c r="AG1563" s="316"/>
      <c r="AH1563" s="317"/>
      <c r="AI1563" s="299"/>
      <c r="AJ1563" s="273"/>
      <c r="AK1563" s="273"/>
      <c r="AL1563" s="273"/>
      <c r="AM1563" s="300"/>
    </row>
    <row r="1564" spans="1:39" x14ac:dyDescent="0.25">
      <c r="F1564" s="48" t="e">
        <f>VLOOKUP(G1564,APPAREILS!$B$2:$C$702,2,FALSE)</f>
        <v>#N/A</v>
      </c>
      <c r="G1564" s="41"/>
      <c r="J1564" s="273"/>
      <c r="K1564" s="300"/>
      <c r="L1564" s="48"/>
      <c r="S1564" s="299"/>
      <c r="T1564" s="274"/>
      <c r="U1564" s="273"/>
      <c r="V1564" s="300"/>
      <c r="AD1564" s="273"/>
      <c r="AE1564" s="273"/>
      <c r="AF1564" s="274"/>
      <c r="AG1564" s="316"/>
      <c r="AH1564" s="317"/>
      <c r="AI1564" s="299"/>
      <c r="AJ1564" s="273"/>
      <c r="AK1564" s="273"/>
      <c r="AL1564" s="273"/>
      <c r="AM1564" s="300"/>
    </row>
    <row r="1565" spans="1:39" x14ac:dyDescent="0.25">
      <c r="A1565" s="2"/>
      <c r="B1565" s="21"/>
      <c r="C1565" s="4"/>
      <c r="D1565" s="21"/>
      <c r="E1565" s="4"/>
      <c r="F1565" s="47" t="e">
        <f>VLOOKUP(G1565,APPAREILS!$B$2:$C$702,2,FALSE)</f>
        <v>#N/A</v>
      </c>
      <c r="G1565" s="39"/>
      <c r="H1565" s="29"/>
      <c r="I1565" s="24"/>
      <c r="J1565" s="271"/>
      <c r="K1565" s="298"/>
      <c r="L1565" s="47"/>
      <c r="M1565" s="9"/>
      <c r="N1565" s="21"/>
      <c r="O1565" s="24"/>
      <c r="P1565" s="24"/>
      <c r="Q1565" s="10"/>
      <c r="R1565" s="55"/>
      <c r="S1565" s="297"/>
      <c r="T1565" s="272"/>
      <c r="U1565" s="271"/>
      <c r="V1565" s="298"/>
      <c r="W1565" s="21"/>
      <c r="X1565" s="24"/>
      <c r="Y1565" s="24"/>
      <c r="Z1565" s="24"/>
      <c r="AA1565" s="24"/>
      <c r="AB1565" s="10"/>
      <c r="AC1565" s="34"/>
      <c r="AD1565" s="271"/>
      <c r="AE1565" s="271"/>
      <c r="AF1565" s="272"/>
      <c r="AG1565" s="314"/>
      <c r="AH1565" s="315"/>
      <c r="AI1565" s="297"/>
      <c r="AJ1565" s="271"/>
      <c r="AK1565" s="271"/>
      <c r="AL1565" s="271"/>
      <c r="AM1565" s="298"/>
    </row>
    <row r="1566" spans="1:39" x14ac:dyDescent="0.25">
      <c r="F1566" s="48" t="e">
        <f>VLOOKUP(G1566,APPAREILS!$B$2:$C$702,2,FALSE)</f>
        <v>#N/A</v>
      </c>
      <c r="G1566" s="41"/>
      <c r="J1566" s="273"/>
      <c r="K1566" s="300"/>
      <c r="L1566" s="48"/>
      <c r="S1566" s="299"/>
      <c r="T1566" s="274"/>
      <c r="U1566" s="273"/>
      <c r="V1566" s="300"/>
      <c r="AD1566" s="273"/>
      <c r="AE1566" s="273"/>
      <c r="AF1566" s="274"/>
      <c r="AG1566" s="316"/>
      <c r="AH1566" s="317"/>
      <c r="AI1566" s="299"/>
      <c r="AJ1566" s="273"/>
      <c r="AK1566" s="273"/>
      <c r="AL1566" s="273"/>
      <c r="AM1566" s="300"/>
    </row>
    <row r="1567" spans="1:39" x14ac:dyDescent="0.25">
      <c r="F1567" s="48" t="e">
        <f>VLOOKUP(G1567,APPAREILS!$B$2:$C$702,2,FALSE)</f>
        <v>#N/A</v>
      </c>
      <c r="G1567" s="41"/>
      <c r="J1567" s="273"/>
      <c r="K1567" s="300"/>
      <c r="L1567" s="48"/>
      <c r="S1567" s="299"/>
      <c r="T1567" s="274"/>
      <c r="U1567" s="273"/>
      <c r="V1567" s="300"/>
      <c r="AD1567" s="273"/>
      <c r="AE1567" s="273"/>
      <c r="AF1567" s="274"/>
      <c r="AG1567" s="316"/>
      <c r="AH1567" s="317"/>
      <c r="AI1567" s="299"/>
      <c r="AJ1567" s="273"/>
      <c r="AK1567" s="273"/>
      <c r="AL1567" s="273"/>
      <c r="AM1567" s="300"/>
    </row>
    <row r="1568" spans="1:39" x14ac:dyDescent="0.25">
      <c r="A1568" s="2"/>
      <c r="B1568" s="21"/>
      <c r="C1568" s="4"/>
      <c r="D1568" s="21"/>
      <c r="E1568" s="4"/>
      <c r="F1568" s="47" t="e">
        <f>VLOOKUP(G1568,APPAREILS!$B$2:$C$702,2,FALSE)</f>
        <v>#N/A</v>
      </c>
      <c r="G1568" s="39"/>
      <c r="H1568" s="29"/>
      <c r="I1568" s="24"/>
      <c r="J1568" s="271"/>
      <c r="K1568" s="298"/>
      <c r="L1568" s="47"/>
      <c r="M1568" s="9"/>
      <c r="N1568" s="21"/>
      <c r="O1568" s="24"/>
      <c r="P1568" s="24"/>
      <c r="Q1568" s="10"/>
      <c r="R1568" s="55"/>
      <c r="S1568" s="297"/>
      <c r="T1568" s="272"/>
      <c r="U1568" s="271"/>
      <c r="V1568" s="298"/>
      <c r="W1568" s="21"/>
      <c r="X1568" s="24"/>
      <c r="Y1568" s="24"/>
      <c r="Z1568" s="24"/>
      <c r="AA1568" s="24"/>
      <c r="AB1568" s="10"/>
      <c r="AC1568" s="34"/>
      <c r="AD1568" s="271"/>
      <c r="AE1568" s="271"/>
      <c r="AF1568" s="272"/>
      <c r="AG1568" s="314"/>
      <c r="AH1568" s="315"/>
      <c r="AI1568" s="297"/>
      <c r="AJ1568" s="271"/>
      <c r="AK1568" s="271"/>
      <c r="AL1568" s="271"/>
      <c r="AM1568" s="298"/>
    </row>
    <row r="1569" spans="1:39" x14ac:dyDescent="0.25">
      <c r="F1569" s="48" t="e">
        <f>VLOOKUP(G1569,APPAREILS!$B$2:$C$702,2,FALSE)</f>
        <v>#N/A</v>
      </c>
      <c r="G1569" s="41"/>
      <c r="J1569" s="273"/>
      <c r="K1569" s="300"/>
      <c r="L1569" s="48"/>
      <c r="S1569" s="299"/>
      <c r="T1569" s="274"/>
      <c r="U1569" s="273"/>
      <c r="V1569" s="300"/>
      <c r="AD1569" s="273"/>
      <c r="AE1569" s="273"/>
      <c r="AF1569" s="274"/>
      <c r="AG1569" s="316"/>
      <c r="AH1569" s="317"/>
      <c r="AI1569" s="299"/>
      <c r="AJ1569" s="273"/>
      <c r="AK1569" s="273"/>
      <c r="AL1569" s="273"/>
      <c r="AM1569" s="300"/>
    </row>
    <row r="1570" spans="1:39" x14ac:dyDescent="0.25">
      <c r="F1570" s="48" t="e">
        <f>VLOOKUP(G1570,APPAREILS!$B$2:$C$702,2,FALSE)</f>
        <v>#N/A</v>
      </c>
      <c r="G1570" s="41"/>
      <c r="J1570" s="273"/>
      <c r="K1570" s="300"/>
      <c r="L1570" s="48"/>
      <c r="S1570" s="299"/>
      <c r="T1570" s="274"/>
      <c r="U1570" s="273"/>
      <c r="V1570" s="300"/>
      <c r="AD1570" s="273"/>
      <c r="AE1570" s="273"/>
      <c r="AF1570" s="274"/>
      <c r="AG1570" s="316"/>
      <c r="AH1570" s="317"/>
      <c r="AI1570" s="299"/>
      <c r="AJ1570" s="273"/>
      <c r="AK1570" s="273"/>
      <c r="AL1570" s="273"/>
      <c r="AM1570" s="300"/>
    </row>
    <row r="1571" spans="1:39" x14ac:dyDescent="0.25">
      <c r="A1571" s="2"/>
      <c r="B1571" s="21"/>
      <c r="C1571" s="4"/>
      <c r="D1571" s="21"/>
      <c r="E1571" s="4"/>
      <c r="F1571" s="47" t="e">
        <f>VLOOKUP(G1571,APPAREILS!$B$2:$C$702,2,FALSE)</f>
        <v>#N/A</v>
      </c>
      <c r="G1571" s="39"/>
      <c r="H1571" s="29"/>
      <c r="I1571" s="24"/>
      <c r="J1571" s="271"/>
      <c r="K1571" s="298"/>
      <c r="L1571" s="47"/>
      <c r="M1571" s="9"/>
      <c r="N1571" s="21"/>
      <c r="O1571" s="24"/>
      <c r="P1571" s="24"/>
      <c r="Q1571" s="10"/>
      <c r="R1571" s="55"/>
      <c r="S1571" s="297"/>
      <c r="T1571" s="272"/>
      <c r="U1571" s="271"/>
      <c r="V1571" s="298"/>
      <c r="W1571" s="21"/>
      <c r="X1571" s="24"/>
      <c r="Y1571" s="24"/>
      <c r="Z1571" s="24"/>
      <c r="AA1571" s="24"/>
      <c r="AB1571" s="10"/>
      <c r="AC1571" s="34"/>
      <c r="AD1571" s="271"/>
      <c r="AE1571" s="271"/>
      <c r="AF1571" s="272"/>
      <c r="AG1571" s="314"/>
      <c r="AH1571" s="315"/>
      <c r="AI1571" s="297"/>
      <c r="AJ1571" s="271"/>
      <c r="AK1571" s="271"/>
      <c r="AL1571" s="271"/>
      <c r="AM1571" s="298"/>
    </row>
    <row r="1572" spans="1:39" x14ac:dyDescent="0.25">
      <c r="F1572" s="48" t="e">
        <f>VLOOKUP(G1572,APPAREILS!$B$2:$C$702,2,FALSE)</f>
        <v>#N/A</v>
      </c>
      <c r="G1572" s="41"/>
      <c r="J1572" s="273"/>
      <c r="K1572" s="300"/>
      <c r="L1572" s="48"/>
      <c r="S1572" s="299"/>
      <c r="T1572" s="274"/>
      <c r="U1572" s="273"/>
      <c r="V1572" s="300"/>
      <c r="AD1572" s="273"/>
      <c r="AE1572" s="273"/>
      <c r="AF1572" s="274"/>
      <c r="AG1572" s="316"/>
      <c r="AH1572" s="317"/>
      <c r="AI1572" s="299"/>
      <c r="AJ1572" s="273"/>
      <c r="AK1572" s="273"/>
      <c r="AL1572" s="273"/>
      <c r="AM1572" s="300"/>
    </row>
    <row r="1573" spans="1:39" x14ac:dyDescent="0.25">
      <c r="F1573" s="48" t="e">
        <f>VLOOKUP(G1573,APPAREILS!$B$2:$C$702,2,FALSE)</f>
        <v>#N/A</v>
      </c>
      <c r="G1573" s="41"/>
      <c r="J1573" s="273"/>
      <c r="K1573" s="300"/>
      <c r="L1573" s="48"/>
      <c r="S1573" s="299"/>
      <c r="T1573" s="274"/>
      <c r="U1573" s="273"/>
      <c r="V1573" s="300"/>
      <c r="AD1573" s="273"/>
      <c r="AE1573" s="273"/>
      <c r="AF1573" s="274"/>
      <c r="AG1573" s="316"/>
      <c r="AH1573" s="317"/>
      <c r="AI1573" s="299"/>
      <c r="AJ1573" s="273"/>
      <c r="AK1573" s="273"/>
      <c r="AL1573" s="273"/>
      <c r="AM1573" s="300"/>
    </row>
    <row r="1574" spans="1:39" x14ac:dyDescent="0.25">
      <c r="A1574" s="2"/>
      <c r="B1574" s="21"/>
      <c r="C1574" s="4"/>
      <c r="D1574" s="21"/>
      <c r="E1574" s="4"/>
      <c r="F1574" s="47" t="e">
        <f>VLOOKUP(G1574,APPAREILS!$B$2:$C$702,2,FALSE)</f>
        <v>#N/A</v>
      </c>
      <c r="G1574" s="39"/>
      <c r="H1574" s="29"/>
      <c r="I1574" s="24"/>
      <c r="J1574" s="271"/>
      <c r="K1574" s="298"/>
      <c r="L1574" s="47"/>
      <c r="M1574" s="9"/>
      <c r="N1574" s="21"/>
      <c r="O1574" s="24"/>
      <c r="P1574" s="24"/>
      <c r="Q1574" s="10"/>
      <c r="R1574" s="55"/>
      <c r="S1574" s="297"/>
      <c r="T1574" s="272"/>
      <c r="U1574" s="271"/>
      <c r="V1574" s="298"/>
      <c r="W1574" s="21"/>
      <c r="X1574" s="24"/>
      <c r="Y1574" s="24"/>
      <c r="Z1574" s="24"/>
      <c r="AA1574" s="24"/>
      <c r="AB1574" s="10"/>
      <c r="AC1574" s="34"/>
      <c r="AD1574" s="271"/>
      <c r="AE1574" s="271"/>
      <c r="AF1574" s="272"/>
      <c r="AG1574" s="314"/>
      <c r="AH1574" s="315"/>
      <c r="AI1574" s="297"/>
      <c r="AJ1574" s="271"/>
      <c r="AK1574" s="271"/>
      <c r="AL1574" s="271"/>
      <c r="AM1574" s="298"/>
    </row>
    <row r="1575" spans="1:39" x14ac:dyDescent="0.25">
      <c r="F1575" s="48" t="e">
        <f>VLOOKUP(G1575,APPAREILS!$B$2:$C$702,2,FALSE)</f>
        <v>#N/A</v>
      </c>
      <c r="G1575" s="41"/>
      <c r="J1575" s="273"/>
      <c r="K1575" s="300"/>
      <c r="L1575" s="48"/>
      <c r="S1575" s="299"/>
      <c r="T1575" s="274"/>
      <c r="U1575" s="273"/>
      <c r="V1575" s="300"/>
      <c r="AD1575" s="273"/>
      <c r="AE1575" s="273"/>
      <c r="AF1575" s="274"/>
      <c r="AG1575" s="316"/>
      <c r="AH1575" s="317"/>
      <c r="AI1575" s="299"/>
      <c r="AJ1575" s="273"/>
      <c r="AK1575" s="273"/>
      <c r="AL1575" s="273"/>
      <c r="AM1575" s="300"/>
    </row>
    <row r="1576" spans="1:39" x14ac:dyDescent="0.25">
      <c r="F1576" s="48" t="e">
        <f>VLOOKUP(G1576,APPAREILS!$B$2:$C$702,2,FALSE)</f>
        <v>#N/A</v>
      </c>
      <c r="G1576" s="41"/>
      <c r="J1576" s="273"/>
      <c r="K1576" s="300"/>
      <c r="L1576" s="48"/>
      <c r="S1576" s="299"/>
      <c r="T1576" s="274"/>
      <c r="U1576" s="273"/>
      <c r="V1576" s="300"/>
      <c r="AD1576" s="273"/>
      <c r="AE1576" s="273"/>
      <c r="AF1576" s="274"/>
      <c r="AG1576" s="316"/>
      <c r="AH1576" s="317"/>
      <c r="AI1576" s="299"/>
      <c r="AJ1576" s="273"/>
      <c r="AK1576" s="273"/>
      <c r="AL1576" s="273"/>
      <c r="AM1576" s="300"/>
    </row>
    <row r="1577" spans="1:39" x14ac:dyDescent="0.25">
      <c r="A1577" s="2"/>
      <c r="B1577" s="21"/>
      <c r="C1577" s="4"/>
      <c r="D1577" s="21"/>
      <c r="E1577" s="4"/>
      <c r="F1577" s="47" t="e">
        <f>VLOOKUP(G1577,APPAREILS!$B$2:$C$702,2,FALSE)</f>
        <v>#N/A</v>
      </c>
      <c r="G1577" s="39"/>
      <c r="H1577" s="29"/>
      <c r="I1577" s="24"/>
      <c r="J1577" s="271"/>
      <c r="K1577" s="298"/>
      <c r="L1577" s="47"/>
      <c r="M1577" s="9"/>
      <c r="N1577" s="21"/>
      <c r="O1577" s="24"/>
      <c r="P1577" s="24"/>
      <c r="Q1577" s="10"/>
      <c r="R1577" s="55"/>
      <c r="S1577" s="297"/>
      <c r="T1577" s="272"/>
      <c r="U1577" s="271"/>
      <c r="V1577" s="298"/>
      <c r="W1577" s="21"/>
      <c r="X1577" s="24"/>
      <c r="Y1577" s="24"/>
      <c r="Z1577" s="24"/>
      <c r="AA1577" s="24"/>
      <c r="AB1577" s="10"/>
      <c r="AC1577" s="34"/>
      <c r="AD1577" s="271"/>
      <c r="AE1577" s="271"/>
      <c r="AF1577" s="272"/>
      <c r="AG1577" s="314"/>
      <c r="AH1577" s="315"/>
      <c r="AI1577" s="297"/>
      <c r="AJ1577" s="271"/>
      <c r="AK1577" s="271"/>
      <c r="AL1577" s="271"/>
      <c r="AM1577" s="298"/>
    </row>
    <row r="1578" spans="1:39" x14ac:dyDescent="0.25">
      <c r="F1578" s="48" t="e">
        <f>VLOOKUP(G1578,APPAREILS!$B$2:$C$702,2,FALSE)</f>
        <v>#N/A</v>
      </c>
      <c r="G1578" s="41"/>
      <c r="J1578" s="273"/>
      <c r="K1578" s="300"/>
      <c r="L1578" s="48"/>
      <c r="S1578" s="299"/>
      <c r="T1578" s="274"/>
      <c r="U1578" s="273"/>
      <c r="V1578" s="300"/>
      <c r="AD1578" s="273"/>
      <c r="AE1578" s="273"/>
      <c r="AF1578" s="274"/>
      <c r="AG1578" s="316"/>
      <c r="AH1578" s="317"/>
      <c r="AI1578" s="299"/>
      <c r="AJ1578" s="273"/>
      <c r="AK1578" s="273"/>
      <c r="AL1578" s="273"/>
      <c r="AM1578" s="300"/>
    </row>
    <row r="1579" spans="1:39" x14ac:dyDescent="0.25">
      <c r="F1579" s="48" t="e">
        <f>VLOOKUP(G1579,APPAREILS!$B$2:$C$702,2,FALSE)</f>
        <v>#N/A</v>
      </c>
      <c r="G1579" s="41"/>
      <c r="J1579" s="273"/>
      <c r="K1579" s="300"/>
      <c r="L1579" s="48"/>
      <c r="S1579" s="299"/>
      <c r="T1579" s="274"/>
      <c r="U1579" s="273"/>
      <c r="V1579" s="300"/>
      <c r="AD1579" s="273"/>
      <c r="AE1579" s="273"/>
      <c r="AF1579" s="274"/>
      <c r="AG1579" s="316"/>
      <c r="AH1579" s="317"/>
      <c r="AI1579" s="299"/>
      <c r="AJ1579" s="273"/>
      <c r="AK1579" s="273"/>
      <c r="AL1579" s="273"/>
      <c r="AM1579" s="300"/>
    </row>
    <row r="1580" spans="1:39" x14ac:dyDescent="0.25">
      <c r="A1580" s="2"/>
      <c r="B1580" s="21"/>
      <c r="C1580" s="4"/>
      <c r="D1580" s="21"/>
      <c r="E1580" s="4"/>
      <c r="F1580" s="47" t="e">
        <f>VLOOKUP(G1580,APPAREILS!$B$2:$C$702,2,FALSE)</f>
        <v>#N/A</v>
      </c>
      <c r="G1580" s="39"/>
      <c r="H1580" s="29"/>
      <c r="I1580" s="24"/>
      <c r="J1580" s="271"/>
      <c r="K1580" s="298"/>
      <c r="L1580" s="47"/>
      <c r="M1580" s="9"/>
      <c r="N1580" s="21"/>
      <c r="O1580" s="24"/>
      <c r="P1580" s="24"/>
      <c r="Q1580" s="10"/>
      <c r="R1580" s="55"/>
      <c r="S1580" s="297"/>
      <c r="T1580" s="272"/>
      <c r="U1580" s="271"/>
      <c r="V1580" s="298"/>
      <c r="W1580" s="21"/>
      <c r="X1580" s="24"/>
      <c r="Y1580" s="24"/>
      <c r="Z1580" s="24"/>
      <c r="AA1580" s="24"/>
      <c r="AB1580" s="10"/>
      <c r="AC1580" s="34"/>
      <c r="AD1580" s="271"/>
      <c r="AE1580" s="271"/>
      <c r="AF1580" s="272"/>
      <c r="AG1580" s="314"/>
      <c r="AH1580" s="315"/>
      <c r="AI1580" s="297"/>
      <c r="AJ1580" s="271"/>
      <c r="AK1580" s="271"/>
      <c r="AL1580" s="271"/>
      <c r="AM1580" s="298"/>
    </row>
    <row r="1581" spans="1:39" x14ac:dyDescent="0.25">
      <c r="F1581" s="48" t="e">
        <f>VLOOKUP(G1581,APPAREILS!$B$2:$C$702,2,FALSE)</f>
        <v>#N/A</v>
      </c>
      <c r="G1581" s="41"/>
      <c r="J1581" s="273"/>
      <c r="K1581" s="300"/>
      <c r="L1581" s="48"/>
      <c r="S1581" s="299"/>
      <c r="T1581" s="274"/>
      <c r="U1581" s="273"/>
      <c r="V1581" s="300"/>
      <c r="AD1581" s="273"/>
      <c r="AE1581" s="273"/>
      <c r="AF1581" s="274"/>
      <c r="AG1581" s="316"/>
      <c r="AH1581" s="317"/>
      <c r="AI1581" s="299"/>
      <c r="AJ1581" s="273"/>
      <c r="AK1581" s="273"/>
      <c r="AL1581" s="273"/>
      <c r="AM1581" s="300"/>
    </row>
    <row r="1582" spans="1:39" x14ac:dyDescent="0.25">
      <c r="F1582" s="48" t="e">
        <f>VLOOKUP(G1582,APPAREILS!$B$2:$C$702,2,FALSE)</f>
        <v>#N/A</v>
      </c>
      <c r="G1582" s="41"/>
      <c r="J1582" s="273"/>
      <c r="K1582" s="300"/>
      <c r="L1582" s="48"/>
      <c r="S1582" s="299"/>
      <c r="T1582" s="274"/>
      <c r="U1582" s="273"/>
      <c r="V1582" s="300"/>
      <c r="AD1582" s="273"/>
      <c r="AE1582" s="273"/>
      <c r="AF1582" s="274"/>
      <c r="AG1582" s="316"/>
      <c r="AH1582" s="317"/>
      <c r="AI1582" s="299"/>
      <c r="AJ1582" s="273"/>
      <c r="AK1582" s="273"/>
      <c r="AL1582" s="273"/>
      <c r="AM1582" s="300"/>
    </row>
    <row r="1583" spans="1:39" x14ac:dyDescent="0.25">
      <c r="A1583" s="2"/>
      <c r="B1583" s="21"/>
      <c r="C1583" s="4"/>
      <c r="D1583" s="21"/>
      <c r="E1583" s="4"/>
      <c r="F1583" s="47" t="e">
        <f>VLOOKUP(G1583,APPAREILS!$B$2:$C$702,2,FALSE)</f>
        <v>#N/A</v>
      </c>
      <c r="G1583" s="39"/>
      <c r="H1583" s="29"/>
      <c r="I1583" s="24"/>
      <c r="J1583" s="271"/>
      <c r="K1583" s="298"/>
      <c r="L1583" s="47"/>
      <c r="M1583" s="9"/>
      <c r="N1583" s="21"/>
      <c r="O1583" s="24"/>
      <c r="P1583" s="24"/>
      <c r="Q1583" s="10"/>
      <c r="R1583" s="55"/>
      <c r="S1583" s="297"/>
      <c r="T1583" s="272"/>
      <c r="U1583" s="271"/>
      <c r="V1583" s="298"/>
      <c r="W1583" s="21"/>
      <c r="X1583" s="24"/>
      <c r="Y1583" s="24"/>
      <c r="Z1583" s="24"/>
      <c r="AA1583" s="24"/>
      <c r="AB1583" s="10"/>
      <c r="AC1583" s="34"/>
      <c r="AD1583" s="271"/>
      <c r="AE1583" s="271"/>
      <c r="AF1583" s="272"/>
      <c r="AG1583" s="314"/>
      <c r="AH1583" s="315"/>
      <c r="AI1583" s="297"/>
      <c r="AJ1583" s="271"/>
      <c r="AK1583" s="271"/>
      <c r="AL1583" s="271"/>
      <c r="AM1583" s="298"/>
    </row>
    <row r="1584" spans="1:39" x14ac:dyDescent="0.25">
      <c r="F1584" s="48" t="e">
        <f>VLOOKUP(G1584,APPAREILS!$B$2:$C$702,2,FALSE)</f>
        <v>#N/A</v>
      </c>
      <c r="G1584" s="41"/>
      <c r="J1584" s="273"/>
      <c r="K1584" s="300"/>
      <c r="L1584" s="48"/>
      <c r="S1584" s="299"/>
      <c r="T1584" s="274"/>
      <c r="U1584" s="273"/>
      <c r="V1584" s="300"/>
      <c r="AD1584" s="273"/>
      <c r="AE1584" s="273"/>
      <c r="AF1584" s="274"/>
      <c r="AG1584" s="316"/>
      <c r="AH1584" s="317"/>
      <c r="AI1584" s="299"/>
      <c r="AJ1584" s="273"/>
      <c r="AK1584" s="273"/>
      <c r="AL1584" s="273"/>
      <c r="AM1584" s="300"/>
    </row>
    <row r="1585" spans="1:39" x14ac:dyDescent="0.25">
      <c r="F1585" s="48" t="e">
        <f>VLOOKUP(G1585,APPAREILS!$B$2:$C$702,2,FALSE)</f>
        <v>#N/A</v>
      </c>
      <c r="G1585" s="41"/>
      <c r="J1585" s="273"/>
      <c r="K1585" s="300"/>
      <c r="L1585" s="48"/>
      <c r="S1585" s="299"/>
      <c r="T1585" s="274"/>
      <c r="U1585" s="273"/>
      <c r="V1585" s="300"/>
      <c r="AD1585" s="273"/>
      <c r="AE1585" s="273"/>
      <c r="AF1585" s="274"/>
      <c r="AG1585" s="316"/>
      <c r="AH1585" s="317"/>
      <c r="AI1585" s="299"/>
      <c r="AJ1585" s="273"/>
      <c r="AK1585" s="273"/>
      <c r="AL1585" s="273"/>
      <c r="AM1585" s="300"/>
    </row>
    <row r="1586" spans="1:39" x14ac:dyDescent="0.25">
      <c r="A1586" s="2"/>
      <c r="B1586" s="21"/>
      <c r="C1586" s="4"/>
      <c r="D1586" s="21"/>
      <c r="E1586" s="4"/>
      <c r="F1586" s="47" t="e">
        <f>VLOOKUP(G1586,APPAREILS!$B$2:$C$702,2,FALSE)</f>
        <v>#N/A</v>
      </c>
      <c r="G1586" s="39"/>
      <c r="H1586" s="29"/>
      <c r="I1586" s="24"/>
      <c r="J1586" s="271"/>
      <c r="K1586" s="298"/>
      <c r="L1586" s="47"/>
      <c r="M1586" s="9"/>
      <c r="N1586" s="21"/>
      <c r="O1586" s="24"/>
      <c r="P1586" s="24"/>
      <c r="Q1586" s="10"/>
      <c r="R1586" s="55"/>
      <c r="S1586" s="297"/>
      <c r="T1586" s="272"/>
      <c r="U1586" s="271"/>
      <c r="V1586" s="298"/>
      <c r="W1586" s="21"/>
      <c r="X1586" s="24"/>
      <c r="Y1586" s="24"/>
      <c r="Z1586" s="24"/>
      <c r="AA1586" s="24"/>
      <c r="AB1586" s="10"/>
      <c r="AC1586" s="34"/>
      <c r="AD1586" s="271"/>
      <c r="AE1586" s="271"/>
      <c r="AF1586" s="272"/>
      <c r="AG1586" s="314"/>
      <c r="AH1586" s="315"/>
      <c r="AI1586" s="297"/>
      <c r="AJ1586" s="271"/>
      <c r="AK1586" s="271"/>
      <c r="AL1586" s="271"/>
      <c r="AM1586" s="298"/>
    </row>
    <row r="1587" spans="1:39" x14ac:dyDescent="0.25">
      <c r="F1587" s="48" t="e">
        <f>VLOOKUP(G1587,APPAREILS!$B$2:$C$702,2,FALSE)</f>
        <v>#N/A</v>
      </c>
      <c r="G1587" s="41"/>
      <c r="J1587" s="273"/>
      <c r="K1587" s="300"/>
      <c r="L1587" s="48"/>
      <c r="S1587" s="299"/>
      <c r="T1587" s="274"/>
      <c r="U1587" s="273"/>
      <c r="V1587" s="300"/>
      <c r="AD1587" s="273"/>
      <c r="AE1587" s="273"/>
      <c r="AF1587" s="274"/>
      <c r="AG1587" s="316"/>
      <c r="AH1587" s="317"/>
      <c r="AI1587" s="299"/>
      <c r="AJ1587" s="273"/>
      <c r="AK1587" s="273"/>
      <c r="AL1587" s="273"/>
      <c r="AM1587" s="300"/>
    </row>
    <row r="1588" spans="1:39" x14ac:dyDescent="0.25">
      <c r="F1588" s="48" t="e">
        <f>VLOOKUP(G1588,APPAREILS!$B$2:$C$702,2,FALSE)</f>
        <v>#N/A</v>
      </c>
      <c r="G1588" s="41"/>
      <c r="J1588" s="273"/>
      <c r="K1588" s="300"/>
      <c r="L1588" s="48"/>
      <c r="S1588" s="299"/>
      <c r="T1588" s="274"/>
      <c r="U1588" s="273"/>
      <c r="V1588" s="300"/>
      <c r="AD1588" s="273"/>
      <c r="AE1588" s="273"/>
      <c r="AF1588" s="274"/>
      <c r="AG1588" s="316"/>
      <c r="AH1588" s="317"/>
      <c r="AI1588" s="299"/>
      <c r="AJ1588" s="273"/>
      <c r="AK1588" s="273"/>
      <c r="AL1588" s="273"/>
      <c r="AM1588" s="300"/>
    </row>
    <row r="1589" spans="1:39" x14ac:dyDescent="0.25">
      <c r="A1589" s="2"/>
      <c r="B1589" s="21"/>
      <c r="C1589" s="4"/>
      <c r="D1589" s="21"/>
      <c r="E1589" s="4"/>
      <c r="F1589" s="47" t="e">
        <f>VLOOKUP(G1589,APPAREILS!$B$2:$C$702,2,FALSE)</f>
        <v>#N/A</v>
      </c>
      <c r="G1589" s="39"/>
      <c r="H1589" s="29"/>
      <c r="I1589" s="24"/>
      <c r="J1589" s="271"/>
      <c r="K1589" s="298"/>
      <c r="L1589" s="47"/>
      <c r="M1589" s="9"/>
      <c r="N1589" s="21"/>
      <c r="O1589" s="24"/>
      <c r="P1589" s="24"/>
      <c r="Q1589" s="10"/>
      <c r="R1589" s="55"/>
      <c r="S1589" s="297"/>
      <c r="T1589" s="272"/>
      <c r="U1589" s="271"/>
      <c r="V1589" s="298"/>
      <c r="W1589" s="21"/>
      <c r="X1589" s="24"/>
      <c r="Y1589" s="24"/>
      <c r="Z1589" s="24"/>
      <c r="AA1589" s="24"/>
      <c r="AB1589" s="10"/>
      <c r="AC1589" s="34"/>
      <c r="AD1589" s="271"/>
      <c r="AE1589" s="271"/>
      <c r="AF1589" s="272"/>
      <c r="AG1589" s="314"/>
      <c r="AH1589" s="315"/>
      <c r="AI1589" s="297"/>
      <c r="AJ1589" s="271"/>
      <c r="AK1589" s="271"/>
      <c r="AL1589" s="271"/>
      <c r="AM1589" s="298"/>
    </row>
    <row r="1590" spans="1:39" x14ac:dyDescent="0.25">
      <c r="F1590" s="48" t="e">
        <f>VLOOKUP(G1590,APPAREILS!$B$2:$C$702,2,FALSE)</f>
        <v>#N/A</v>
      </c>
      <c r="G1590" s="41"/>
      <c r="J1590" s="273"/>
      <c r="K1590" s="300"/>
      <c r="L1590" s="48"/>
      <c r="S1590" s="299"/>
      <c r="T1590" s="274"/>
      <c r="U1590" s="273"/>
      <c r="V1590" s="300"/>
      <c r="AD1590" s="273"/>
      <c r="AE1590" s="273"/>
      <c r="AF1590" s="274"/>
      <c r="AG1590" s="316"/>
      <c r="AH1590" s="317"/>
      <c r="AI1590" s="299"/>
      <c r="AJ1590" s="273"/>
      <c r="AK1590" s="273"/>
      <c r="AL1590" s="273"/>
      <c r="AM1590" s="300"/>
    </row>
    <row r="1591" spans="1:39" x14ac:dyDescent="0.25">
      <c r="F1591" s="48" t="e">
        <f>VLOOKUP(G1591,APPAREILS!$B$2:$C$702,2,FALSE)</f>
        <v>#N/A</v>
      </c>
      <c r="G1591" s="41"/>
      <c r="J1591" s="273"/>
      <c r="K1591" s="300"/>
      <c r="L1591" s="48"/>
      <c r="S1591" s="299"/>
      <c r="T1591" s="274"/>
      <c r="U1591" s="273"/>
      <c r="V1591" s="300"/>
      <c r="AD1591" s="273"/>
      <c r="AE1591" s="273"/>
      <c r="AF1591" s="274"/>
      <c r="AG1591" s="316"/>
      <c r="AH1591" s="317"/>
      <c r="AI1591" s="299"/>
      <c r="AJ1591" s="273"/>
      <c r="AK1591" s="273"/>
      <c r="AL1591" s="273"/>
      <c r="AM1591" s="300"/>
    </row>
    <row r="1592" spans="1:39" x14ac:dyDescent="0.25">
      <c r="A1592" s="2"/>
      <c r="B1592" s="21"/>
      <c r="C1592" s="4"/>
      <c r="D1592" s="21"/>
      <c r="E1592" s="4"/>
      <c r="F1592" s="47" t="e">
        <f>VLOOKUP(G1592,APPAREILS!$B$2:$C$702,2,FALSE)</f>
        <v>#N/A</v>
      </c>
      <c r="G1592" s="39"/>
      <c r="H1592" s="29"/>
      <c r="I1592" s="24"/>
      <c r="J1592" s="271"/>
      <c r="K1592" s="298"/>
      <c r="L1592" s="47"/>
      <c r="M1592" s="9"/>
      <c r="N1592" s="21"/>
      <c r="O1592" s="24"/>
      <c r="P1592" s="24"/>
      <c r="Q1592" s="10"/>
      <c r="R1592" s="55"/>
      <c r="S1592" s="297"/>
      <c r="T1592" s="272"/>
      <c r="U1592" s="271"/>
      <c r="V1592" s="298"/>
      <c r="W1592" s="21"/>
      <c r="X1592" s="24"/>
      <c r="Y1592" s="24"/>
      <c r="Z1592" s="24"/>
      <c r="AA1592" s="24"/>
      <c r="AB1592" s="10"/>
      <c r="AC1592" s="34"/>
      <c r="AD1592" s="271"/>
      <c r="AE1592" s="271"/>
      <c r="AF1592" s="272"/>
      <c r="AG1592" s="314"/>
      <c r="AH1592" s="315"/>
      <c r="AI1592" s="297"/>
      <c r="AJ1592" s="271"/>
      <c r="AK1592" s="271"/>
      <c r="AL1592" s="271"/>
      <c r="AM1592" s="298"/>
    </row>
    <row r="1593" spans="1:39" x14ac:dyDescent="0.25">
      <c r="F1593" s="48" t="e">
        <f>VLOOKUP(G1593,APPAREILS!$B$2:$C$702,2,FALSE)</f>
        <v>#N/A</v>
      </c>
      <c r="G1593" s="41"/>
      <c r="J1593" s="273"/>
      <c r="K1593" s="300"/>
      <c r="L1593" s="48"/>
      <c r="S1593" s="299"/>
      <c r="T1593" s="274"/>
      <c r="U1593" s="273"/>
      <c r="V1593" s="300"/>
      <c r="AD1593" s="273"/>
      <c r="AE1593" s="273"/>
      <c r="AF1593" s="274"/>
      <c r="AG1593" s="316"/>
      <c r="AH1593" s="317"/>
      <c r="AI1593" s="299"/>
      <c r="AJ1593" s="273"/>
      <c r="AK1593" s="273"/>
      <c r="AL1593" s="273"/>
      <c r="AM1593" s="300"/>
    </row>
    <row r="1594" spans="1:39" x14ac:dyDescent="0.25">
      <c r="F1594" s="48" t="e">
        <f>VLOOKUP(G1594,APPAREILS!$B$2:$C$702,2,FALSE)</f>
        <v>#N/A</v>
      </c>
      <c r="G1594" s="41"/>
      <c r="J1594" s="273"/>
      <c r="K1594" s="300"/>
      <c r="L1594" s="48"/>
      <c r="S1594" s="299"/>
      <c r="T1594" s="274"/>
      <c r="U1594" s="273"/>
      <c r="V1594" s="300"/>
      <c r="AD1594" s="273"/>
      <c r="AE1594" s="273"/>
      <c r="AF1594" s="274"/>
      <c r="AG1594" s="316"/>
      <c r="AH1594" s="317"/>
      <c r="AI1594" s="299"/>
      <c r="AJ1594" s="273"/>
      <c r="AK1594" s="273"/>
      <c r="AL1594" s="273"/>
      <c r="AM1594" s="300"/>
    </row>
    <row r="1595" spans="1:39" x14ac:dyDescent="0.25">
      <c r="A1595" s="2"/>
      <c r="B1595" s="21"/>
      <c r="C1595" s="4"/>
      <c r="D1595" s="21"/>
      <c r="E1595" s="4"/>
      <c r="F1595" s="47" t="e">
        <f>VLOOKUP(G1595,APPAREILS!$B$2:$C$702,2,FALSE)</f>
        <v>#N/A</v>
      </c>
      <c r="G1595" s="39"/>
      <c r="H1595" s="29"/>
      <c r="I1595" s="24"/>
      <c r="J1595" s="271"/>
      <c r="K1595" s="298"/>
      <c r="L1595" s="47"/>
      <c r="M1595" s="9"/>
      <c r="N1595" s="21"/>
      <c r="O1595" s="24"/>
      <c r="P1595" s="24"/>
      <c r="Q1595" s="10"/>
      <c r="R1595" s="55"/>
      <c r="S1595" s="297"/>
      <c r="T1595" s="272"/>
      <c r="U1595" s="271"/>
      <c r="V1595" s="298"/>
      <c r="W1595" s="21"/>
      <c r="X1595" s="24"/>
      <c r="Y1595" s="24"/>
      <c r="Z1595" s="24"/>
      <c r="AA1595" s="24"/>
      <c r="AB1595" s="10"/>
      <c r="AC1595" s="34"/>
      <c r="AD1595" s="271"/>
      <c r="AE1595" s="271"/>
      <c r="AF1595" s="272"/>
      <c r="AG1595" s="314"/>
      <c r="AH1595" s="315"/>
      <c r="AI1595" s="297"/>
      <c r="AJ1595" s="271"/>
      <c r="AK1595" s="271"/>
      <c r="AL1595" s="271"/>
      <c r="AM1595" s="298"/>
    </row>
    <row r="1596" spans="1:39" x14ac:dyDescent="0.25">
      <c r="F1596" s="48" t="e">
        <f>VLOOKUP(G1596,APPAREILS!$B$2:$C$702,2,FALSE)</f>
        <v>#N/A</v>
      </c>
      <c r="G1596" s="41"/>
      <c r="J1596" s="273"/>
      <c r="K1596" s="300"/>
      <c r="L1596" s="48"/>
      <c r="S1596" s="299"/>
      <c r="T1596" s="274"/>
      <c r="U1596" s="273"/>
      <c r="V1596" s="300"/>
      <c r="AD1596" s="273"/>
      <c r="AE1596" s="273"/>
      <c r="AF1596" s="274"/>
      <c r="AG1596" s="316"/>
      <c r="AH1596" s="317"/>
      <c r="AI1596" s="299"/>
      <c r="AJ1596" s="273"/>
      <c r="AK1596" s="273"/>
      <c r="AL1596" s="273"/>
      <c r="AM1596" s="300"/>
    </row>
    <row r="1597" spans="1:39" x14ac:dyDescent="0.25">
      <c r="F1597" s="48" t="e">
        <f>VLOOKUP(G1597,APPAREILS!$B$2:$C$702,2,FALSE)</f>
        <v>#N/A</v>
      </c>
      <c r="G1597" s="41"/>
      <c r="J1597" s="273"/>
      <c r="K1597" s="300"/>
      <c r="L1597" s="48"/>
      <c r="S1597" s="299"/>
      <c r="T1597" s="274"/>
      <c r="U1597" s="273"/>
      <c r="V1597" s="300"/>
      <c r="AD1597" s="273"/>
      <c r="AE1597" s="273"/>
      <c r="AF1597" s="274"/>
      <c r="AG1597" s="316"/>
      <c r="AH1597" s="317"/>
      <c r="AI1597" s="299"/>
      <c r="AJ1597" s="273"/>
      <c r="AK1597" s="273"/>
      <c r="AL1597" s="273"/>
      <c r="AM1597" s="300"/>
    </row>
    <row r="1598" spans="1:39" x14ac:dyDescent="0.25">
      <c r="A1598" s="2"/>
      <c r="B1598" s="21"/>
      <c r="C1598" s="4"/>
      <c r="D1598" s="21"/>
      <c r="E1598" s="4"/>
      <c r="F1598" s="47" t="e">
        <f>VLOOKUP(G1598,APPAREILS!$B$2:$C$702,2,FALSE)</f>
        <v>#N/A</v>
      </c>
      <c r="G1598" s="39"/>
      <c r="H1598" s="29"/>
      <c r="I1598" s="24"/>
      <c r="J1598" s="271"/>
      <c r="K1598" s="298"/>
      <c r="L1598" s="47"/>
      <c r="M1598" s="9"/>
      <c r="N1598" s="21"/>
      <c r="O1598" s="24"/>
      <c r="P1598" s="24"/>
      <c r="Q1598" s="10"/>
      <c r="R1598" s="55"/>
      <c r="S1598" s="297"/>
      <c r="T1598" s="272"/>
      <c r="U1598" s="271"/>
      <c r="V1598" s="298"/>
      <c r="W1598" s="21"/>
      <c r="X1598" s="24"/>
      <c r="Y1598" s="24"/>
      <c r="Z1598" s="24"/>
      <c r="AA1598" s="24"/>
      <c r="AB1598" s="10"/>
      <c r="AC1598" s="34"/>
      <c r="AD1598" s="271"/>
      <c r="AE1598" s="271"/>
      <c r="AF1598" s="272"/>
      <c r="AG1598" s="314"/>
      <c r="AH1598" s="315"/>
      <c r="AI1598" s="297"/>
      <c r="AJ1598" s="271"/>
      <c r="AK1598" s="271"/>
      <c r="AL1598" s="271"/>
      <c r="AM1598" s="298"/>
    </row>
    <row r="1599" spans="1:39" x14ac:dyDescent="0.25">
      <c r="F1599" s="48" t="e">
        <f>VLOOKUP(G1599,APPAREILS!$B$2:$C$702,2,FALSE)</f>
        <v>#N/A</v>
      </c>
      <c r="G1599" s="41"/>
      <c r="J1599" s="273"/>
      <c r="K1599" s="300"/>
      <c r="L1599" s="48"/>
      <c r="S1599" s="299"/>
      <c r="T1599" s="274"/>
      <c r="U1599" s="273"/>
      <c r="V1599" s="300"/>
      <c r="AD1599" s="273"/>
      <c r="AE1599" s="273"/>
      <c r="AF1599" s="274"/>
      <c r="AG1599" s="316"/>
      <c r="AH1599" s="317"/>
      <c r="AI1599" s="299"/>
      <c r="AJ1599" s="273"/>
      <c r="AK1599" s="273"/>
      <c r="AL1599" s="273"/>
      <c r="AM1599" s="300"/>
    </row>
    <row r="1600" spans="1:39" x14ac:dyDescent="0.25">
      <c r="F1600" s="48" t="e">
        <f>VLOOKUP(G1600,APPAREILS!$B$2:$C$702,2,FALSE)</f>
        <v>#N/A</v>
      </c>
      <c r="G1600" s="41"/>
      <c r="J1600" s="273"/>
      <c r="K1600" s="300"/>
      <c r="L1600" s="48"/>
      <c r="S1600" s="299"/>
      <c r="T1600" s="274"/>
      <c r="U1600" s="273"/>
      <c r="V1600" s="300"/>
      <c r="AD1600" s="273"/>
      <c r="AE1600" s="273"/>
      <c r="AF1600" s="274"/>
      <c r="AG1600" s="316"/>
      <c r="AH1600" s="317"/>
      <c r="AI1600" s="299"/>
      <c r="AJ1600" s="273"/>
      <c r="AK1600" s="273"/>
      <c r="AL1600" s="273"/>
      <c r="AM1600" s="300"/>
    </row>
    <row r="1601" spans="1:39" x14ac:dyDescent="0.25">
      <c r="A1601" s="2"/>
      <c r="B1601" s="21"/>
      <c r="C1601" s="4"/>
      <c r="D1601" s="21"/>
      <c r="E1601" s="4"/>
      <c r="F1601" s="47" t="e">
        <f>VLOOKUP(G1601,APPAREILS!$B$2:$C$702,2,FALSE)</f>
        <v>#N/A</v>
      </c>
      <c r="G1601" s="39"/>
      <c r="H1601" s="29"/>
      <c r="I1601" s="24"/>
      <c r="J1601" s="271"/>
      <c r="K1601" s="298"/>
      <c r="L1601" s="47"/>
      <c r="M1601" s="9"/>
      <c r="N1601" s="21"/>
      <c r="O1601" s="24"/>
      <c r="P1601" s="24"/>
      <c r="Q1601" s="10"/>
      <c r="R1601" s="55"/>
      <c r="S1601" s="297"/>
      <c r="T1601" s="272"/>
      <c r="U1601" s="271"/>
      <c r="V1601" s="298"/>
      <c r="W1601" s="21"/>
      <c r="X1601" s="24"/>
      <c r="Y1601" s="24"/>
      <c r="Z1601" s="24"/>
      <c r="AA1601" s="24"/>
      <c r="AB1601" s="10"/>
      <c r="AC1601" s="34"/>
      <c r="AD1601" s="271"/>
      <c r="AE1601" s="271"/>
      <c r="AF1601" s="272"/>
      <c r="AG1601" s="314"/>
      <c r="AH1601" s="315"/>
      <c r="AI1601" s="297"/>
      <c r="AJ1601" s="271"/>
      <c r="AK1601" s="271"/>
      <c r="AL1601" s="271"/>
      <c r="AM1601" s="298"/>
    </row>
    <row r="1602" spans="1:39" x14ac:dyDescent="0.25">
      <c r="F1602" s="48" t="e">
        <f>VLOOKUP(G1602,APPAREILS!$B$2:$C$702,2,FALSE)</f>
        <v>#N/A</v>
      </c>
      <c r="G1602" s="41"/>
      <c r="J1602" s="273"/>
      <c r="K1602" s="300"/>
      <c r="L1602" s="48"/>
      <c r="S1602" s="299"/>
      <c r="T1602" s="274"/>
      <c r="U1602" s="273"/>
      <c r="V1602" s="300"/>
      <c r="AD1602" s="273"/>
      <c r="AE1602" s="273"/>
      <c r="AF1602" s="274"/>
      <c r="AG1602" s="316"/>
      <c r="AH1602" s="317"/>
      <c r="AI1602" s="299"/>
      <c r="AJ1602" s="273"/>
      <c r="AK1602" s="273"/>
      <c r="AL1602" s="273"/>
      <c r="AM1602" s="300"/>
    </row>
    <row r="1603" spans="1:39" x14ac:dyDescent="0.25">
      <c r="F1603" s="48" t="e">
        <f>VLOOKUP(G1603,APPAREILS!$B$2:$C$702,2,FALSE)</f>
        <v>#N/A</v>
      </c>
      <c r="G1603" s="41"/>
      <c r="J1603" s="273"/>
      <c r="K1603" s="300"/>
      <c r="L1603" s="48"/>
      <c r="S1603" s="299"/>
      <c r="T1603" s="274"/>
      <c r="U1603" s="273"/>
      <c r="V1603" s="300"/>
      <c r="AD1603" s="273"/>
      <c r="AE1603" s="273"/>
      <c r="AF1603" s="274"/>
      <c r="AG1603" s="316"/>
      <c r="AH1603" s="317"/>
      <c r="AI1603" s="299"/>
      <c r="AJ1603" s="273"/>
      <c r="AK1603" s="273"/>
      <c r="AL1603" s="273"/>
      <c r="AM1603" s="300"/>
    </row>
    <row r="1604" spans="1:39" x14ac:dyDescent="0.25">
      <c r="A1604" s="2"/>
      <c r="B1604" s="21"/>
      <c r="C1604" s="4"/>
      <c r="D1604" s="21"/>
      <c r="E1604" s="4"/>
      <c r="F1604" s="47" t="e">
        <f>VLOOKUP(G1604,APPAREILS!$B$2:$C$702,2,FALSE)</f>
        <v>#N/A</v>
      </c>
      <c r="G1604" s="39"/>
      <c r="H1604" s="29"/>
      <c r="I1604" s="24"/>
      <c r="J1604" s="271"/>
      <c r="K1604" s="298"/>
      <c r="L1604" s="47"/>
      <c r="M1604" s="9"/>
      <c r="N1604" s="21"/>
      <c r="O1604" s="24"/>
      <c r="P1604" s="24"/>
      <c r="Q1604" s="10"/>
      <c r="R1604" s="55"/>
      <c r="S1604" s="297"/>
      <c r="T1604" s="272"/>
      <c r="U1604" s="271"/>
      <c r="V1604" s="298"/>
      <c r="W1604" s="21"/>
      <c r="X1604" s="24"/>
      <c r="Y1604" s="24"/>
      <c r="Z1604" s="24"/>
      <c r="AA1604" s="24"/>
      <c r="AB1604" s="10"/>
      <c r="AC1604" s="34"/>
      <c r="AD1604" s="271"/>
      <c r="AE1604" s="271"/>
      <c r="AF1604" s="272"/>
      <c r="AG1604" s="314"/>
      <c r="AH1604" s="315"/>
      <c r="AI1604" s="297"/>
      <c r="AJ1604" s="271"/>
      <c r="AK1604" s="271"/>
      <c r="AL1604" s="271"/>
      <c r="AM1604" s="298"/>
    </row>
    <row r="1605" spans="1:39" x14ac:dyDescent="0.25">
      <c r="F1605" s="48" t="e">
        <f>VLOOKUP(G1605,APPAREILS!$B$2:$C$702,2,FALSE)</f>
        <v>#N/A</v>
      </c>
      <c r="G1605" s="41"/>
      <c r="J1605" s="273"/>
      <c r="K1605" s="300"/>
      <c r="L1605" s="48"/>
      <c r="S1605" s="299"/>
      <c r="T1605" s="274"/>
      <c r="U1605" s="273"/>
      <c r="V1605" s="300"/>
      <c r="AD1605" s="273"/>
      <c r="AE1605" s="273"/>
      <c r="AF1605" s="274"/>
      <c r="AG1605" s="316"/>
      <c r="AH1605" s="317"/>
      <c r="AI1605" s="299"/>
      <c r="AJ1605" s="273"/>
      <c r="AK1605" s="273"/>
      <c r="AL1605" s="273"/>
      <c r="AM1605" s="300"/>
    </row>
    <row r="1606" spans="1:39" x14ac:dyDescent="0.25">
      <c r="F1606" s="48" t="e">
        <f>VLOOKUP(G1606,APPAREILS!$B$2:$C$702,2,FALSE)</f>
        <v>#N/A</v>
      </c>
      <c r="G1606" s="41"/>
      <c r="J1606" s="273"/>
      <c r="K1606" s="300"/>
      <c r="L1606" s="48"/>
      <c r="S1606" s="299"/>
      <c r="T1606" s="274"/>
      <c r="U1606" s="273"/>
      <c r="V1606" s="300"/>
      <c r="AD1606" s="273"/>
      <c r="AE1606" s="273"/>
      <c r="AF1606" s="274"/>
      <c r="AG1606" s="316"/>
      <c r="AH1606" s="317"/>
      <c r="AI1606" s="299"/>
      <c r="AJ1606" s="273"/>
      <c r="AK1606" s="273"/>
      <c r="AL1606" s="273"/>
      <c r="AM1606" s="300"/>
    </row>
    <row r="1607" spans="1:39" x14ac:dyDescent="0.25">
      <c r="A1607" s="2"/>
      <c r="B1607" s="21"/>
      <c r="C1607" s="4"/>
      <c r="D1607" s="21"/>
      <c r="E1607" s="4"/>
      <c r="F1607" s="47" t="e">
        <f>VLOOKUP(G1607,APPAREILS!$B$2:$C$702,2,FALSE)</f>
        <v>#N/A</v>
      </c>
      <c r="G1607" s="39"/>
      <c r="H1607" s="29"/>
      <c r="I1607" s="24"/>
      <c r="J1607" s="271"/>
      <c r="K1607" s="298"/>
      <c r="L1607" s="47"/>
      <c r="M1607" s="9"/>
      <c r="N1607" s="21"/>
      <c r="O1607" s="24"/>
      <c r="P1607" s="24"/>
      <c r="Q1607" s="10"/>
      <c r="R1607" s="55"/>
      <c r="S1607" s="297"/>
      <c r="T1607" s="272"/>
      <c r="U1607" s="271"/>
      <c r="V1607" s="298"/>
      <c r="W1607" s="21"/>
      <c r="X1607" s="24"/>
      <c r="Y1607" s="24"/>
      <c r="Z1607" s="24"/>
      <c r="AA1607" s="24"/>
      <c r="AB1607" s="10"/>
      <c r="AC1607" s="34"/>
      <c r="AD1607" s="271"/>
      <c r="AE1607" s="271"/>
      <c r="AF1607" s="272"/>
      <c r="AG1607" s="314"/>
      <c r="AH1607" s="315"/>
      <c r="AI1607" s="297"/>
      <c r="AJ1607" s="271"/>
      <c r="AK1607" s="271"/>
      <c r="AL1607" s="271"/>
      <c r="AM1607" s="298"/>
    </row>
    <row r="1608" spans="1:39" x14ac:dyDescent="0.25">
      <c r="F1608" s="48" t="e">
        <f>VLOOKUP(G1608,APPAREILS!$B$2:$C$702,2,FALSE)</f>
        <v>#N/A</v>
      </c>
      <c r="G1608" s="41"/>
      <c r="J1608" s="273"/>
      <c r="K1608" s="300"/>
      <c r="L1608" s="48"/>
      <c r="S1608" s="299"/>
      <c r="T1608" s="274"/>
      <c r="U1608" s="273"/>
      <c r="V1608" s="300"/>
      <c r="AD1608" s="273"/>
      <c r="AE1608" s="273"/>
      <c r="AF1608" s="274"/>
      <c r="AG1608" s="316"/>
      <c r="AH1608" s="317"/>
      <c r="AI1608" s="299"/>
      <c r="AJ1608" s="273"/>
      <c r="AK1608" s="273"/>
      <c r="AL1608" s="273"/>
      <c r="AM1608" s="300"/>
    </row>
    <row r="1609" spans="1:39" x14ac:dyDescent="0.25">
      <c r="F1609" s="48" t="e">
        <f>VLOOKUP(G1609,APPAREILS!$B$2:$C$702,2,FALSE)</f>
        <v>#N/A</v>
      </c>
      <c r="G1609" s="41"/>
      <c r="J1609" s="273"/>
      <c r="K1609" s="300"/>
      <c r="L1609" s="48"/>
      <c r="S1609" s="299"/>
      <c r="T1609" s="274"/>
      <c r="U1609" s="273"/>
      <c r="V1609" s="300"/>
      <c r="AD1609" s="273"/>
      <c r="AE1609" s="273"/>
      <c r="AF1609" s="274"/>
      <c r="AG1609" s="316"/>
      <c r="AH1609" s="317"/>
      <c r="AI1609" s="299"/>
      <c r="AJ1609" s="273"/>
      <c r="AK1609" s="273"/>
      <c r="AL1609" s="273"/>
      <c r="AM1609" s="300"/>
    </row>
    <row r="1610" spans="1:39" x14ac:dyDescent="0.25">
      <c r="A1610" s="2"/>
      <c r="B1610" s="21"/>
      <c r="C1610" s="4"/>
      <c r="D1610" s="21"/>
      <c r="E1610" s="4"/>
      <c r="F1610" s="47" t="e">
        <f>VLOOKUP(G1610,APPAREILS!$B$2:$C$702,2,FALSE)</f>
        <v>#N/A</v>
      </c>
      <c r="G1610" s="39"/>
      <c r="H1610" s="29"/>
      <c r="I1610" s="24"/>
      <c r="J1610" s="271"/>
      <c r="K1610" s="298"/>
      <c r="L1610" s="47"/>
      <c r="M1610" s="9"/>
      <c r="N1610" s="21"/>
      <c r="O1610" s="24"/>
      <c r="P1610" s="24"/>
      <c r="Q1610" s="10"/>
      <c r="R1610" s="55"/>
      <c r="S1610" s="297"/>
      <c r="T1610" s="272"/>
      <c r="U1610" s="271"/>
      <c r="V1610" s="298"/>
      <c r="W1610" s="21"/>
      <c r="X1610" s="24"/>
      <c r="Y1610" s="24"/>
      <c r="Z1610" s="24"/>
      <c r="AA1610" s="24"/>
      <c r="AB1610" s="10"/>
      <c r="AC1610" s="34"/>
      <c r="AD1610" s="271"/>
      <c r="AE1610" s="271"/>
      <c r="AF1610" s="272"/>
      <c r="AG1610" s="314"/>
      <c r="AH1610" s="315"/>
      <c r="AI1610" s="297"/>
      <c r="AJ1610" s="271"/>
      <c r="AK1610" s="271"/>
      <c r="AL1610" s="271"/>
      <c r="AM1610" s="298"/>
    </row>
    <row r="1611" spans="1:39" x14ac:dyDescent="0.25">
      <c r="F1611" s="48" t="e">
        <f>VLOOKUP(G1611,APPAREILS!$B$2:$C$702,2,FALSE)</f>
        <v>#N/A</v>
      </c>
      <c r="G1611" s="41"/>
      <c r="J1611" s="273"/>
      <c r="K1611" s="300"/>
      <c r="L1611" s="48"/>
      <c r="S1611" s="299"/>
      <c r="T1611" s="274"/>
      <c r="U1611" s="273"/>
      <c r="V1611" s="300"/>
      <c r="AD1611" s="273"/>
      <c r="AE1611" s="273"/>
      <c r="AF1611" s="274"/>
      <c r="AG1611" s="316"/>
      <c r="AH1611" s="317"/>
      <c r="AI1611" s="299"/>
      <c r="AJ1611" s="273"/>
      <c r="AK1611" s="273"/>
      <c r="AL1611" s="273"/>
      <c r="AM1611" s="300"/>
    </row>
    <row r="1612" spans="1:39" x14ac:dyDescent="0.25">
      <c r="F1612" s="48" t="e">
        <f>VLOOKUP(G1612,APPAREILS!$B$2:$C$702,2,FALSE)</f>
        <v>#N/A</v>
      </c>
      <c r="G1612" s="41"/>
      <c r="J1612" s="273"/>
      <c r="K1612" s="300"/>
      <c r="L1612" s="48"/>
      <c r="S1612" s="299"/>
      <c r="T1612" s="274"/>
      <c r="U1612" s="273"/>
      <c r="V1612" s="300"/>
      <c r="AD1612" s="273"/>
      <c r="AE1612" s="273"/>
      <c r="AF1612" s="274"/>
      <c r="AG1612" s="316"/>
      <c r="AH1612" s="317"/>
      <c r="AI1612" s="299"/>
      <c r="AJ1612" s="273"/>
      <c r="AK1612" s="273"/>
      <c r="AL1612" s="273"/>
      <c r="AM1612" s="300"/>
    </row>
    <row r="1613" spans="1:39" x14ac:dyDescent="0.25">
      <c r="A1613" s="2"/>
      <c r="B1613" s="21"/>
      <c r="C1613" s="4"/>
      <c r="D1613" s="21"/>
      <c r="E1613" s="4"/>
      <c r="F1613" s="47" t="e">
        <f>VLOOKUP(G1613,APPAREILS!$B$2:$C$702,2,FALSE)</f>
        <v>#N/A</v>
      </c>
      <c r="G1613" s="39"/>
      <c r="H1613" s="29"/>
      <c r="I1613" s="24"/>
      <c r="J1613" s="271"/>
      <c r="K1613" s="298"/>
      <c r="L1613" s="47"/>
      <c r="M1613" s="9"/>
      <c r="N1613" s="21"/>
      <c r="O1613" s="24"/>
      <c r="P1613" s="24"/>
      <c r="Q1613" s="10"/>
      <c r="R1613" s="55"/>
      <c r="S1613" s="297"/>
      <c r="T1613" s="272"/>
      <c r="U1613" s="271"/>
      <c r="V1613" s="298"/>
      <c r="W1613" s="21"/>
      <c r="X1613" s="24"/>
      <c r="Y1613" s="24"/>
      <c r="Z1613" s="24"/>
      <c r="AA1613" s="24"/>
      <c r="AB1613" s="10"/>
      <c r="AC1613" s="34"/>
      <c r="AD1613" s="271"/>
      <c r="AE1613" s="271"/>
      <c r="AF1613" s="272"/>
      <c r="AG1613" s="314"/>
      <c r="AH1613" s="315"/>
      <c r="AI1613" s="297"/>
      <c r="AJ1613" s="271"/>
      <c r="AK1613" s="271"/>
      <c r="AL1613" s="271"/>
      <c r="AM1613" s="298"/>
    </row>
    <row r="1614" spans="1:39" x14ac:dyDescent="0.25">
      <c r="F1614" s="48" t="e">
        <f>VLOOKUP(G1614,APPAREILS!$B$2:$C$702,2,FALSE)</f>
        <v>#N/A</v>
      </c>
      <c r="G1614" s="41"/>
      <c r="J1614" s="273"/>
      <c r="K1614" s="300"/>
      <c r="L1614" s="48"/>
      <c r="S1614" s="299"/>
      <c r="T1614" s="274"/>
      <c r="U1614" s="273"/>
      <c r="V1614" s="300"/>
      <c r="AD1614" s="273"/>
      <c r="AE1614" s="273"/>
      <c r="AF1614" s="274"/>
      <c r="AG1614" s="316"/>
      <c r="AH1614" s="317"/>
      <c r="AI1614" s="299"/>
      <c r="AJ1614" s="273"/>
      <c r="AK1614" s="273"/>
      <c r="AL1614" s="273"/>
      <c r="AM1614" s="300"/>
    </row>
    <row r="1615" spans="1:39" x14ac:dyDescent="0.25">
      <c r="F1615" s="48" t="e">
        <f>VLOOKUP(G1615,APPAREILS!$B$2:$C$702,2,FALSE)</f>
        <v>#N/A</v>
      </c>
      <c r="G1615" s="41"/>
      <c r="J1615" s="273"/>
      <c r="K1615" s="300"/>
      <c r="L1615" s="48"/>
      <c r="S1615" s="299"/>
      <c r="T1615" s="274"/>
      <c r="U1615" s="273"/>
      <c r="V1615" s="300"/>
      <c r="AD1615" s="273"/>
      <c r="AE1615" s="273"/>
      <c r="AF1615" s="274"/>
      <c r="AG1615" s="316"/>
      <c r="AH1615" s="317"/>
      <c r="AI1615" s="299"/>
      <c r="AJ1615" s="273"/>
      <c r="AK1615" s="273"/>
      <c r="AL1615" s="273"/>
      <c r="AM1615" s="300"/>
    </row>
    <row r="1616" spans="1:39" x14ac:dyDescent="0.25">
      <c r="A1616" s="2"/>
      <c r="B1616" s="21"/>
      <c r="C1616" s="4"/>
      <c r="D1616" s="21"/>
      <c r="E1616" s="4"/>
      <c r="F1616" s="47" t="e">
        <f>VLOOKUP(G1616,APPAREILS!$B$2:$C$702,2,FALSE)</f>
        <v>#N/A</v>
      </c>
      <c r="G1616" s="39"/>
      <c r="H1616" s="29"/>
      <c r="I1616" s="24"/>
      <c r="J1616" s="271"/>
      <c r="K1616" s="298"/>
      <c r="L1616" s="47"/>
      <c r="M1616" s="9"/>
      <c r="N1616" s="21"/>
      <c r="O1616" s="24"/>
      <c r="P1616" s="24"/>
      <c r="Q1616" s="10"/>
      <c r="R1616" s="55"/>
      <c r="S1616" s="297"/>
      <c r="T1616" s="272"/>
      <c r="U1616" s="271"/>
      <c r="V1616" s="298"/>
      <c r="W1616" s="21"/>
      <c r="X1616" s="24"/>
      <c r="Y1616" s="24"/>
      <c r="Z1616" s="24"/>
      <c r="AA1616" s="24"/>
      <c r="AB1616" s="10"/>
      <c r="AC1616" s="34"/>
      <c r="AD1616" s="271"/>
      <c r="AE1616" s="271"/>
      <c r="AF1616" s="272"/>
      <c r="AG1616" s="314"/>
      <c r="AH1616" s="315"/>
      <c r="AI1616" s="297"/>
      <c r="AJ1616" s="271"/>
      <c r="AK1616" s="271"/>
      <c r="AL1616" s="271"/>
      <c r="AM1616" s="298"/>
    </row>
    <row r="1617" spans="1:39" x14ac:dyDescent="0.25">
      <c r="F1617" s="48" t="e">
        <f>VLOOKUP(G1617,APPAREILS!$B$2:$C$702,2,FALSE)</f>
        <v>#N/A</v>
      </c>
      <c r="G1617" s="41"/>
      <c r="J1617" s="273"/>
      <c r="K1617" s="300"/>
      <c r="L1617" s="48"/>
      <c r="S1617" s="299"/>
      <c r="T1617" s="274"/>
      <c r="U1617" s="273"/>
      <c r="V1617" s="300"/>
      <c r="AD1617" s="273"/>
      <c r="AE1617" s="273"/>
      <c r="AF1617" s="274"/>
      <c r="AG1617" s="316"/>
      <c r="AH1617" s="317"/>
      <c r="AI1617" s="299"/>
      <c r="AJ1617" s="273"/>
      <c r="AK1617" s="273"/>
      <c r="AL1617" s="273"/>
      <c r="AM1617" s="300"/>
    </row>
    <row r="1618" spans="1:39" x14ac:dyDescent="0.25">
      <c r="F1618" s="48" t="e">
        <f>VLOOKUP(G1618,APPAREILS!$B$2:$C$702,2,FALSE)</f>
        <v>#N/A</v>
      </c>
      <c r="G1618" s="41"/>
      <c r="J1618" s="273"/>
      <c r="K1618" s="300"/>
      <c r="L1618" s="48"/>
      <c r="S1618" s="299"/>
      <c r="T1618" s="274"/>
      <c r="U1618" s="273"/>
      <c r="V1618" s="300"/>
      <c r="AD1618" s="273"/>
      <c r="AE1618" s="273"/>
      <c r="AF1618" s="274"/>
      <c r="AG1618" s="316"/>
      <c r="AH1618" s="317"/>
      <c r="AI1618" s="299"/>
      <c r="AJ1618" s="273"/>
      <c r="AK1618" s="273"/>
      <c r="AL1618" s="273"/>
      <c r="AM1618" s="300"/>
    </row>
    <row r="1619" spans="1:39" x14ac:dyDescent="0.25">
      <c r="A1619" s="2"/>
      <c r="B1619" s="21"/>
      <c r="C1619" s="4"/>
      <c r="D1619" s="21"/>
      <c r="E1619" s="4"/>
      <c r="F1619" s="47" t="e">
        <f>VLOOKUP(G1619,APPAREILS!$B$2:$C$702,2,FALSE)</f>
        <v>#N/A</v>
      </c>
      <c r="G1619" s="39"/>
      <c r="H1619" s="29"/>
      <c r="I1619" s="24"/>
      <c r="J1619" s="271"/>
      <c r="K1619" s="298"/>
      <c r="L1619" s="47"/>
      <c r="M1619" s="9"/>
      <c r="N1619" s="21"/>
      <c r="O1619" s="24"/>
      <c r="P1619" s="24"/>
      <c r="Q1619" s="10"/>
      <c r="R1619" s="55"/>
      <c r="S1619" s="297"/>
      <c r="T1619" s="272"/>
      <c r="U1619" s="271"/>
      <c r="V1619" s="298"/>
      <c r="W1619" s="21"/>
      <c r="X1619" s="24"/>
      <c r="Y1619" s="24"/>
      <c r="Z1619" s="24"/>
      <c r="AA1619" s="24"/>
      <c r="AB1619" s="10"/>
      <c r="AC1619" s="34"/>
      <c r="AD1619" s="271"/>
      <c r="AE1619" s="271"/>
      <c r="AF1619" s="272"/>
      <c r="AG1619" s="314"/>
      <c r="AH1619" s="315"/>
      <c r="AI1619" s="297"/>
      <c r="AJ1619" s="271"/>
      <c r="AK1619" s="271"/>
      <c r="AL1619" s="271"/>
      <c r="AM1619" s="298"/>
    </row>
    <row r="1620" spans="1:39" x14ac:dyDescent="0.25">
      <c r="F1620" s="48" t="e">
        <f>VLOOKUP(G1620,APPAREILS!$B$2:$C$702,2,FALSE)</f>
        <v>#N/A</v>
      </c>
      <c r="G1620" s="41"/>
      <c r="J1620" s="273"/>
      <c r="K1620" s="300"/>
      <c r="L1620" s="48"/>
      <c r="S1620" s="299"/>
      <c r="T1620" s="274"/>
      <c r="U1620" s="273"/>
      <c r="V1620" s="300"/>
      <c r="AD1620" s="273"/>
      <c r="AE1620" s="273"/>
      <c r="AF1620" s="274"/>
      <c r="AG1620" s="316"/>
      <c r="AH1620" s="317"/>
      <c r="AI1620" s="299"/>
      <c r="AJ1620" s="273"/>
      <c r="AK1620" s="273"/>
      <c r="AL1620" s="273"/>
      <c r="AM1620" s="300"/>
    </row>
    <row r="1621" spans="1:39" x14ac:dyDescent="0.25">
      <c r="F1621" s="48" t="e">
        <f>VLOOKUP(G1621,APPAREILS!$B$2:$C$702,2,FALSE)</f>
        <v>#N/A</v>
      </c>
      <c r="G1621" s="41"/>
      <c r="J1621" s="273"/>
      <c r="K1621" s="300"/>
      <c r="L1621" s="48"/>
      <c r="S1621" s="299"/>
      <c r="T1621" s="274"/>
      <c r="U1621" s="273"/>
      <c r="V1621" s="300"/>
      <c r="AD1621" s="273"/>
      <c r="AE1621" s="273"/>
      <c r="AF1621" s="274"/>
      <c r="AG1621" s="316"/>
      <c r="AH1621" s="317"/>
      <c r="AI1621" s="299"/>
      <c r="AJ1621" s="273"/>
      <c r="AK1621" s="273"/>
      <c r="AL1621" s="273"/>
      <c r="AM1621" s="300"/>
    </row>
    <row r="1622" spans="1:39" x14ac:dyDescent="0.25">
      <c r="A1622" s="2"/>
      <c r="B1622" s="21"/>
      <c r="C1622" s="4"/>
      <c r="D1622" s="21"/>
      <c r="E1622" s="4"/>
      <c r="F1622" s="47" t="e">
        <f>VLOOKUP(G1622,APPAREILS!$B$2:$C$702,2,FALSE)</f>
        <v>#N/A</v>
      </c>
      <c r="G1622" s="39"/>
      <c r="H1622" s="29"/>
      <c r="I1622" s="24"/>
      <c r="J1622" s="271"/>
      <c r="K1622" s="298"/>
      <c r="L1622" s="47"/>
      <c r="M1622" s="9"/>
      <c r="N1622" s="21"/>
      <c r="O1622" s="24"/>
      <c r="P1622" s="24"/>
      <c r="Q1622" s="10"/>
      <c r="R1622" s="55"/>
      <c r="S1622" s="297"/>
      <c r="T1622" s="272"/>
      <c r="U1622" s="271"/>
      <c r="V1622" s="298"/>
      <c r="W1622" s="21"/>
      <c r="X1622" s="24"/>
      <c r="Y1622" s="24"/>
      <c r="Z1622" s="24"/>
      <c r="AA1622" s="24"/>
      <c r="AB1622" s="10"/>
      <c r="AC1622" s="34"/>
      <c r="AD1622" s="271"/>
      <c r="AE1622" s="271"/>
      <c r="AF1622" s="272"/>
      <c r="AG1622" s="314"/>
      <c r="AH1622" s="315"/>
      <c r="AI1622" s="297"/>
      <c r="AJ1622" s="271"/>
      <c r="AK1622" s="271"/>
      <c r="AL1622" s="271"/>
      <c r="AM1622" s="298"/>
    </row>
    <row r="1623" spans="1:39" x14ac:dyDescent="0.25">
      <c r="F1623" s="48" t="e">
        <f>VLOOKUP(G1623,APPAREILS!$B$2:$C$702,2,FALSE)</f>
        <v>#N/A</v>
      </c>
      <c r="G1623" s="41"/>
      <c r="J1623" s="273"/>
      <c r="K1623" s="300"/>
      <c r="L1623" s="48"/>
      <c r="S1623" s="299"/>
      <c r="T1623" s="274"/>
      <c r="U1623" s="273"/>
      <c r="V1623" s="300"/>
      <c r="AD1623" s="273"/>
      <c r="AE1623" s="273"/>
      <c r="AF1623" s="274"/>
      <c r="AG1623" s="316"/>
      <c r="AH1623" s="317"/>
      <c r="AI1623" s="299"/>
      <c r="AJ1623" s="273"/>
      <c r="AK1623" s="273"/>
      <c r="AL1623" s="273"/>
      <c r="AM1623" s="300"/>
    </row>
    <row r="1624" spans="1:39" x14ac:dyDescent="0.25">
      <c r="F1624" s="48" t="e">
        <f>VLOOKUP(G1624,APPAREILS!$B$2:$C$702,2,FALSE)</f>
        <v>#N/A</v>
      </c>
      <c r="G1624" s="41"/>
      <c r="J1624" s="273"/>
      <c r="K1624" s="300"/>
      <c r="L1624" s="48"/>
      <c r="S1624" s="299"/>
      <c r="T1624" s="274"/>
      <c r="U1624" s="273"/>
      <c r="V1624" s="300"/>
      <c r="AD1624" s="273"/>
      <c r="AE1624" s="273"/>
      <c r="AF1624" s="274"/>
      <c r="AG1624" s="316"/>
      <c r="AH1624" s="317"/>
      <c r="AI1624" s="299"/>
      <c r="AJ1624" s="273"/>
      <c r="AK1624" s="273"/>
      <c r="AL1624" s="273"/>
      <c r="AM1624" s="300"/>
    </row>
    <row r="1625" spans="1:39" x14ac:dyDescent="0.25">
      <c r="A1625" s="2"/>
      <c r="B1625" s="21"/>
      <c r="C1625" s="4"/>
      <c r="D1625" s="21"/>
      <c r="E1625" s="4"/>
      <c r="F1625" s="47" t="e">
        <f>VLOOKUP(G1625,APPAREILS!$B$2:$C$702,2,FALSE)</f>
        <v>#N/A</v>
      </c>
      <c r="G1625" s="39"/>
      <c r="H1625" s="29"/>
      <c r="I1625" s="24"/>
      <c r="J1625" s="271"/>
      <c r="K1625" s="298"/>
      <c r="L1625" s="47"/>
      <c r="M1625" s="9"/>
      <c r="N1625" s="21"/>
      <c r="O1625" s="24"/>
      <c r="P1625" s="24"/>
      <c r="Q1625" s="10"/>
      <c r="R1625" s="55"/>
      <c r="S1625" s="297"/>
      <c r="T1625" s="272"/>
      <c r="U1625" s="271"/>
      <c r="V1625" s="298"/>
      <c r="W1625" s="21"/>
      <c r="X1625" s="24"/>
      <c r="Y1625" s="24"/>
      <c r="Z1625" s="24"/>
      <c r="AA1625" s="24"/>
      <c r="AB1625" s="10"/>
      <c r="AC1625" s="34"/>
      <c r="AD1625" s="271"/>
      <c r="AE1625" s="271"/>
      <c r="AF1625" s="272"/>
      <c r="AG1625" s="314"/>
      <c r="AH1625" s="315"/>
      <c r="AI1625" s="297"/>
      <c r="AJ1625" s="271"/>
      <c r="AK1625" s="271"/>
      <c r="AL1625" s="271"/>
      <c r="AM1625" s="298"/>
    </row>
    <row r="1626" spans="1:39" x14ac:dyDescent="0.25">
      <c r="F1626" s="48" t="e">
        <f>VLOOKUP(G1626,APPAREILS!$B$2:$C$702,2,FALSE)</f>
        <v>#N/A</v>
      </c>
      <c r="G1626" s="41"/>
      <c r="J1626" s="273"/>
      <c r="K1626" s="300"/>
      <c r="L1626" s="48"/>
      <c r="S1626" s="299"/>
      <c r="T1626" s="274"/>
      <c r="U1626" s="273"/>
      <c r="V1626" s="300"/>
      <c r="AD1626" s="273"/>
      <c r="AE1626" s="273"/>
      <c r="AF1626" s="274"/>
      <c r="AG1626" s="316"/>
      <c r="AH1626" s="317"/>
      <c r="AI1626" s="299"/>
      <c r="AJ1626" s="273"/>
      <c r="AK1626" s="273"/>
      <c r="AL1626" s="273"/>
      <c r="AM1626" s="300"/>
    </row>
    <row r="1627" spans="1:39" x14ac:dyDescent="0.25">
      <c r="F1627" s="48" t="e">
        <f>VLOOKUP(G1627,APPAREILS!$B$2:$C$702,2,FALSE)</f>
        <v>#N/A</v>
      </c>
      <c r="G1627" s="41"/>
      <c r="J1627" s="273"/>
      <c r="K1627" s="300"/>
      <c r="L1627" s="48"/>
      <c r="S1627" s="299"/>
      <c r="T1627" s="274"/>
      <c r="U1627" s="273"/>
      <c r="V1627" s="300"/>
      <c r="AD1627" s="273"/>
      <c r="AE1627" s="273"/>
      <c r="AF1627" s="274"/>
      <c r="AG1627" s="316"/>
      <c r="AH1627" s="317"/>
      <c r="AI1627" s="299"/>
      <c r="AJ1627" s="273"/>
      <c r="AK1627" s="273"/>
      <c r="AL1627" s="273"/>
      <c r="AM1627" s="300"/>
    </row>
    <row r="1628" spans="1:39" x14ac:dyDescent="0.25">
      <c r="A1628" s="2"/>
      <c r="B1628" s="21"/>
      <c r="C1628" s="4"/>
      <c r="D1628" s="21"/>
      <c r="E1628" s="4"/>
      <c r="F1628" s="47" t="e">
        <f>VLOOKUP(G1628,APPAREILS!$B$2:$C$702,2,FALSE)</f>
        <v>#N/A</v>
      </c>
      <c r="G1628" s="39"/>
      <c r="H1628" s="29"/>
      <c r="I1628" s="24"/>
      <c r="J1628" s="271"/>
      <c r="K1628" s="298"/>
      <c r="L1628" s="47"/>
      <c r="M1628" s="9"/>
      <c r="N1628" s="21"/>
      <c r="O1628" s="24"/>
      <c r="P1628" s="24"/>
      <c r="Q1628" s="10"/>
      <c r="R1628" s="55"/>
      <c r="S1628" s="297"/>
      <c r="T1628" s="272"/>
      <c r="U1628" s="271"/>
      <c r="V1628" s="298"/>
      <c r="W1628" s="21"/>
      <c r="X1628" s="24"/>
      <c r="Y1628" s="24"/>
      <c r="Z1628" s="24"/>
      <c r="AA1628" s="24"/>
      <c r="AB1628" s="10"/>
      <c r="AC1628" s="34"/>
      <c r="AD1628" s="271"/>
      <c r="AE1628" s="271"/>
      <c r="AF1628" s="272"/>
      <c r="AG1628" s="314"/>
      <c r="AH1628" s="315"/>
      <c r="AI1628" s="297"/>
      <c r="AJ1628" s="271"/>
      <c r="AK1628" s="271"/>
      <c r="AL1628" s="271"/>
      <c r="AM1628" s="298"/>
    </row>
    <row r="1629" spans="1:39" x14ac:dyDescent="0.25">
      <c r="F1629" s="48" t="e">
        <f>VLOOKUP(G1629,APPAREILS!$B$2:$C$702,2,FALSE)</f>
        <v>#N/A</v>
      </c>
      <c r="G1629" s="41"/>
      <c r="J1629" s="273"/>
      <c r="K1629" s="300"/>
      <c r="L1629" s="48"/>
      <c r="S1629" s="299"/>
      <c r="T1629" s="274"/>
      <c r="U1629" s="273"/>
      <c r="V1629" s="300"/>
      <c r="AD1629" s="273"/>
      <c r="AE1629" s="273"/>
      <c r="AF1629" s="274"/>
      <c r="AG1629" s="316"/>
      <c r="AH1629" s="317"/>
      <c r="AI1629" s="299"/>
      <c r="AJ1629" s="273"/>
      <c r="AK1629" s="273"/>
      <c r="AL1629" s="273"/>
      <c r="AM1629" s="300"/>
    </row>
    <row r="1630" spans="1:39" x14ac:dyDescent="0.25">
      <c r="F1630" s="48" t="e">
        <f>VLOOKUP(G1630,APPAREILS!$B$2:$C$702,2,FALSE)</f>
        <v>#N/A</v>
      </c>
      <c r="G1630" s="41"/>
      <c r="J1630" s="273"/>
      <c r="K1630" s="300"/>
      <c r="L1630" s="48"/>
      <c r="S1630" s="299"/>
      <c r="T1630" s="274"/>
      <c r="U1630" s="273"/>
      <c r="V1630" s="300"/>
      <c r="AD1630" s="273"/>
      <c r="AE1630" s="273"/>
      <c r="AF1630" s="274"/>
      <c r="AG1630" s="316"/>
      <c r="AH1630" s="317"/>
      <c r="AI1630" s="299"/>
      <c r="AJ1630" s="273"/>
      <c r="AK1630" s="273"/>
      <c r="AL1630" s="273"/>
      <c r="AM1630" s="300"/>
    </row>
    <row r="1631" spans="1:39" x14ac:dyDescent="0.25">
      <c r="A1631" s="2"/>
      <c r="B1631" s="21"/>
      <c r="C1631" s="4"/>
      <c r="D1631" s="21"/>
      <c r="E1631" s="4"/>
      <c r="F1631" s="47" t="e">
        <f>VLOOKUP(G1631,APPAREILS!$B$2:$C$702,2,FALSE)</f>
        <v>#N/A</v>
      </c>
      <c r="G1631" s="39"/>
      <c r="H1631" s="29"/>
      <c r="I1631" s="24"/>
      <c r="J1631" s="271"/>
      <c r="K1631" s="298"/>
      <c r="L1631" s="47"/>
      <c r="M1631" s="9"/>
      <c r="N1631" s="21"/>
      <c r="O1631" s="24"/>
      <c r="P1631" s="24"/>
      <c r="Q1631" s="10"/>
      <c r="R1631" s="55"/>
      <c r="S1631" s="297"/>
      <c r="T1631" s="272"/>
      <c r="U1631" s="271"/>
      <c r="V1631" s="298"/>
      <c r="W1631" s="21"/>
      <c r="X1631" s="24"/>
      <c r="Y1631" s="24"/>
      <c r="Z1631" s="24"/>
      <c r="AA1631" s="24"/>
      <c r="AB1631" s="10"/>
      <c r="AC1631" s="34"/>
      <c r="AD1631" s="271"/>
      <c r="AE1631" s="271"/>
      <c r="AF1631" s="272"/>
      <c r="AG1631" s="314"/>
      <c r="AH1631" s="315"/>
      <c r="AI1631" s="297"/>
      <c r="AJ1631" s="271"/>
      <c r="AK1631" s="271"/>
      <c r="AL1631" s="271"/>
      <c r="AM1631" s="298"/>
    </row>
    <row r="1632" spans="1:39" x14ac:dyDescent="0.25">
      <c r="F1632" s="48" t="e">
        <f>VLOOKUP(G1632,APPAREILS!$B$2:$C$702,2,FALSE)</f>
        <v>#N/A</v>
      </c>
      <c r="G1632" s="41"/>
      <c r="J1632" s="273"/>
      <c r="K1632" s="300"/>
      <c r="L1632" s="48"/>
      <c r="S1632" s="299"/>
      <c r="T1632" s="274"/>
      <c r="U1632" s="273"/>
      <c r="V1632" s="300"/>
      <c r="AD1632" s="273"/>
      <c r="AE1632" s="273"/>
      <c r="AF1632" s="274"/>
      <c r="AG1632" s="316"/>
      <c r="AH1632" s="317"/>
      <c r="AI1632" s="299"/>
      <c r="AJ1632" s="273"/>
      <c r="AK1632" s="273"/>
      <c r="AL1632" s="273"/>
      <c r="AM1632" s="300"/>
    </row>
    <row r="1633" spans="1:39" x14ac:dyDescent="0.25">
      <c r="F1633" s="48" t="e">
        <f>VLOOKUP(G1633,APPAREILS!$B$2:$C$702,2,FALSE)</f>
        <v>#N/A</v>
      </c>
      <c r="G1633" s="41"/>
      <c r="J1633" s="273"/>
      <c r="K1633" s="300"/>
      <c r="L1633" s="48"/>
      <c r="S1633" s="299"/>
      <c r="T1633" s="274"/>
      <c r="U1633" s="273"/>
      <c r="V1633" s="300"/>
      <c r="AD1633" s="273"/>
      <c r="AE1633" s="273"/>
      <c r="AF1633" s="274"/>
      <c r="AG1633" s="316"/>
      <c r="AH1633" s="317"/>
      <c r="AI1633" s="299"/>
      <c r="AJ1633" s="273"/>
      <c r="AK1633" s="273"/>
      <c r="AL1633" s="273"/>
      <c r="AM1633" s="300"/>
    </row>
    <row r="1634" spans="1:39" x14ac:dyDescent="0.25">
      <c r="A1634" s="2"/>
      <c r="B1634" s="21"/>
      <c r="C1634" s="4"/>
      <c r="D1634" s="21"/>
      <c r="E1634" s="4"/>
      <c r="F1634" s="47" t="e">
        <f>VLOOKUP(G1634,APPAREILS!$B$2:$C$702,2,FALSE)</f>
        <v>#N/A</v>
      </c>
      <c r="G1634" s="39"/>
      <c r="H1634" s="29"/>
      <c r="I1634" s="24"/>
      <c r="J1634" s="271"/>
      <c r="K1634" s="298"/>
      <c r="L1634" s="47"/>
      <c r="M1634" s="9"/>
      <c r="N1634" s="21"/>
      <c r="O1634" s="24"/>
      <c r="P1634" s="24"/>
      <c r="Q1634" s="10"/>
      <c r="R1634" s="55"/>
      <c r="S1634" s="297"/>
      <c r="T1634" s="272"/>
      <c r="U1634" s="271"/>
      <c r="V1634" s="298"/>
      <c r="W1634" s="21"/>
      <c r="X1634" s="24"/>
      <c r="Y1634" s="24"/>
      <c r="Z1634" s="24"/>
      <c r="AA1634" s="24"/>
      <c r="AB1634" s="10"/>
      <c r="AC1634" s="34"/>
      <c r="AD1634" s="271"/>
      <c r="AE1634" s="271"/>
      <c r="AF1634" s="272"/>
      <c r="AG1634" s="314"/>
      <c r="AH1634" s="315"/>
      <c r="AI1634" s="297"/>
      <c r="AJ1634" s="271"/>
      <c r="AK1634" s="271"/>
      <c r="AL1634" s="271"/>
      <c r="AM1634" s="298"/>
    </row>
    <row r="1635" spans="1:39" x14ac:dyDescent="0.25">
      <c r="F1635" s="48" t="e">
        <f>VLOOKUP(G1635,APPAREILS!$B$2:$C$702,2,FALSE)</f>
        <v>#N/A</v>
      </c>
      <c r="G1635" s="41"/>
      <c r="J1635" s="273"/>
      <c r="K1635" s="300"/>
      <c r="L1635" s="48"/>
      <c r="S1635" s="299"/>
      <c r="T1635" s="274"/>
      <c r="U1635" s="273"/>
      <c r="V1635" s="300"/>
      <c r="AD1635" s="273"/>
      <c r="AE1635" s="273"/>
      <c r="AF1635" s="274"/>
      <c r="AG1635" s="316"/>
      <c r="AH1635" s="317"/>
      <c r="AI1635" s="299"/>
      <c r="AJ1635" s="273"/>
      <c r="AK1635" s="273"/>
      <c r="AL1635" s="273"/>
      <c r="AM1635" s="300"/>
    </row>
    <row r="1636" spans="1:39" x14ac:dyDescent="0.25">
      <c r="F1636" s="48" t="e">
        <f>VLOOKUP(G1636,APPAREILS!$B$2:$C$702,2,FALSE)</f>
        <v>#N/A</v>
      </c>
      <c r="G1636" s="41"/>
      <c r="J1636" s="273"/>
      <c r="K1636" s="300"/>
      <c r="L1636" s="48"/>
      <c r="S1636" s="299"/>
      <c r="T1636" s="274"/>
      <c r="U1636" s="273"/>
      <c r="V1636" s="300"/>
      <c r="AD1636" s="273"/>
      <c r="AE1636" s="273"/>
      <c r="AF1636" s="274"/>
      <c r="AG1636" s="316"/>
      <c r="AH1636" s="317"/>
      <c r="AI1636" s="299"/>
      <c r="AJ1636" s="273"/>
      <c r="AK1636" s="273"/>
      <c r="AL1636" s="273"/>
      <c r="AM1636" s="300"/>
    </row>
    <row r="1637" spans="1:39" x14ac:dyDescent="0.25">
      <c r="A1637" s="2"/>
      <c r="B1637" s="21"/>
      <c r="C1637" s="4"/>
      <c r="D1637" s="21"/>
      <c r="E1637" s="4"/>
      <c r="F1637" s="47" t="e">
        <f>VLOOKUP(G1637,APPAREILS!$B$2:$C$702,2,FALSE)</f>
        <v>#N/A</v>
      </c>
      <c r="G1637" s="39"/>
      <c r="H1637" s="29"/>
      <c r="I1637" s="24"/>
      <c r="J1637" s="271"/>
      <c r="K1637" s="298"/>
      <c r="L1637" s="47"/>
      <c r="M1637" s="9"/>
      <c r="N1637" s="21"/>
      <c r="O1637" s="24"/>
      <c r="P1637" s="24"/>
      <c r="Q1637" s="10"/>
      <c r="R1637" s="55"/>
      <c r="S1637" s="297"/>
      <c r="T1637" s="272"/>
      <c r="U1637" s="271"/>
      <c r="V1637" s="298"/>
      <c r="W1637" s="21"/>
      <c r="X1637" s="24"/>
      <c r="Y1637" s="24"/>
      <c r="Z1637" s="24"/>
      <c r="AA1637" s="24"/>
      <c r="AB1637" s="10"/>
      <c r="AC1637" s="34"/>
      <c r="AD1637" s="271"/>
      <c r="AE1637" s="271"/>
      <c r="AF1637" s="272"/>
      <c r="AG1637" s="314"/>
      <c r="AH1637" s="315"/>
      <c r="AI1637" s="297"/>
      <c r="AJ1637" s="271"/>
      <c r="AK1637" s="271"/>
      <c r="AL1637" s="271"/>
      <c r="AM1637" s="298"/>
    </row>
    <row r="1638" spans="1:39" x14ac:dyDescent="0.25">
      <c r="F1638" s="48" t="e">
        <f>VLOOKUP(G1638,APPAREILS!$B$2:$C$702,2,FALSE)</f>
        <v>#N/A</v>
      </c>
      <c r="G1638" s="41"/>
      <c r="J1638" s="273"/>
      <c r="K1638" s="300"/>
      <c r="L1638" s="48"/>
      <c r="S1638" s="299"/>
      <c r="T1638" s="274"/>
      <c r="U1638" s="273"/>
      <c r="V1638" s="300"/>
      <c r="AD1638" s="273"/>
      <c r="AE1638" s="273"/>
      <c r="AF1638" s="274"/>
      <c r="AG1638" s="316"/>
      <c r="AH1638" s="317"/>
      <c r="AI1638" s="299"/>
      <c r="AJ1638" s="273"/>
      <c r="AK1638" s="273"/>
      <c r="AL1638" s="273"/>
      <c r="AM1638" s="300"/>
    </row>
    <row r="1639" spans="1:39" x14ac:dyDescent="0.25">
      <c r="F1639" s="48" t="e">
        <f>VLOOKUP(G1639,APPAREILS!$B$2:$C$702,2,FALSE)</f>
        <v>#N/A</v>
      </c>
      <c r="G1639" s="41"/>
      <c r="J1639" s="273"/>
      <c r="K1639" s="300"/>
      <c r="L1639" s="48"/>
      <c r="S1639" s="299"/>
      <c r="T1639" s="274"/>
      <c r="U1639" s="273"/>
      <c r="V1639" s="300"/>
      <c r="AD1639" s="273"/>
      <c r="AE1639" s="273"/>
      <c r="AF1639" s="274"/>
      <c r="AG1639" s="316"/>
      <c r="AH1639" s="317"/>
      <c r="AI1639" s="299"/>
      <c r="AJ1639" s="273"/>
      <c r="AK1639" s="273"/>
      <c r="AL1639" s="273"/>
      <c r="AM1639" s="300"/>
    </row>
    <row r="1640" spans="1:39" x14ac:dyDescent="0.25">
      <c r="A1640" s="2"/>
      <c r="B1640" s="21"/>
      <c r="C1640" s="4"/>
      <c r="D1640" s="21"/>
      <c r="E1640" s="4"/>
      <c r="F1640" s="47" t="e">
        <f>VLOOKUP(G1640,APPAREILS!$B$2:$C$702,2,FALSE)</f>
        <v>#N/A</v>
      </c>
      <c r="G1640" s="39"/>
      <c r="H1640" s="29"/>
      <c r="I1640" s="24"/>
      <c r="J1640" s="271"/>
      <c r="K1640" s="298"/>
      <c r="L1640" s="47"/>
      <c r="M1640" s="9"/>
      <c r="N1640" s="21"/>
      <c r="O1640" s="24"/>
      <c r="P1640" s="24"/>
      <c r="Q1640" s="10"/>
      <c r="R1640" s="55"/>
      <c r="S1640" s="297"/>
      <c r="T1640" s="272"/>
      <c r="U1640" s="271"/>
      <c r="V1640" s="298"/>
      <c r="W1640" s="21"/>
      <c r="X1640" s="24"/>
      <c r="Y1640" s="24"/>
      <c r="Z1640" s="24"/>
      <c r="AA1640" s="24"/>
      <c r="AB1640" s="10"/>
      <c r="AC1640" s="34"/>
      <c r="AD1640" s="271"/>
      <c r="AE1640" s="271"/>
      <c r="AF1640" s="272"/>
      <c r="AG1640" s="314"/>
      <c r="AH1640" s="315"/>
      <c r="AI1640" s="297"/>
      <c r="AJ1640" s="271"/>
      <c r="AK1640" s="271"/>
      <c r="AL1640" s="271"/>
      <c r="AM1640" s="298"/>
    </row>
    <row r="1641" spans="1:39" x14ac:dyDescent="0.25">
      <c r="F1641" s="48" t="e">
        <f>VLOOKUP(G1641,APPAREILS!$B$2:$C$702,2,FALSE)</f>
        <v>#N/A</v>
      </c>
      <c r="G1641" s="41"/>
      <c r="J1641" s="273"/>
      <c r="K1641" s="300"/>
      <c r="L1641" s="48"/>
      <c r="S1641" s="299"/>
      <c r="T1641" s="274"/>
      <c r="U1641" s="273"/>
      <c r="V1641" s="300"/>
      <c r="AD1641" s="273"/>
      <c r="AE1641" s="273"/>
      <c r="AF1641" s="274"/>
      <c r="AG1641" s="316"/>
      <c r="AH1641" s="317"/>
      <c r="AI1641" s="299"/>
      <c r="AJ1641" s="273"/>
      <c r="AK1641" s="273"/>
      <c r="AL1641" s="273"/>
      <c r="AM1641" s="300"/>
    </row>
    <row r="1642" spans="1:39" x14ac:dyDescent="0.25">
      <c r="F1642" s="48" t="e">
        <f>VLOOKUP(G1642,APPAREILS!$B$2:$C$702,2,FALSE)</f>
        <v>#N/A</v>
      </c>
      <c r="G1642" s="41"/>
      <c r="J1642" s="273"/>
      <c r="K1642" s="300"/>
      <c r="L1642" s="48"/>
      <c r="S1642" s="299"/>
      <c r="T1642" s="274"/>
      <c r="U1642" s="273"/>
      <c r="V1642" s="300"/>
      <c r="AD1642" s="273"/>
      <c r="AE1642" s="273"/>
      <c r="AF1642" s="274"/>
      <c r="AG1642" s="316"/>
      <c r="AH1642" s="317"/>
      <c r="AI1642" s="299"/>
      <c r="AJ1642" s="273"/>
      <c r="AK1642" s="273"/>
      <c r="AL1642" s="273"/>
      <c r="AM1642" s="300"/>
    </row>
    <row r="1643" spans="1:39" x14ac:dyDescent="0.25">
      <c r="A1643" s="2"/>
      <c r="B1643" s="21"/>
      <c r="C1643" s="4"/>
      <c r="D1643" s="21"/>
      <c r="E1643" s="4"/>
      <c r="F1643" s="47" t="e">
        <f>VLOOKUP(G1643,APPAREILS!$B$2:$C$702,2,FALSE)</f>
        <v>#N/A</v>
      </c>
      <c r="G1643" s="39"/>
      <c r="H1643" s="29"/>
      <c r="I1643" s="24"/>
      <c r="J1643" s="271"/>
      <c r="K1643" s="298"/>
      <c r="L1643" s="47"/>
      <c r="M1643" s="9"/>
      <c r="N1643" s="21"/>
      <c r="O1643" s="24"/>
      <c r="P1643" s="24"/>
      <c r="Q1643" s="10"/>
      <c r="R1643" s="55"/>
      <c r="S1643" s="297"/>
      <c r="T1643" s="272"/>
      <c r="U1643" s="271"/>
      <c r="V1643" s="298"/>
      <c r="W1643" s="21"/>
      <c r="X1643" s="24"/>
      <c r="Y1643" s="24"/>
      <c r="Z1643" s="24"/>
      <c r="AA1643" s="24"/>
      <c r="AB1643" s="10"/>
      <c r="AC1643" s="34"/>
      <c r="AD1643" s="271"/>
      <c r="AE1643" s="271"/>
      <c r="AF1643" s="272"/>
      <c r="AG1643" s="314"/>
      <c r="AH1643" s="315"/>
      <c r="AI1643" s="297"/>
      <c r="AJ1643" s="271"/>
      <c r="AK1643" s="271"/>
      <c r="AL1643" s="271"/>
      <c r="AM1643" s="298"/>
    </row>
    <row r="1644" spans="1:39" x14ac:dyDescent="0.25">
      <c r="F1644" s="48" t="e">
        <f>VLOOKUP(G1644,APPAREILS!$B$2:$C$702,2,FALSE)</f>
        <v>#N/A</v>
      </c>
      <c r="G1644" s="41"/>
      <c r="J1644" s="273"/>
      <c r="K1644" s="300"/>
      <c r="L1644" s="48"/>
      <c r="S1644" s="299"/>
      <c r="T1644" s="274"/>
      <c r="U1644" s="273"/>
      <c r="V1644" s="300"/>
      <c r="AD1644" s="273"/>
      <c r="AE1644" s="273"/>
      <c r="AF1644" s="274"/>
      <c r="AG1644" s="316"/>
      <c r="AH1644" s="317"/>
      <c r="AI1644" s="299"/>
      <c r="AJ1644" s="273"/>
      <c r="AK1644" s="273"/>
      <c r="AL1644" s="273"/>
      <c r="AM1644" s="300"/>
    </row>
    <row r="1645" spans="1:39" x14ac:dyDescent="0.25">
      <c r="F1645" s="48" t="e">
        <f>VLOOKUP(G1645,APPAREILS!$B$2:$C$702,2,FALSE)</f>
        <v>#N/A</v>
      </c>
      <c r="G1645" s="41"/>
      <c r="J1645" s="273"/>
      <c r="K1645" s="300"/>
      <c r="L1645" s="48"/>
      <c r="S1645" s="299"/>
      <c r="T1645" s="274"/>
      <c r="U1645" s="273"/>
      <c r="V1645" s="300"/>
      <c r="AD1645" s="273"/>
      <c r="AE1645" s="273"/>
      <c r="AF1645" s="274"/>
      <c r="AG1645" s="316"/>
      <c r="AH1645" s="317"/>
      <c r="AI1645" s="299"/>
      <c r="AJ1645" s="273"/>
      <c r="AK1645" s="273"/>
      <c r="AL1645" s="273"/>
      <c r="AM1645" s="300"/>
    </row>
    <row r="1646" spans="1:39" x14ac:dyDescent="0.25">
      <c r="A1646" s="2"/>
      <c r="B1646" s="21"/>
      <c r="C1646" s="4"/>
      <c r="D1646" s="21"/>
      <c r="E1646" s="4"/>
      <c r="F1646" s="47" t="e">
        <f>VLOOKUP(G1646,APPAREILS!$B$2:$C$702,2,FALSE)</f>
        <v>#N/A</v>
      </c>
      <c r="G1646" s="39"/>
      <c r="H1646" s="29"/>
      <c r="I1646" s="24"/>
      <c r="J1646" s="271"/>
      <c r="K1646" s="298"/>
      <c r="L1646" s="47"/>
      <c r="M1646" s="9"/>
      <c r="N1646" s="21"/>
      <c r="O1646" s="24"/>
      <c r="P1646" s="24"/>
      <c r="Q1646" s="10"/>
      <c r="R1646" s="55"/>
      <c r="S1646" s="297"/>
      <c r="T1646" s="272"/>
      <c r="U1646" s="271"/>
      <c r="V1646" s="298"/>
      <c r="W1646" s="21"/>
      <c r="X1646" s="24"/>
      <c r="Y1646" s="24"/>
      <c r="Z1646" s="24"/>
      <c r="AA1646" s="24"/>
      <c r="AB1646" s="10"/>
      <c r="AC1646" s="34"/>
      <c r="AD1646" s="271"/>
      <c r="AE1646" s="271"/>
      <c r="AF1646" s="272"/>
      <c r="AG1646" s="314"/>
      <c r="AH1646" s="315"/>
      <c r="AI1646" s="297"/>
      <c r="AJ1646" s="271"/>
      <c r="AK1646" s="271"/>
      <c r="AL1646" s="271"/>
      <c r="AM1646" s="298"/>
    </row>
    <row r="1647" spans="1:39" x14ac:dyDescent="0.25">
      <c r="F1647" s="48" t="e">
        <f>VLOOKUP(G1647,APPAREILS!$B$2:$C$702,2,FALSE)</f>
        <v>#N/A</v>
      </c>
      <c r="G1647" s="41"/>
      <c r="J1647" s="273"/>
      <c r="K1647" s="300"/>
      <c r="L1647" s="48"/>
      <c r="S1647" s="299"/>
      <c r="T1647" s="274"/>
      <c r="U1647" s="273"/>
      <c r="V1647" s="300"/>
      <c r="AD1647" s="273"/>
      <c r="AE1647" s="273"/>
      <c r="AF1647" s="274"/>
      <c r="AG1647" s="316"/>
      <c r="AH1647" s="317"/>
      <c r="AI1647" s="299"/>
      <c r="AJ1647" s="273"/>
      <c r="AK1647" s="273"/>
      <c r="AL1647" s="273"/>
      <c r="AM1647" s="300"/>
    </row>
    <row r="1648" spans="1:39" x14ac:dyDescent="0.25">
      <c r="F1648" s="48" t="e">
        <f>VLOOKUP(G1648,APPAREILS!$B$2:$C$702,2,FALSE)</f>
        <v>#N/A</v>
      </c>
      <c r="G1648" s="41"/>
      <c r="J1648" s="273"/>
      <c r="K1648" s="300"/>
      <c r="L1648" s="48"/>
      <c r="S1648" s="299"/>
      <c r="T1648" s="274"/>
      <c r="U1648" s="273"/>
      <c r="V1648" s="300"/>
      <c r="AD1648" s="273"/>
      <c r="AE1648" s="273"/>
      <c r="AF1648" s="274"/>
      <c r="AG1648" s="316"/>
      <c r="AH1648" s="317"/>
      <c r="AI1648" s="299"/>
      <c r="AJ1648" s="273"/>
      <c r="AK1648" s="273"/>
      <c r="AL1648" s="273"/>
      <c r="AM1648" s="300"/>
    </row>
    <row r="1649" spans="1:39" x14ac:dyDescent="0.25">
      <c r="A1649" s="2"/>
      <c r="B1649" s="21"/>
      <c r="C1649" s="4"/>
      <c r="D1649" s="21"/>
      <c r="E1649" s="4"/>
      <c r="F1649" s="47" t="e">
        <f>VLOOKUP(G1649,APPAREILS!$B$2:$C$702,2,FALSE)</f>
        <v>#N/A</v>
      </c>
      <c r="G1649" s="39"/>
      <c r="H1649" s="29"/>
      <c r="I1649" s="24"/>
      <c r="J1649" s="271"/>
      <c r="K1649" s="298"/>
      <c r="L1649" s="47"/>
      <c r="M1649" s="9"/>
      <c r="N1649" s="21"/>
      <c r="O1649" s="24"/>
      <c r="P1649" s="24"/>
      <c r="Q1649" s="10"/>
      <c r="R1649" s="55"/>
      <c r="S1649" s="297"/>
      <c r="T1649" s="272"/>
      <c r="U1649" s="271"/>
      <c r="V1649" s="298"/>
      <c r="W1649" s="21"/>
      <c r="X1649" s="24"/>
      <c r="Y1649" s="24"/>
      <c r="Z1649" s="24"/>
      <c r="AA1649" s="24"/>
      <c r="AB1649" s="10"/>
      <c r="AC1649" s="34"/>
      <c r="AD1649" s="271"/>
      <c r="AE1649" s="271"/>
      <c r="AF1649" s="272"/>
      <c r="AG1649" s="314"/>
      <c r="AH1649" s="315"/>
      <c r="AI1649" s="297"/>
      <c r="AJ1649" s="271"/>
      <c r="AK1649" s="271"/>
      <c r="AL1649" s="271"/>
      <c r="AM1649" s="298"/>
    </row>
    <row r="1650" spans="1:39" x14ac:dyDescent="0.25">
      <c r="F1650" s="48" t="e">
        <f>VLOOKUP(G1650,APPAREILS!$B$2:$C$702,2,FALSE)</f>
        <v>#N/A</v>
      </c>
      <c r="G1650" s="41"/>
      <c r="J1650" s="273"/>
      <c r="K1650" s="300"/>
      <c r="L1650" s="48"/>
      <c r="S1650" s="299"/>
      <c r="T1650" s="274"/>
      <c r="U1650" s="273"/>
      <c r="V1650" s="300"/>
      <c r="AD1650" s="273"/>
      <c r="AE1650" s="273"/>
      <c r="AF1650" s="274"/>
      <c r="AG1650" s="316"/>
      <c r="AH1650" s="317"/>
      <c r="AI1650" s="299"/>
      <c r="AJ1650" s="273"/>
      <c r="AK1650" s="273"/>
      <c r="AL1650" s="273"/>
      <c r="AM1650" s="300"/>
    </row>
    <row r="1651" spans="1:39" x14ac:dyDescent="0.25">
      <c r="F1651" s="48" t="e">
        <f>VLOOKUP(G1651,APPAREILS!$B$2:$C$702,2,FALSE)</f>
        <v>#N/A</v>
      </c>
      <c r="G1651" s="41"/>
      <c r="J1651" s="273"/>
      <c r="K1651" s="300"/>
      <c r="L1651" s="48"/>
      <c r="S1651" s="299"/>
      <c r="T1651" s="274"/>
      <c r="U1651" s="273"/>
      <c r="V1651" s="300"/>
      <c r="AD1651" s="273"/>
      <c r="AE1651" s="273"/>
      <c r="AF1651" s="274"/>
      <c r="AG1651" s="316"/>
      <c r="AH1651" s="317"/>
      <c r="AI1651" s="299"/>
      <c r="AJ1651" s="273"/>
      <c r="AK1651" s="273"/>
      <c r="AL1651" s="273"/>
      <c r="AM1651" s="300"/>
    </row>
    <row r="1652" spans="1:39" x14ac:dyDescent="0.25">
      <c r="A1652" s="2"/>
      <c r="B1652" s="21"/>
      <c r="C1652" s="4"/>
      <c r="D1652" s="21"/>
      <c r="E1652" s="4"/>
      <c r="F1652" s="47" t="e">
        <f>VLOOKUP(G1652,APPAREILS!$B$2:$C$702,2,FALSE)</f>
        <v>#N/A</v>
      </c>
      <c r="G1652" s="39"/>
      <c r="H1652" s="29"/>
      <c r="I1652" s="24"/>
      <c r="J1652" s="271"/>
      <c r="K1652" s="298"/>
      <c r="L1652" s="47"/>
      <c r="M1652" s="9"/>
      <c r="N1652" s="21"/>
      <c r="O1652" s="24"/>
      <c r="P1652" s="24"/>
      <c r="Q1652" s="10"/>
      <c r="R1652" s="55"/>
      <c r="S1652" s="297"/>
      <c r="T1652" s="272"/>
      <c r="U1652" s="271"/>
      <c r="V1652" s="298"/>
      <c r="W1652" s="21"/>
      <c r="X1652" s="24"/>
      <c r="Y1652" s="24"/>
      <c r="Z1652" s="24"/>
      <c r="AA1652" s="24"/>
      <c r="AB1652" s="10"/>
      <c r="AC1652" s="34"/>
      <c r="AD1652" s="271"/>
      <c r="AE1652" s="271"/>
      <c r="AF1652" s="272"/>
      <c r="AG1652" s="314"/>
      <c r="AH1652" s="315"/>
      <c r="AI1652" s="297"/>
      <c r="AJ1652" s="271"/>
      <c r="AK1652" s="271"/>
      <c r="AL1652" s="271"/>
      <c r="AM1652" s="298"/>
    </row>
    <row r="1653" spans="1:39" x14ac:dyDescent="0.25">
      <c r="F1653" s="48" t="e">
        <f>VLOOKUP(G1653,APPAREILS!$B$2:$C$702,2,FALSE)</f>
        <v>#N/A</v>
      </c>
      <c r="G1653" s="41"/>
      <c r="J1653" s="273"/>
      <c r="K1653" s="300"/>
      <c r="L1653" s="48"/>
      <c r="S1653" s="299"/>
      <c r="T1653" s="274"/>
      <c r="U1653" s="273"/>
      <c r="V1653" s="300"/>
      <c r="AD1653" s="273"/>
      <c r="AE1653" s="273"/>
      <c r="AF1653" s="274"/>
      <c r="AG1653" s="316"/>
      <c r="AH1653" s="317"/>
      <c r="AI1653" s="299"/>
      <c r="AJ1653" s="273"/>
      <c r="AK1653" s="273"/>
      <c r="AL1653" s="273"/>
      <c r="AM1653" s="300"/>
    </row>
    <row r="1654" spans="1:39" x14ac:dyDescent="0.25">
      <c r="F1654" s="48" t="e">
        <f>VLOOKUP(G1654,APPAREILS!$B$2:$C$702,2,FALSE)</f>
        <v>#N/A</v>
      </c>
      <c r="G1654" s="41"/>
      <c r="J1654" s="273"/>
      <c r="K1654" s="300"/>
      <c r="L1654" s="48"/>
      <c r="S1654" s="299"/>
      <c r="T1654" s="274"/>
      <c r="U1654" s="273"/>
      <c r="V1654" s="300"/>
      <c r="AD1654" s="273"/>
      <c r="AE1654" s="273"/>
      <c r="AF1654" s="274"/>
      <c r="AG1654" s="316"/>
      <c r="AH1654" s="317"/>
      <c r="AI1654" s="299"/>
      <c r="AJ1654" s="273"/>
      <c r="AK1654" s="273"/>
      <c r="AL1654" s="273"/>
      <c r="AM1654" s="300"/>
    </row>
    <row r="1655" spans="1:39" x14ac:dyDescent="0.25">
      <c r="A1655" s="2"/>
      <c r="B1655" s="21"/>
      <c r="C1655" s="4"/>
      <c r="D1655" s="21"/>
      <c r="E1655" s="4"/>
      <c r="F1655" s="47" t="e">
        <f>VLOOKUP(G1655,APPAREILS!$B$2:$C$702,2,FALSE)</f>
        <v>#N/A</v>
      </c>
      <c r="G1655" s="39"/>
      <c r="H1655" s="29"/>
      <c r="I1655" s="24"/>
      <c r="J1655" s="271"/>
      <c r="K1655" s="298"/>
      <c r="L1655" s="47"/>
      <c r="M1655" s="9"/>
      <c r="N1655" s="21"/>
      <c r="O1655" s="24"/>
      <c r="P1655" s="24"/>
      <c r="Q1655" s="10"/>
      <c r="R1655" s="55"/>
      <c r="S1655" s="297"/>
      <c r="T1655" s="272"/>
      <c r="U1655" s="271"/>
      <c r="V1655" s="298"/>
      <c r="W1655" s="21"/>
      <c r="X1655" s="24"/>
      <c r="Y1655" s="24"/>
      <c r="Z1655" s="24"/>
      <c r="AA1655" s="24"/>
      <c r="AB1655" s="10"/>
      <c r="AC1655" s="34"/>
      <c r="AD1655" s="271"/>
      <c r="AE1655" s="271"/>
      <c r="AF1655" s="272"/>
      <c r="AG1655" s="314"/>
      <c r="AH1655" s="315"/>
      <c r="AI1655" s="297"/>
      <c r="AJ1655" s="271"/>
      <c r="AK1655" s="271"/>
      <c r="AL1655" s="271"/>
      <c r="AM1655" s="298"/>
    </row>
    <row r="1656" spans="1:39" x14ac:dyDescent="0.25">
      <c r="F1656" s="48" t="e">
        <f>VLOOKUP(G1656,APPAREILS!$B$2:$C$702,2,FALSE)</f>
        <v>#N/A</v>
      </c>
      <c r="G1656" s="41"/>
      <c r="J1656" s="273"/>
      <c r="K1656" s="300"/>
      <c r="L1656" s="48"/>
      <c r="S1656" s="299"/>
      <c r="T1656" s="274"/>
      <c r="U1656" s="273"/>
      <c r="V1656" s="300"/>
      <c r="AD1656" s="273"/>
      <c r="AE1656" s="273"/>
      <c r="AF1656" s="274"/>
      <c r="AG1656" s="316"/>
      <c r="AH1656" s="317"/>
      <c r="AI1656" s="299"/>
      <c r="AJ1656" s="273"/>
      <c r="AK1656" s="273"/>
      <c r="AL1656" s="273"/>
      <c r="AM1656" s="300"/>
    </row>
    <row r="1657" spans="1:39" x14ac:dyDescent="0.25">
      <c r="F1657" s="48" t="e">
        <f>VLOOKUP(G1657,APPAREILS!$B$2:$C$702,2,FALSE)</f>
        <v>#N/A</v>
      </c>
      <c r="G1657" s="41"/>
      <c r="J1657" s="273"/>
      <c r="K1657" s="300"/>
      <c r="L1657" s="48"/>
      <c r="S1657" s="299"/>
      <c r="T1657" s="274"/>
      <c r="U1657" s="273"/>
      <c r="V1657" s="300"/>
      <c r="AD1657" s="273"/>
      <c r="AE1657" s="273"/>
      <c r="AF1657" s="274"/>
      <c r="AG1657" s="316"/>
      <c r="AH1657" s="317"/>
      <c r="AI1657" s="299"/>
      <c r="AJ1657" s="273"/>
      <c r="AK1657" s="273"/>
      <c r="AL1657" s="273"/>
      <c r="AM1657" s="300"/>
    </row>
    <row r="1658" spans="1:39" x14ac:dyDescent="0.25">
      <c r="A1658" s="2"/>
      <c r="B1658" s="21"/>
      <c r="C1658" s="4"/>
      <c r="D1658" s="21"/>
      <c r="E1658" s="4"/>
      <c r="F1658" s="47" t="e">
        <f>VLOOKUP(G1658,APPAREILS!$B$2:$C$702,2,FALSE)</f>
        <v>#N/A</v>
      </c>
      <c r="G1658" s="39"/>
      <c r="H1658" s="29"/>
      <c r="I1658" s="24"/>
      <c r="J1658" s="271"/>
      <c r="K1658" s="298"/>
      <c r="L1658" s="47"/>
      <c r="M1658" s="9"/>
      <c r="N1658" s="21"/>
      <c r="O1658" s="24"/>
      <c r="P1658" s="24"/>
      <c r="Q1658" s="10"/>
      <c r="R1658" s="55"/>
      <c r="S1658" s="297"/>
      <c r="T1658" s="272"/>
      <c r="U1658" s="271"/>
      <c r="V1658" s="298"/>
      <c r="W1658" s="21"/>
      <c r="X1658" s="24"/>
      <c r="Y1658" s="24"/>
      <c r="Z1658" s="24"/>
      <c r="AA1658" s="24"/>
      <c r="AB1658" s="10"/>
      <c r="AC1658" s="34"/>
      <c r="AD1658" s="271"/>
      <c r="AE1658" s="271"/>
      <c r="AF1658" s="272"/>
      <c r="AG1658" s="314"/>
      <c r="AH1658" s="315"/>
      <c r="AI1658" s="297"/>
      <c r="AJ1658" s="271"/>
      <c r="AK1658" s="271"/>
      <c r="AL1658" s="271"/>
      <c r="AM1658" s="298"/>
    </row>
    <row r="1659" spans="1:39" x14ac:dyDescent="0.25">
      <c r="F1659" s="48" t="e">
        <f>VLOOKUP(G1659,APPAREILS!$B$2:$C$702,2,FALSE)</f>
        <v>#N/A</v>
      </c>
      <c r="G1659" s="41"/>
      <c r="J1659" s="273"/>
      <c r="K1659" s="300"/>
      <c r="L1659" s="48"/>
      <c r="S1659" s="299"/>
      <c r="T1659" s="274"/>
      <c r="U1659" s="273"/>
      <c r="V1659" s="300"/>
      <c r="AD1659" s="273"/>
      <c r="AE1659" s="273"/>
      <c r="AF1659" s="274"/>
      <c r="AG1659" s="316"/>
      <c r="AH1659" s="317"/>
      <c r="AI1659" s="299"/>
      <c r="AJ1659" s="273"/>
      <c r="AK1659" s="273"/>
      <c r="AL1659" s="273"/>
      <c r="AM1659" s="300"/>
    </row>
    <row r="1660" spans="1:39" x14ac:dyDescent="0.25">
      <c r="F1660" s="48" t="e">
        <f>VLOOKUP(G1660,APPAREILS!$B$2:$C$702,2,FALSE)</f>
        <v>#N/A</v>
      </c>
      <c r="G1660" s="41"/>
      <c r="J1660" s="273"/>
      <c r="K1660" s="300"/>
      <c r="L1660" s="48"/>
      <c r="S1660" s="299"/>
      <c r="T1660" s="274"/>
      <c r="U1660" s="273"/>
      <c r="V1660" s="300"/>
      <c r="AD1660" s="273"/>
      <c r="AE1660" s="273"/>
      <c r="AF1660" s="274"/>
      <c r="AG1660" s="316"/>
      <c r="AH1660" s="317"/>
      <c r="AI1660" s="299"/>
      <c r="AJ1660" s="273"/>
      <c r="AK1660" s="273"/>
      <c r="AL1660" s="273"/>
      <c r="AM1660" s="300"/>
    </row>
    <row r="1661" spans="1:39" x14ac:dyDescent="0.25">
      <c r="A1661" s="2"/>
      <c r="B1661" s="21"/>
      <c r="C1661" s="4"/>
      <c r="D1661" s="21"/>
      <c r="E1661" s="4"/>
      <c r="F1661" s="47" t="e">
        <f>VLOOKUP(G1661,APPAREILS!$B$2:$C$702,2,FALSE)</f>
        <v>#N/A</v>
      </c>
      <c r="G1661" s="39"/>
      <c r="H1661" s="29"/>
      <c r="I1661" s="24"/>
      <c r="J1661" s="271"/>
      <c r="K1661" s="298"/>
      <c r="L1661" s="47"/>
      <c r="M1661" s="9"/>
      <c r="N1661" s="21"/>
      <c r="O1661" s="24"/>
      <c r="P1661" s="24"/>
      <c r="Q1661" s="10"/>
      <c r="R1661" s="55"/>
      <c r="S1661" s="297"/>
      <c r="T1661" s="272"/>
      <c r="U1661" s="271"/>
      <c r="V1661" s="298"/>
      <c r="W1661" s="21"/>
      <c r="X1661" s="24"/>
      <c r="Y1661" s="24"/>
      <c r="Z1661" s="24"/>
      <c r="AA1661" s="24"/>
      <c r="AB1661" s="10"/>
      <c r="AC1661" s="34"/>
      <c r="AD1661" s="271"/>
      <c r="AE1661" s="271"/>
      <c r="AF1661" s="272"/>
      <c r="AG1661" s="314"/>
      <c r="AH1661" s="315"/>
      <c r="AI1661" s="297"/>
      <c r="AJ1661" s="271"/>
      <c r="AK1661" s="271"/>
      <c r="AL1661" s="271"/>
      <c r="AM1661" s="298"/>
    </row>
    <row r="1662" spans="1:39" x14ac:dyDescent="0.25">
      <c r="F1662" s="48" t="e">
        <f>VLOOKUP(G1662,APPAREILS!$B$2:$C$702,2,FALSE)</f>
        <v>#N/A</v>
      </c>
      <c r="G1662" s="41"/>
      <c r="J1662" s="273"/>
      <c r="K1662" s="300"/>
      <c r="L1662" s="48"/>
      <c r="S1662" s="299"/>
      <c r="T1662" s="274"/>
      <c r="U1662" s="273"/>
      <c r="V1662" s="300"/>
      <c r="AD1662" s="273"/>
      <c r="AE1662" s="273"/>
      <c r="AF1662" s="274"/>
      <c r="AG1662" s="316"/>
      <c r="AH1662" s="317"/>
      <c r="AI1662" s="299"/>
      <c r="AJ1662" s="273"/>
      <c r="AK1662" s="273"/>
      <c r="AL1662" s="273"/>
      <c r="AM1662" s="300"/>
    </row>
    <row r="1663" spans="1:39" x14ac:dyDescent="0.25">
      <c r="F1663" s="48" t="e">
        <f>VLOOKUP(G1663,APPAREILS!$B$2:$C$702,2,FALSE)</f>
        <v>#N/A</v>
      </c>
      <c r="G1663" s="41"/>
      <c r="J1663" s="273"/>
      <c r="K1663" s="300"/>
      <c r="L1663" s="48"/>
      <c r="S1663" s="299"/>
      <c r="T1663" s="274"/>
      <c r="U1663" s="273"/>
      <c r="V1663" s="300"/>
      <c r="AD1663" s="273"/>
      <c r="AE1663" s="273"/>
      <c r="AF1663" s="274"/>
      <c r="AG1663" s="316"/>
      <c r="AH1663" s="317"/>
      <c r="AI1663" s="299"/>
      <c r="AJ1663" s="273"/>
      <c r="AK1663" s="273"/>
      <c r="AL1663" s="273"/>
      <c r="AM1663" s="300"/>
    </row>
    <row r="1664" spans="1:39" x14ac:dyDescent="0.25">
      <c r="A1664" s="2"/>
      <c r="B1664" s="21"/>
      <c r="C1664" s="4"/>
      <c r="D1664" s="21"/>
      <c r="E1664" s="4"/>
      <c r="F1664" s="47" t="e">
        <f>VLOOKUP(G1664,APPAREILS!$B$2:$C$702,2,FALSE)</f>
        <v>#N/A</v>
      </c>
      <c r="G1664" s="39"/>
      <c r="H1664" s="29"/>
      <c r="I1664" s="24"/>
      <c r="J1664" s="271"/>
      <c r="K1664" s="298"/>
      <c r="L1664" s="47"/>
      <c r="M1664" s="9"/>
      <c r="N1664" s="21"/>
      <c r="O1664" s="24"/>
      <c r="P1664" s="24"/>
      <c r="Q1664" s="10"/>
      <c r="R1664" s="55"/>
      <c r="S1664" s="297"/>
      <c r="T1664" s="272"/>
      <c r="U1664" s="271"/>
      <c r="V1664" s="298"/>
      <c r="W1664" s="21"/>
      <c r="X1664" s="24"/>
      <c r="Y1664" s="24"/>
      <c r="Z1664" s="24"/>
      <c r="AA1664" s="24"/>
      <c r="AB1664" s="10"/>
      <c r="AC1664" s="34"/>
      <c r="AD1664" s="271"/>
      <c r="AE1664" s="271"/>
      <c r="AF1664" s="272"/>
      <c r="AG1664" s="314"/>
      <c r="AH1664" s="315"/>
      <c r="AI1664" s="297"/>
      <c r="AJ1664" s="271"/>
      <c r="AK1664" s="271"/>
      <c r="AL1664" s="271"/>
      <c r="AM1664" s="298"/>
    </row>
    <row r="1665" spans="1:39" x14ac:dyDescent="0.25">
      <c r="F1665" s="48" t="e">
        <f>VLOOKUP(G1665,APPAREILS!$B$2:$C$702,2,FALSE)</f>
        <v>#N/A</v>
      </c>
      <c r="G1665" s="41"/>
      <c r="J1665" s="273"/>
      <c r="K1665" s="300"/>
      <c r="L1665" s="48"/>
      <c r="S1665" s="299"/>
      <c r="T1665" s="274"/>
      <c r="U1665" s="273"/>
      <c r="V1665" s="300"/>
      <c r="AD1665" s="273"/>
      <c r="AE1665" s="273"/>
      <c r="AF1665" s="274"/>
      <c r="AG1665" s="316"/>
      <c r="AH1665" s="317"/>
      <c r="AI1665" s="299"/>
      <c r="AJ1665" s="273"/>
      <c r="AK1665" s="273"/>
      <c r="AL1665" s="273"/>
      <c r="AM1665" s="300"/>
    </row>
    <row r="1666" spans="1:39" x14ac:dyDescent="0.25">
      <c r="F1666" s="48" t="e">
        <f>VLOOKUP(G1666,APPAREILS!$B$2:$C$702,2,FALSE)</f>
        <v>#N/A</v>
      </c>
      <c r="G1666" s="41"/>
      <c r="J1666" s="273"/>
      <c r="K1666" s="300"/>
      <c r="L1666" s="48"/>
      <c r="S1666" s="299"/>
      <c r="T1666" s="274"/>
      <c r="U1666" s="273"/>
      <c r="V1666" s="300"/>
      <c r="AD1666" s="273"/>
      <c r="AE1666" s="273"/>
      <c r="AF1666" s="274"/>
      <c r="AG1666" s="316"/>
      <c r="AH1666" s="317"/>
      <c r="AI1666" s="299"/>
      <c r="AJ1666" s="273"/>
      <c r="AK1666" s="273"/>
      <c r="AL1666" s="273"/>
      <c r="AM1666" s="300"/>
    </row>
    <row r="1667" spans="1:39" x14ac:dyDescent="0.25">
      <c r="A1667" s="2"/>
      <c r="B1667" s="21"/>
      <c r="C1667" s="4"/>
      <c r="D1667" s="21"/>
      <c r="E1667" s="4"/>
      <c r="F1667" s="47" t="e">
        <f>VLOOKUP(G1667,APPAREILS!$B$2:$C$702,2,FALSE)</f>
        <v>#N/A</v>
      </c>
      <c r="G1667" s="39"/>
      <c r="H1667" s="29"/>
      <c r="I1667" s="24"/>
      <c r="J1667" s="271"/>
      <c r="K1667" s="298"/>
      <c r="L1667" s="47"/>
      <c r="M1667" s="9"/>
      <c r="N1667" s="21"/>
      <c r="O1667" s="24"/>
      <c r="P1667" s="24"/>
      <c r="Q1667" s="10"/>
      <c r="R1667" s="55"/>
      <c r="S1667" s="297"/>
      <c r="T1667" s="272"/>
      <c r="U1667" s="271"/>
      <c r="V1667" s="298"/>
      <c r="W1667" s="21"/>
      <c r="X1667" s="24"/>
      <c r="Y1667" s="24"/>
      <c r="Z1667" s="24"/>
      <c r="AA1667" s="24"/>
      <c r="AB1667" s="10"/>
      <c r="AC1667" s="34"/>
      <c r="AD1667" s="271"/>
      <c r="AE1667" s="271"/>
      <c r="AF1667" s="272"/>
      <c r="AG1667" s="314"/>
      <c r="AH1667" s="315"/>
      <c r="AI1667" s="297"/>
      <c r="AJ1667" s="271"/>
      <c r="AK1667" s="271"/>
      <c r="AL1667" s="271"/>
      <c r="AM1667" s="298"/>
    </row>
    <row r="1668" spans="1:39" x14ac:dyDescent="0.25">
      <c r="F1668" s="48" t="e">
        <f>VLOOKUP(G1668,APPAREILS!$B$2:$C$702,2,FALSE)</f>
        <v>#N/A</v>
      </c>
      <c r="G1668" s="41"/>
      <c r="J1668" s="273"/>
      <c r="K1668" s="300"/>
      <c r="L1668" s="48"/>
      <c r="S1668" s="299"/>
      <c r="T1668" s="274"/>
      <c r="U1668" s="273"/>
      <c r="V1668" s="300"/>
      <c r="AD1668" s="273"/>
      <c r="AE1668" s="273"/>
      <c r="AF1668" s="274"/>
      <c r="AG1668" s="316"/>
      <c r="AH1668" s="317"/>
      <c r="AI1668" s="299"/>
      <c r="AJ1668" s="273"/>
      <c r="AK1668" s="273"/>
      <c r="AL1668" s="273"/>
      <c r="AM1668" s="300"/>
    </row>
    <row r="1669" spans="1:39" x14ac:dyDescent="0.25">
      <c r="F1669" s="48" t="e">
        <f>VLOOKUP(G1669,APPAREILS!$B$2:$C$702,2,FALSE)</f>
        <v>#N/A</v>
      </c>
      <c r="G1669" s="41"/>
      <c r="J1669" s="273"/>
      <c r="K1669" s="300"/>
      <c r="L1669" s="48"/>
      <c r="S1669" s="299"/>
      <c r="T1669" s="274"/>
      <c r="U1669" s="273"/>
      <c r="V1669" s="300"/>
      <c r="AD1669" s="273"/>
      <c r="AE1669" s="273"/>
      <c r="AF1669" s="274"/>
      <c r="AG1669" s="316"/>
      <c r="AH1669" s="317"/>
      <c r="AI1669" s="299"/>
      <c r="AJ1669" s="273"/>
      <c r="AK1669" s="273"/>
      <c r="AL1669" s="273"/>
      <c r="AM1669" s="300"/>
    </row>
    <row r="1670" spans="1:39" x14ac:dyDescent="0.25">
      <c r="A1670" s="2"/>
      <c r="B1670" s="21"/>
      <c r="C1670" s="4"/>
      <c r="D1670" s="21"/>
      <c r="E1670" s="4"/>
      <c r="F1670" s="47" t="e">
        <f>VLOOKUP(G1670,APPAREILS!$B$2:$C$702,2,FALSE)</f>
        <v>#N/A</v>
      </c>
      <c r="G1670" s="39"/>
      <c r="H1670" s="29"/>
      <c r="I1670" s="24"/>
      <c r="J1670" s="271"/>
      <c r="K1670" s="298"/>
      <c r="L1670" s="47"/>
      <c r="M1670" s="9"/>
      <c r="N1670" s="21"/>
      <c r="O1670" s="24"/>
      <c r="P1670" s="24"/>
      <c r="Q1670" s="10"/>
      <c r="R1670" s="55"/>
      <c r="S1670" s="297"/>
      <c r="T1670" s="272"/>
      <c r="U1670" s="271"/>
      <c r="V1670" s="298"/>
      <c r="W1670" s="21"/>
      <c r="X1670" s="24"/>
      <c r="Y1670" s="24"/>
      <c r="Z1670" s="24"/>
      <c r="AA1670" s="24"/>
      <c r="AB1670" s="10"/>
      <c r="AC1670" s="34"/>
      <c r="AD1670" s="271"/>
      <c r="AE1670" s="271"/>
      <c r="AF1670" s="272"/>
      <c r="AG1670" s="314"/>
      <c r="AH1670" s="315"/>
      <c r="AI1670" s="297"/>
      <c r="AJ1670" s="271"/>
      <c r="AK1670" s="271"/>
      <c r="AL1670" s="271"/>
      <c r="AM1670" s="298"/>
    </row>
    <row r="1671" spans="1:39" x14ac:dyDescent="0.25">
      <c r="F1671" s="48" t="e">
        <f>VLOOKUP(G1671,APPAREILS!$B$2:$C$702,2,FALSE)</f>
        <v>#N/A</v>
      </c>
      <c r="G1671" s="41"/>
      <c r="J1671" s="273"/>
      <c r="K1671" s="300"/>
      <c r="L1671" s="48"/>
      <c r="S1671" s="299"/>
      <c r="T1671" s="274"/>
      <c r="U1671" s="273"/>
      <c r="V1671" s="300"/>
      <c r="AD1671" s="273"/>
      <c r="AE1671" s="273"/>
      <c r="AF1671" s="274"/>
      <c r="AG1671" s="316"/>
      <c r="AH1671" s="317"/>
      <c r="AI1671" s="299"/>
      <c r="AJ1671" s="273"/>
      <c r="AK1671" s="273"/>
      <c r="AL1671" s="273"/>
      <c r="AM1671" s="300"/>
    </row>
    <row r="1672" spans="1:39" x14ac:dyDescent="0.25">
      <c r="F1672" s="48" t="e">
        <f>VLOOKUP(G1672,APPAREILS!$B$2:$C$702,2,FALSE)</f>
        <v>#N/A</v>
      </c>
      <c r="G1672" s="41"/>
      <c r="J1672" s="273"/>
      <c r="K1672" s="300"/>
      <c r="L1672" s="48"/>
      <c r="S1672" s="299"/>
      <c r="T1672" s="274"/>
      <c r="U1672" s="273"/>
      <c r="V1672" s="300"/>
      <c r="AD1672" s="273"/>
      <c r="AE1672" s="273"/>
      <c r="AF1672" s="274"/>
      <c r="AG1672" s="316"/>
      <c r="AH1672" s="317"/>
      <c r="AI1672" s="299"/>
      <c r="AJ1672" s="273"/>
      <c r="AK1672" s="273"/>
      <c r="AL1672" s="273"/>
      <c r="AM1672" s="300"/>
    </row>
    <row r="1673" spans="1:39" x14ac:dyDescent="0.25">
      <c r="A1673" s="2"/>
      <c r="B1673" s="21"/>
      <c r="C1673" s="4"/>
      <c r="D1673" s="21"/>
      <c r="E1673" s="4"/>
      <c r="F1673" s="47" t="e">
        <f>VLOOKUP(G1673,APPAREILS!$B$2:$C$702,2,FALSE)</f>
        <v>#N/A</v>
      </c>
      <c r="G1673" s="39"/>
      <c r="H1673" s="29"/>
      <c r="I1673" s="24"/>
      <c r="J1673" s="271"/>
      <c r="K1673" s="298"/>
      <c r="L1673" s="47"/>
      <c r="M1673" s="9"/>
      <c r="N1673" s="21"/>
      <c r="O1673" s="24"/>
      <c r="P1673" s="24"/>
      <c r="Q1673" s="10"/>
      <c r="R1673" s="55"/>
      <c r="S1673" s="297"/>
      <c r="T1673" s="272"/>
      <c r="U1673" s="271"/>
      <c r="V1673" s="298"/>
      <c r="W1673" s="21"/>
      <c r="X1673" s="24"/>
      <c r="Y1673" s="24"/>
      <c r="Z1673" s="24"/>
      <c r="AA1673" s="24"/>
      <c r="AB1673" s="10"/>
      <c r="AC1673" s="34"/>
      <c r="AD1673" s="271"/>
      <c r="AE1673" s="271"/>
      <c r="AF1673" s="272"/>
      <c r="AG1673" s="314"/>
      <c r="AH1673" s="315"/>
      <c r="AI1673" s="297"/>
      <c r="AJ1673" s="271"/>
      <c r="AK1673" s="271"/>
      <c r="AL1673" s="271"/>
      <c r="AM1673" s="298"/>
    </row>
    <row r="1674" spans="1:39" x14ac:dyDescent="0.25">
      <c r="F1674" s="48" t="e">
        <f>VLOOKUP(G1674,APPAREILS!$B$2:$C$702,2,FALSE)</f>
        <v>#N/A</v>
      </c>
      <c r="G1674" s="41"/>
      <c r="J1674" s="273"/>
      <c r="K1674" s="300"/>
      <c r="L1674" s="48"/>
      <c r="S1674" s="299"/>
      <c r="T1674" s="274"/>
      <c r="U1674" s="273"/>
      <c r="V1674" s="300"/>
      <c r="AD1674" s="273"/>
      <c r="AE1674" s="273"/>
      <c r="AF1674" s="274"/>
      <c r="AG1674" s="316"/>
      <c r="AH1674" s="317"/>
      <c r="AI1674" s="299"/>
      <c r="AJ1674" s="273"/>
      <c r="AK1674" s="273"/>
      <c r="AL1674" s="273"/>
      <c r="AM1674" s="300"/>
    </row>
    <row r="1675" spans="1:39" x14ac:dyDescent="0.25">
      <c r="F1675" s="48" t="e">
        <f>VLOOKUP(G1675,APPAREILS!$B$2:$C$702,2,FALSE)</f>
        <v>#N/A</v>
      </c>
      <c r="G1675" s="41"/>
      <c r="J1675" s="273"/>
      <c r="K1675" s="300"/>
      <c r="L1675" s="48"/>
      <c r="S1675" s="299"/>
      <c r="T1675" s="274"/>
      <c r="U1675" s="273"/>
      <c r="V1675" s="300"/>
      <c r="AD1675" s="273"/>
      <c r="AE1675" s="273"/>
      <c r="AF1675" s="274"/>
      <c r="AG1675" s="316"/>
      <c r="AH1675" s="317"/>
      <c r="AI1675" s="299"/>
      <c r="AJ1675" s="273"/>
      <c r="AK1675" s="273"/>
      <c r="AL1675" s="273"/>
      <c r="AM1675" s="300"/>
    </row>
    <row r="1676" spans="1:39" x14ac:dyDescent="0.25">
      <c r="A1676" s="2"/>
      <c r="B1676" s="21"/>
      <c r="C1676" s="4"/>
      <c r="D1676" s="21"/>
      <c r="E1676" s="4"/>
      <c r="F1676" s="47" t="e">
        <f>VLOOKUP(G1676,APPAREILS!$B$2:$C$702,2,FALSE)</f>
        <v>#N/A</v>
      </c>
      <c r="G1676" s="39"/>
      <c r="H1676" s="29"/>
      <c r="I1676" s="24"/>
      <c r="J1676" s="271"/>
      <c r="K1676" s="298"/>
      <c r="L1676" s="47"/>
      <c r="M1676" s="9"/>
      <c r="N1676" s="21"/>
      <c r="O1676" s="24"/>
      <c r="P1676" s="24"/>
      <c r="Q1676" s="10"/>
      <c r="R1676" s="55"/>
      <c r="S1676" s="297"/>
      <c r="T1676" s="272"/>
      <c r="U1676" s="271"/>
      <c r="V1676" s="298"/>
      <c r="W1676" s="21"/>
      <c r="X1676" s="24"/>
      <c r="Y1676" s="24"/>
      <c r="Z1676" s="24"/>
      <c r="AA1676" s="24"/>
      <c r="AB1676" s="10"/>
      <c r="AC1676" s="34"/>
      <c r="AD1676" s="271"/>
      <c r="AE1676" s="271"/>
      <c r="AF1676" s="272"/>
      <c r="AG1676" s="314"/>
      <c r="AH1676" s="315"/>
      <c r="AI1676" s="297"/>
      <c r="AJ1676" s="271"/>
      <c r="AK1676" s="271"/>
      <c r="AL1676" s="271"/>
      <c r="AM1676" s="298"/>
    </row>
    <row r="1677" spans="1:39" x14ac:dyDescent="0.25">
      <c r="F1677" s="48" t="e">
        <f>VLOOKUP(G1677,APPAREILS!$B$2:$C$702,2,FALSE)</f>
        <v>#N/A</v>
      </c>
      <c r="G1677" s="41"/>
      <c r="J1677" s="273"/>
      <c r="K1677" s="300"/>
      <c r="L1677" s="48"/>
      <c r="S1677" s="299"/>
      <c r="T1677" s="274"/>
      <c r="U1677" s="273"/>
      <c r="V1677" s="300"/>
      <c r="AD1677" s="273"/>
      <c r="AE1677" s="273"/>
      <c r="AF1677" s="274"/>
      <c r="AG1677" s="316"/>
      <c r="AH1677" s="317"/>
      <c r="AI1677" s="299"/>
      <c r="AJ1677" s="273"/>
      <c r="AK1677" s="273"/>
      <c r="AL1677" s="273"/>
      <c r="AM1677" s="300"/>
    </row>
    <row r="1678" spans="1:39" x14ac:dyDescent="0.25">
      <c r="F1678" s="48" t="e">
        <f>VLOOKUP(G1678,APPAREILS!$B$2:$C$702,2,FALSE)</f>
        <v>#N/A</v>
      </c>
      <c r="G1678" s="41"/>
      <c r="J1678" s="273"/>
      <c r="K1678" s="300"/>
      <c r="L1678" s="48"/>
      <c r="S1678" s="299"/>
      <c r="T1678" s="274"/>
      <c r="U1678" s="273"/>
      <c r="V1678" s="300"/>
      <c r="AD1678" s="273"/>
      <c r="AE1678" s="273"/>
      <c r="AF1678" s="274"/>
      <c r="AG1678" s="316"/>
      <c r="AH1678" s="317"/>
      <c r="AI1678" s="299"/>
      <c r="AJ1678" s="273"/>
      <c r="AK1678" s="273"/>
      <c r="AL1678" s="273"/>
      <c r="AM1678" s="300"/>
    </row>
    <row r="1679" spans="1:39" x14ac:dyDescent="0.25">
      <c r="A1679" s="2"/>
      <c r="B1679" s="21"/>
      <c r="C1679" s="4"/>
      <c r="D1679" s="21"/>
      <c r="E1679" s="4"/>
      <c r="F1679" s="47" t="e">
        <f>VLOOKUP(G1679,APPAREILS!$B$2:$C$702,2,FALSE)</f>
        <v>#N/A</v>
      </c>
      <c r="G1679" s="39"/>
      <c r="H1679" s="29"/>
      <c r="I1679" s="24"/>
      <c r="J1679" s="271"/>
      <c r="K1679" s="298"/>
      <c r="L1679" s="47"/>
      <c r="M1679" s="9"/>
      <c r="N1679" s="21"/>
      <c r="O1679" s="24"/>
      <c r="P1679" s="24"/>
      <c r="Q1679" s="10"/>
      <c r="R1679" s="55"/>
      <c r="S1679" s="297"/>
      <c r="T1679" s="272"/>
      <c r="U1679" s="271"/>
      <c r="V1679" s="298"/>
      <c r="W1679" s="21"/>
      <c r="X1679" s="24"/>
      <c r="Y1679" s="24"/>
      <c r="Z1679" s="24"/>
      <c r="AA1679" s="24"/>
      <c r="AB1679" s="10"/>
      <c r="AC1679" s="34"/>
      <c r="AD1679" s="271"/>
      <c r="AE1679" s="271"/>
      <c r="AF1679" s="272"/>
      <c r="AG1679" s="314"/>
      <c r="AH1679" s="315"/>
      <c r="AI1679" s="297"/>
      <c r="AJ1679" s="271"/>
      <c r="AK1679" s="271"/>
      <c r="AL1679" s="271"/>
      <c r="AM1679" s="298"/>
    </row>
    <row r="1680" spans="1:39" x14ac:dyDescent="0.25">
      <c r="F1680" s="48" t="e">
        <f>VLOOKUP(G1680,APPAREILS!$B$2:$C$702,2,FALSE)</f>
        <v>#N/A</v>
      </c>
      <c r="G1680" s="41"/>
      <c r="J1680" s="273"/>
      <c r="K1680" s="300"/>
      <c r="L1680" s="48"/>
      <c r="S1680" s="299"/>
      <c r="T1680" s="274"/>
      <c r="U1680" s="273"/>
      <c r="V1680" s="300"/>
      <c r="AD1680" s="273"/>
      <c r="AE1680" s="273"/>
      <c r="AF1680" s="274"/>
      <c r="AG1680" s="316"/>
      <c r="AH1680" s="317"/>
      <c r="AI1680" s="299"/>
      <c r="AJ1680" s="273"/>
      <c r="AK1680" s="273"/>
      <c r="AL1680" s="273"/>
      <c r="AM1680" s="300"/>
    </row>
    <row r="1681" spans="1:39" x14ac:dyDescent="0.25">
      <c r="F1681" s="48" t="e">
        <f>VLOOKUP(G1681,APPAREILS!$B$2:$C$702,2,FALSE)</f>
        <v>#N/A</v>
      </c>
      <c r="G1681" s="41"/>
      <c r="J1681" s="273"/>
      <c r="K1681" s="300"/>
      <c r="L1681" s="48"/>
      <c r="S1681" s="299"/>
      <c r="T1681" s="274"/>
      <c r="U1681" s="273"/>
      <c r="V1681" s="300"/>
      <c r="AD1681" s="273"/>
      <c r="AE1681" s="273"/>
      <c r="AF1681" s="274"/>
      <c r="AG1681" s="316"/>
      <c r="AH1681" s="317"/>
      <c r="AI1681" s="299"/>
      <c r="AJ1681" s="273"/>
      <c r="AK1681" s="273"/>
      <c r="AL1681" s="273"/>
      <c r="AM1681" s="300"/>
    </row>
    <row r="1682" spans="1:39" x14ac:dyDescent="0.25">
      <c r="A1682" s="2"/>
      <c r="B1682" s="21"/>
      <c r="C1682" s="4"/>
      <c r="D1682" s="21"/>
      <c r="E1682" s="4"/>
      <c r="F1682" s="47" t="e">
        <f>VLOOKUP(G1682,APPAREILS!$B$2:$C$702,2,FALSE)</f>
        <v>#N/A</v>
      </c>
      <c r="G1682" s="39"/>
      <c r="H1682" s="29"/>
      <c r="I1682" s="24"/>
      <c r="J1682" s="271"/>
      <c r="K1682" s="298"/>
      <c r="L1682" s="47"/>
      <c r="M1682" s="9"/>
      <c r="N1682" s="21"/>
      <c r="O1682" s="24"/>
      <c r="P1682" s="24"/>
      <c r="Q1682" s="10"/>
      <c r="R1682" s="55"/>
      <c r="S1682" s="297"/>
      <c r="T1682" s="272"/>
      <c r="U1682" s="271"/>
      <c r="V1682" s="298"/>
      <c r="W1682" s="21"/>
      <c r="X1682" s="24"/>
      <c r="Y1682" s="24"/>
      <c r="Z1682" s="24"/>
      <c r="AA1682" s="24"/>
      <c r="AB1682" s="10"/>
      <c r="AC1682" s="34"/>
      <c r="AD1682" s="271"/>
      <c r="AE1682" s="271"/>
      <c r="AF1682" s="272"/>
      <c r="AG1682" s="314"/>
      <c r="AH1682" s="315"/>
      <c r="AI1682" s="297"/>
      <c r="AJ1682" s="271"/>
      <c r="AK1682" s="271"/>
      <c r="AL1682" s="271"/>
      <c r="AM1682" s="298"/>
    </row>
    <row r="1683" spans="1:39" x14ac:dyDescent="0.25">
      <c r="F1683" s="48" t="e">
        <f>VLOOKUP(G1683,APPAREILS!$B$2:$C$702,2,FALSE)</f>
        <v>#N/A</v>
      </c>
      <c r="G1683" s="41"/>
      <c r="J1683" s="273"/>
      <c r="K1683" s="300"/>
      <c r="L1683" s="48"/>
      <c r="S1683" s="299"/>
      <c r="T1683" s="274"/>
      <c r="U1683" s="273"/>
      <c r="V1683" s="300"/>
      <c r="AD1683" s="273"/>
      <c r="AE1683" s="273"/>
      <c r="AF1683" s="274"/>
      <c r="AG1683" s="316"/>
      <c r="AH1683" s="317"/>
      <c r="AI1683" s="299"/>
      <c r="AJ1683" s="273"/>
      <c r="AK1683" s="273"/>
      <c r="AL1683" s="273"/>
      <c r="AM1683" s="300"/>
    </row>
    <row r="1684" spans="1:39" x14ac:dyDescent="0.25">
      <c r="F1684" s="48" t="e">
        <f>VLOOKUP(G1684,APPAREILS!$B$2:$C$702,2,FALSE)</f>
        <v>#N/A</v>
      </c>
      <c r="G1684" s="41"/>
      <c r="J1684" s="273"/>
      <c r="K1684" s="300"/>
      <c r="L1684" s="48"/>
      <c r="S1684" s="299"/>
      <c r="T1684" s="274"/>
      <c r="U1684" s="273"/>
      <c r="V1684" s="300"/>
      <c r="AD1684" s="273"/>
      <c r="AE1684" s="273"/>
      <c r="AF1684" s="274"/>
      <c r="AG1684" s="316"/>
      <c r="AH1684" s="317"/>
      <c r="AI1684" s="299"/>
      <c r="AJ1684" s="273"/>
      <c r="AK1684" s="273"/>
      <c r="AL1684" s="273"/>
      <c r="AM1684" s="300"/>
    </row>
    <row r="1685" spans="1:39" x14ac:dyDescent="0.25">
      <c r="A1685" s="2"/>
      <c r="B1685" s="21"/>
      <c r="C1685" s="4"/>
      <c r="D1685" s="21"/>
      <c r="E1685" s="4"/>
      <c r="F1685" s="47" t="e">
        <f>VLOOKUP(G1685,APPAREILS!$B$2:$C$702,2,FALSE)</f>
        <v>#N/A</v>
      </c>
      <c r="G1685" s="39"/>
      <c r="H1685" s="29"/>
      <c r="I1685" s="24"/>
      <c r="J1685" s="271"/>
      <c r="K1685" s="298"/>
      <c r="L1685" s="47"/>
      <c r="M1685" s="9"/>
      <c r="N1685" s="21"/>
      <c r="O1685" s="24"/>
      <c r="P1685" s="24"/>
      <c r="Q1685" s="10"/>
      <c r="R1685" s="55"/>
      <c r="S1685" s="297"/>
      <c r="T1685" s="272"/>
      <c r="U1685" s="271"/>
      <c r="V1685" s="298"/>
      <c r="W1685" s="21"/>
      <c r="X1685" s="24"/>
      <c r="Y1685" s="24"/>
      <c r="Z1685" s="24"/>
      <c r="AA1685" s="24"/>
      <c r="AB1685" s="10"/>
      <c r="AC1685" s="34"/>
      <c r="AD1685" s="271"/>
      <c r="AE1685" s="271"/>
      <c r="AF1685" s="272"/>
      <c r="AG1685" s="314"/>
      <c r="AH1685" s="315"/>
      <c r="AI1685" s="297"/>
      <c r="AJ1685" s="271"/>
      <c r="AK1685" s="271"/>
      <c r="AL1685" s="271"/>
      <c r="AM1685" s="298"/>
    </row>
    <row r="1686" spans="1:39" x14ac:dyDescent="0.25">
      <c r="F1686" s="48" t="e">
        <f>VLOOKUP(G1686,APPAREILS!$B$2:$C$702,2,FALSE)</f>
        <v>#N/A</v>
      </c>
      <c r="G1686" s="41"/>
      <c r="J1686" s="273"/>
      <c r="K1686" s="300"/>
      <c r="L1686" s="48"/>
      <c r="S1686" s="299"/>
      <c r="T1686" s="274"/>
      <c r="U1686" s="273"/>
      <c r="V1686" s="300"/>
      <c r="AD1686" s="273"/>
      <c r="AE1686" s="273"/>
      <c r="AF1686" s="274"/>
      <c r="AG1686" s="316"/>
      <c r="AH1686" s="317"/>
      <c r="AI1686" s="299"/>
      <c r="AJ1686" s="273"/>
      <c r="AK1686" s="273"/>
      <c r="AL1686" s="273"/>
      <c r="AM1686" s="300"/>
    </row>
    <row r="1687" spans="1:39" x14ac:dyDescent="0.25">
      <c r="F1687" s="48" t="e">
        <f>VLOOKUP(G1687,APPAREILS!$B$2:$C$702,2,FALSE)</f>
        <v>#N/A</v>
      </c>
      <c r="G1687" s="41"/>
      <c r="J1687" s="273"/>
      <c r="K1687" s="300"/>
      <c r="L1687" s="48"/>
      <c r="S1687" s="299"/>
      <c r="T1687" s="274"/>
      <c r="U1687" s="273"/>
      <c r="V1687" s="300"/>
      <c r="AD1687" s="273"/>
      <c r="AE1687" s="273"/>
      <c r="AF1687" s="274"/>
      <c r="AG1687" s="316"/>
      <c r="AH1687" s="317"/>
      <c r="AI1687" s="299"/>
      <c r="AJ1687" s="273"/>
      <c r="AK1687" s="273"/>
      <c r="AL1687" s="273"/>
      <c r="AM1687" s="300"/>
    </row>
    <row r="1688" spans="1:39" x14ac:dyDescent="0.25">
      <c r="A1688" s="2"/>
      <c r="B1688" s="21"/>
      <c r="C1688" s="4"/>
      <c r="D1688" s="21"/>
      <c r="E1688" s="4"/>
      <c r="F1688" s="47" t="e">
        <f>VLOOKUP(G1688,APPAREILS!$B$2:$C$702,2,FALSE)</f>
        <v>#N/A</v>
      </c>
      <c r="G1688" s="39"/>
      <c r="H1688" s="29"/>
      <c r="I1688" s="24"/>
      <c r="J1688" s="271"/>
      <c r="K1688" s="298"/>
      <c r="L1688" s="47"/>
      <c r="M1688" s="9"/>
      <c r="N1688" s="21"/>
      <c r="O1688" s="24"/>
      <c r="P1688" s="24"/>
      <c r="Q1688" s="10"/>
      <c r="R1688" s="55"/>
      <c r="S1688" s="297"/>
      <c r="T1688" s="272"/>
      <c r="U1688" s="271"/>
      <c r="V1688" s="298"/>
      <c r="W1688" s="21"/>
      <c r="X1688" s="24"/>
      <c r="Y1688" s="24"/>
      <c r="Z1688" s="24"/>
      <c r="AA1688" s="24"/>
      <c r="AB1688" s="10"/>
      <c r="AC1688" s="34"/>
      <c r="AD1688" s="271"/>
      <c r="AE1688" s="271"/>
      <c r="AF1688" s="272"/>
      <c r="AG1688" s="314"/>
      <c r="AH1688" s="315"/>
      <c r="AI1688" s="297"/>
      <c r="AJ1688" s="271"/>
      <c r="AK1688" s="271"/>
      <c r="AL1688" s="271"/>
      <c r="AM1688" s="298"/>
    </row>
    <row r="1689" spans="1:39" x14ac:dyDescent="0.25">
      <c r="F1689" s="48" t="e">
        <f>VLOOKUP(G1689,APPAREILS!$B$2:$C$702,2,FALSE)</f>
        <v>#N/A</v>
      </c>
      <c r="G1689" s="41"/>
      <c r="J1689" s="273"/>
      <c r="K1689" s="300"/>
      <c r="L1689" s="48"/>
      <c r="S1689" s="299"/>
      <c r="T1689" s="274"/>
      <c r="U1689" s="273"/>
      <c r="V1689" s="300"/>
      <c r="AD1689" s="273"/>
      <c r="AE1689" s="273"/>
      <c r="AF1689" s="274"/>
      <c r="AG1689" s="316"/>
      <c r="AH1689" s="317"/>
      <c r="AI1689" s="299"/>
      <c r="AJ1689" s="273"/>
      <c r="AK1689" s="273"/>
      <c r="AL1689" s="273"/>
      <c r="AM1689" s="300"/>
    </row>
    <row r="1690" spans="1:39" x14ac:dyDescent="0.25">
      <c r="F1690" s="48" t="e">
        <f>VLOOKUP(G1690,APPAREILS!$B$2:$C$702,2,FALSE)</f>
        <v>#N/A</v>
      </c>
      <c r="G1690" s="41"/>
      <c r="J1690" s="273"/>
      <c r="K1690" s="300"/>
      <c r="L1690" s="48"/>
      <c r="S1690" s="299"/>
      <c r="T1690" s="274"/>
      <c r="U1690" s="273"/>
      <c r="V1690" s="300"/>
      <c r="AD1690" s="273"/>
      <c r="AE1690" s="273"/>
      <c r="AF1690" s="274"/>
      <c r="AG1690" s="316"/>
      <c r="AH1690" s="317"/>
      <c r="AI1690" s="299"/>
      <c r="AJ1690" s="273"/>
      <c r="AK1690" s="273"/>
      <c r="AL1690" s="273"/>
      <c r="AM1690" s="300"/>
    </row>
    <row r="1691" spans="1:39" x14ac:dyDescent="0.25">
      <c r="A1691" s="2"/>
      <c r="B1691" s="21"/>
      <c r="C1691" s="4"/>
      <c r="D1691" s="21"/>
      <c r="E1691" s="4"/>
      <c r="F1691" s="47" t="e">
        <f>VLOOKUP(G1691,APPAREILS!$B$2:$C$702,2,FALSE)</f>
        <v>#N/A</v>
      </c>
      <c r="G1691" s="39"/>
      <c r="H1691" s="29"/>
      <c r="I1691" s="24"/>
      <c r="J1691" s="271"/>
      <c r="K1691" s="298"/>
      <c r="L1691" s="47"/>
      <c r="M1691" s="9"/>
      <c r="N1691" s="21"/>
      <c r="O1691" s="24"/>
      <c r="P1691" s="24"/>
      <c r="Q1691" s="10"/>
      <c r="R1691" s="55"/>
      <c r="S1691" s="297"/>
      <c r="T1691" s="272"/>
      <c r="U1691" s="271"/>
      <c r="V1691" s="298"/>
      <c r="W1691" s="21"/>
      <c r="X1691" s="24"/>
      <c r="Y1691" s="24"/>
      <c r="Z1691" s="24"/>
      <c r="AA1691" s="24"/>
      <c r="AB1691" s="10"/>
      <c r="AC1691" s="34"/>
      <c r="AD1691" s="271"/>
      <c r="AE1691" s="271"/>
      <c r="AF1691" s="272"/>
      <c r="AG1691" s="314"/>
      <c r="AH1691" s="315"/>
      <c r="AI1691" s="297"/>
      <c r="AJ1691" s="271"/>
      <c r="AK1691" s="271"/>
      <c r="AL1691" s="271"/>
      <c r="AM1691" s="298"/>
    </row>
    <row r="1692" spans="1:39" x14ac:dyDescent="0.25">
      <c r="F1692" s="48" t="e">
        <f>VLOOKUP(G1692,APPAREILS!$B$2:$C$702,2,FALSE)</f>
        <v>#N/A</v>
      </c>
      <c r="G1692" s="41"/>
      <c r="J1692" s="273"/>
      <c r="K1692" s="300"/>
      <c r="L1692" s="48"/>
      <c r="S1692" s="299"/>
      <c r="T1692" s="274"/>
      <c r="U1692" s="273"/>
      <c r="V1692" s="300"/>
      <c r="AD1692" s="273"/>
      <c r="AE1692" s="273"/>
      <c r="AF1692" s="274"/>
      <c r="AG1692" s="316"/>
      <c r="AH1692" s="317"/>
      <c r="AI1692" s="299"/>
      <c r="AJ1692" s="273"/>
      <c r="AK1692" s="273"/>
      <c r="AL1692" s="273"/>
      <c r="AM1692" s="300"/>
    </row>
    <row r="1693" spans="1:39" x14ac:dyDescent="0.25">
      <c r="F1693" s="48" t="e">
        <f>VLOOKUP(G1693,APPAREILS!$B$2:$C$702,2,FALSE)</f>
        <v>#N/A</v>
      </c>
      <c r="G1693" s="41"/>
      <c r="J1693" s="273"/>
      <c r="K1693" s="300"/>
      <c r="L1693" s="48"/>
      <c r="S1693" s="299"/>
      <c r="T1693" s="274"/>
      <c r="U1693" s="273"/>
      <c r="V1693" s="300"/>
      <c r="AD1693" s="273"/>
      <c r="AE1693" s="273"/>
      <c r="AF1693" s="274"/>
      <c r="AG1693" s="316"/>
      <c r="AH1693" s="317"/>
      <c r="AI1693" s="299"/>
      <c r="AJ1693" s="273"/>
      <c r="AK1693" s="273"/>
      <c r="AL1693" s="273"/>
      <c r="AM1693" s="300"/>
    </row>
    <row r="1694" spans="1:39" x14ac:dyDescent="0.25">
      <c r="A1694" s="2"/>
      <c r="B1694" s="21"/>
      <c r="C1694" s="4"/>
      <c r="D1694" s="21"/>
      <c r="E1694" s="4"/>
      <c r="F1694" s="47" t="e">
        <f>VLOOKUP(G1694,APPAREILS!$B$2:$C$702,2,FALSE)</f>
        <v>#N/A</v>
      </c>
      <c r="G1694" s="39"/>
      <c r="H1694" s="29"/>
      <c r="I1694" s="24"/>
      <c r="J1694" s="271"/>
      <c r="K1694" s="298"/>
      <c r="L1694" s="47"/>
      <c r="M1694" s="9"/>
      <c r="N1694" s="21"/>
      <c r="O1694" s="24"/>
      <c r="P1694" s="24"/>
      <c r="Q1694" s="10"/>
      <c r="R1694" s="55"/>
      <c r="S1694" s="297"/>
      <c r="T1694" s="272"/>
      <c r="U1694" s="271"/>
      <c r="V1694" s="298"/>
      <c r="W1694" s="21"/>
      <c r="X1694" s="24"/>
      <c r="Y1694" s="24"/>
      <c r="Z1694" s="24"/>
      <c r="AA1694" s="24"/>
      <c r="AB1694" s="10"/>
      <c r="AC1694" s="34"/>
      <c r="AD1694" s="271"/>
      <c r="AE1694" s="271"/>
      <c r="AF1694" s="272"/>
      <c r="AG1694" s="314"/>
      <c r="AH1694" s="315"/>
      <c r="AI1694" s="297"/>
      <c r="AJ1694" s="271"/>
      <c r="AK1694" s="271"/>
      <c r="AL1694" s="271"/>
      <c r="AM1694" s="298"/>
    </row>
    <row r="1695" spans="1:39" x14ac:dyDescent="0.25">
      <c r="F1695" s="48" t="e">
        <f>VLOOKUP(G1695,APPAREILS!$B$2:$C$702,2,FALSE)</f>
        <v>#N/A</v>
      </c>
      <c r="G1695" s="41"/>
      <c r="J1695" s="273"/>
      <c r="K1695" s="300"/>
      <c r="L1695" s="48"/>
      <c r="S1695" s="299"/>
      <c r="T1695" s="274"/>
      <c r="U1695" s="273"/>
      <c r="V1695" s="300"/>
      <c r="AD1695" s="273"/>
      <c r="AE1695" s="273"/>
      <c r="AF1695" s="274"/>
      <c r="AG1695" s="316"/>
      <c r="AH1695" s="317"/>
      <c r="AI1695" s="299"/>
      <c r="AJ1695" s="273"/>
      <c r="AK1695" s="273"/>
      <c r="AL1695" s="273"/>
      <c r="AM1695" s="300"/>
    </row>
    <row r="1696" spans="1:39" x14ac:dyDescent="0.25">
      <c r="F1696" s="48" t="e">
        <f>VLOOKUP(G1696,APPAREILS!$B$2:$C$702,2,FALSE)</f>
        <v>#N/A</v>
      </c>
      <c r="G1696" s="41"/>
      <c r="J1696" s="273"/>
      <c r="K1696" s="300"/>
      <c r="L1696" s="48"/>
      <c r="S1696" s="299"/>
      <c r="T1696" s="274"/>
      <c r="U1696" s="273"/>
      <c r="V1696" s="300"/>
      <c r="AD1696" s="273"/>
      <c r="AE1696" s="273"/>
      <c r="AF1696" s="274"/>
      <c r="AG1696" s="316"/>
      <c r="AH1696" s="317"/>
      <c r="AI1696" s="299"/>
      <c r="AJ1696" s="273"/>
      <c r="AK1696" s="273"/>
      <c r="AL1696" s="273"/>
      <c r="AM1696" s="300"/>
    </row>
    <row r="1697" spans="1:39" x14ac:dyDescent="0.25">
      <c r="A1697" s="2"/>
      <c r="B1697" s="21"/>
      <c r="C1697" s="4"/>
      <c r="D1697" s="21"/>
      <c r="E1697" s="4"/>
      <c r="F1697" s="47" t="e">
        <f>VLOOKUP(G1697,APPAREILS!$B$2:$C$702,2,FALSE)</f>
        <v>#N/A</v>
      </c>
      <c r="G1697" s="39"/>
      <c r="H1697" s="29"/>
      <c r="I1697" s="24"/>
      <c r="J1697" s="271"/>
      <c r="K1697" s="298"/>
      <c r="L1697" s="47"/>
      <c r="M1697" s="9"/>
      <c r="N1697" s="21"/>
      <c r="O1697" s="24"/>
      <c r="P1697" s="24"/>
      <c r="Q1697" s="10"/>
      <c r="R1697" s="55"/>
      <c r="S1697" s="297"/>
      <c r="T1697" s="272"/>
      <c r="U1697" s="271"/>
      <c r="V1697" s="298"/>
      <c r="W1697" s="21"/>
      <c r="X1697" s="24"/>
      <c r="Y1697" s="24"/>
      <c r="Z1697" s="24"/>
      <c r="AA1697" s="24"/>
      <c r="AB1697" s="10"/>
      <c r="AC1697" s="34"/>
      <c r="AD1697" s="271"/>
      <c r="AE1697" s="271"/>
      <c r="AF1697" s="272"/>
      <c r="AG1697" s="314"/>
      <c r="AH1697" s="315"/>
      <c r="AI1697" s="297"/>
      <c r="AJ1697" s="271"/>
      <c r="AK1697" s="271"/>
      <c r="AL1697" s="271"/>
      <c r="AM1697" s="298"/>
    </row>
    <row r="1698" spans="1:39" x14ac:dyDescent="0.25">
      <c r="F1698" s="48" t="e">
        <f>VLOOKUP(G1698,APPAREILS!$B$2:$C$702,2,FALSE)</f>
        <v>#N/A</v>
      </c>
      <c r="G1698" s="41"/>
      <c r="J1698" s="273"/>
      <c r="K1698" s="300"/>
      <c r="L1698" s="48"/>
      <c r="S1698" s="299"/>
      <c r="T1698" s="274"/>
      <c r="U1698" s="273"/>
      <c r="V1698" s="300"/>
      <c r="AD1698" s="273"/>
      <c r="AE1698" s="273"/>
      <c r="AF1698" s="274"/>
      <c r="AG1698" s="316"/>
      <c r="AH1698" s="317"/>
      <c r="AI1698" s="299"/>
      <c r="AJ1698" s="273"/>
      <c r="AK1698" s="273"/>
      <c r="AL1698" s="273"/>
      <c r="AM1698" s="300"/>
    </row>
    <row r="1699" spans="1:39" x14ac:dyDescent="0.25">
      <c r="F1699" s="48" t="e">
        <f>VLOOKUP(G1699,APPAREILS!$B$2:$C$702,2,FALSE)</f>
        <v>#N/A</v>
      </c>
      <c r="G1699" s="41"/>
      <c r="J1699" s="273"/>
      <c r="K1699" s="300"/>
      <c r="L1699" s="48"/>
      <c r="S1699" s="299"/>
      <c r="T1699" s="274"/>
      <c r="U1699" s="273"/>
      <c r="V1699" s="300"/>
      <c r="AD1699" s="273"/>
      <c r="AE1699" s="273"/>
      <c r="AF1699" s="274"/>
      <c r="AG1699" s="316"/>
      <c r="AH1699" s="317"/>
      <c r="AI1699" s="299"/>
      <c r="AJ1699" s="273"/>
      <c r="AK1699" s="273"/>
      <c r="AL1699" s="273"/>
      <c r="AM1699" s="300"/>
    </row>
    <row r="1700" spans="1:39" x14ac:dyDescent="0.25">
      <c r="A1700" s="2"/>
      <c r="B1700" s="21"/>
      <c r="C1700" s="4"/>
      <c r="D1700" s="21"/>
      <c r="E1700" s="4"/>
      <c r="F1700" s="47" t="e">
        <f>VLOOKUP(G1700,APPAREILS!$B$2:$C$702,2,FALSE)</f>
        <v>#N/A</v>
      </c>
      <c r="G1700" s="39"/>
      <c r="H1700" s="29"/>
      <c r="I1700" s="24"/>
      <c r="J1700" s="271"/>
      <c r="K1700" s="298"/>
      <c r="L1700" s="47"/>
      <c r="M1700" s="9"/>
      <c r="N1700" s="21"/>
      <c r="O1700" s="24"/>
      <c r="P1700" s="24"/>
      <c r="Q1700" s="10"/>
      <c r="R1700" s="55"/>
      <c r="S1700" s="297"/>
      <c r="T1700" s="272"/>
      <c r="U1700" s="271"/>
      <c r="V1700" s="298"/>
      <c r="W1700" s="21"/>
      <c r="X1700" s="24"/>
      <c r="Y1700" s="24"/>
      <c r="Z1700" s="24"/>
      <c r="AA1700" s="24"/>
      <c r="AB1700" s="10"/>
      <c r="AC1700" s="34"/>
      <c r="AD1700" s="271"/>
      <c r="AE1700" s="271"/>
      <c r="AF1700" s="272"/>
      <c r="AG1700" s="314"/>
      <c r="AH1700" s="315"/>
      <c r="AI1700" s="297"/>
      <c r="AJ1700" s="271"/>
      <c r="AK1700" s="271"/>
      <c r="AL1700" s="271"/>
      <c r="AM1700" s="298"/>
    </row>
    <row r="1701" spans="1:39" x14ac:dyDescent="0.25">
      <c r="F1701" s="48" t="e">
        <f>VLOOKUP(G1701,APPAREILS!$B$2:$C$702,2,FALSE)</f>
        <v>#N/A</v>
      </c>
      <c r="G1701" s="41"/>
      <c r="J1701" s="273"/>
      <c r="K1701" s="300"/>
      <c r="L1701" s="48"/>
      <c r="S1701" s="299"/>
      <c r="T1701" s="274"/>
      <c r="U1701" s="273"/>
      <c r="V1701" s="300"/>
      <c r="AD1701" s="273"/>
      <c r="AE1701" s="273"/>
      <c r="AF1701" s="274"/>
      <c r="AG1701" s="316"/>
      <c r="AH1701" s="317"/>
      <c r="AI1701" s="299"/>
      <c r="AJ1701" s="273"/>
      <c r="AK1701" s="273"/>
      <c r="AL1701" s="273"/>
      <c r="AM1701" s="300"/>
    </row>
    <row r="1702" spans="1:39" x14ac:dyDescent="0.25">
      <c r="F1702" s="48" t="e">
        <f>VLOOKUP(G1702,APPAREILS!$B$2:$C$702,2,FALSE)</f>
        <v>#N/A</v>
      </c>
      <c r="G1702" s="41"/>
      <c r="J1702" s="273"/>
      <c r="K1702" s="300"/>
      <c r="L1702" s="48"/>
      <c r="S1702" s="299"/>
      <c r="T1702" s="274"/>
      <c r="U1702" s="273"/>
      <c r="V1702" s="300"/>
      <c r="AD1702" s="273"/>
      <c r="AE1702" s="273"/>
      <c r="AF1702" s="274"/>
      <c r="AG1702" s="316"/>
      <c r="AH1702" s="317"/>
      <c r="AI1702" s="299"/>
      <c r="AJ1702" s="273"/>
      <c r="AK1702" s="273"/>
      <c r="AL1702" s="273"/>
      <c r="AM1702" s="300"/>
    </row>
    <row r="1703" spans="1:39" x14ac:dyDescent="0.25">
      <c r="A1703" s="2"/>
      <c r="B1703" s="21"/>
      <c r="C1703" s="4"/>
      <c r="D1703" s="21"/>
      <c r="E1703" s="4"/>
      <c r="F1703" s="47" t="e">
        <f>VLOOKUP(G1703,APPAREILS!$B$2:$C$702,2,FALSE)</f>
        <v>#N/A</v>
      </c>
      <c r="G1703" s="39"/>
      <c r="H1703" s="29"/>
      <c r="I1703" s="24"/>
      <c r="J1703" s="271"/>
      <c r="K1703" s="298"/>
      <c r="L1703" s="47"/>
      <c r="M1703" s="9"/>
      <c r="N1703" s="21"/>
      <c r="O1703" s="24"/>
      <c r="P1703" s="24"/>
      <c r="Q1703" s="10"/>
      <c r="R1703" s="55"/>
      <c r="S1703" s="297"/>
      <c r="T1703" s="272"/>
      <c r="U1703" s="271"/>
      <c r="V1703" s="298"/>
      <c r="W1703" s="21"/>
      <c r="X1703" s="24"/>
      <c r="Y1703" s="24"/>
      <c r="Z1703" s="24"/>
      <c r="AA1703" s="24"/>
      <c r="AB1703" s="10"/>
      <c r="AC1703" s="34"/>
      <c r="AD1703" s="271"/>
      <c r="AE1703" s="271"/>
      <c r="AF1703" s="272"/>
      <c r="AG1703" s="314"/>
      <c r="AH1703" s="315"/>
      <c r="AI1703" s="297"/>
      <c r="AJ1703" s="271"/>
      <c r="AK1703" s="271"/>
      <c r="AL1703" s="271"/>
      <c r="AM1703" s="298"/>
    </row>
    <row r="1704" spans="1:39" x14ac:dyDescent="0.25">
      <c r="F1704" s="48" t="e">
        <f>VLOOKUP(G1704,APPAREILS!$B$2:$C$702,2,FALSE)</f>
        <v>#N/A</v>
      </c>
      <c r="G1704" s="41"/>
      <c r="J1704" s="273"/>
      <c r="K1704" s="300"/>
      <c r="L1704" s="48"/>
      <c r="S1704" s="299"/>
      <c r="T1704" s="274"/>
      <c r="U1704" s="273"/>
      <c r="V1704" s="300"/>
      <c r="AD1704" s="273"/>
      <c r="AE1704" s="273"/>
      <c r="AF1704" s="274"/>
      <c r="AG1704" s="316"/>
      <c r="AH1704" s="317"/>
      <c r="AI1704" s="299"/>
      <c r="AJ1704" s="273"/>
      <c r="AK1704" s="273"/>
      <c r="AL1704" s="273"/>
      <c r="AM1704" s="300"/>
    </row>
    <row r="1705" spans="1:39" x14ac:dyDescent="0.25">
      <c r="F1705" s="48" t="e">
        <f>VLOOKUP(G1705,APPAREILS!$B$2:$C$702,2,FALSE)</f>
        <v>#N/A</v>
      </c>
      <c r="G1705" s="41"/>
      <c r="J1705" s="273"/>
      <c r="K1705" s="300"/>
      <c r="L1705" s="48"/>
      <c r="S1705" s="299"/>
      <c r="T1705" s="274"/>
      <c r="U1705" s="273"/>
      <c r="V1705" s="300"/>
      <c r="AD1705" s="273"/>
      <c r="AE1705" s="273"/>
      <c r="AF1705" s="274"/>
      <c r="AG1705" s="316"/>
      <c r="AH1705" s="317"/>
      <c r="AI1705" s="299"/>
      <c r="AJ1705" s="273"/>
      <c r="AK1705" s="273"/>
      <c r="AL1705" s="273"/>
      <c r="AM1705" s="300"/>
    </row>
    <row r="1706" spans="1:39" x14ac:dyDescent="0.25">
      <c r="A1706" s="2"/>
      <c r="B1706" s="21"/>
      <c r="C1706" s="4"/>
      <c r="D1706" s="21"/>
      <c r="E1706" s="4"/>
      <c r="F1706" s="47" t="e">
        <f>VLOOKUP(G1706,APPAREILS!$B$2:$C$702,2,FALSE)</f>
        <v>#N/A</v>
      </c>
      <c r="G1706" s="39"/>
      <c r="H1706" s="29"/>
      <c r="I1706" s="24"/>
      <c r="J1706" s="271"/>
      <c r="K1706" s="298"/>
      <c r="L1706" s="47"/>
      <c r="M1706" s="9"/>
      <c r="N1706" s="21"/>
      <c r="O1706" s="24"/>
      <c r="P1706" s="24"/>
      <c r="Q1706" s="10"/>
      <c r="R1706" s="55"/>
      <c r="S1706" s="297"/>
      <c r="T1706" s="272"/>
      <c r="U1706" s="271"/>
      <c r="V1706" s="298"/>
      <c r="W1706" s="21"/>
      <c r="X1706" s="24"/>
      <c r="Y1706" s="24"/>
      <c r="Z1706" s="24"/>
      <c r="AA1706" s="24"/>
      <c r="AB1706" s="10"/>
      <c r="AC1706" s="34"/>
      <c r="AD1706" s="271"/>
      <c r="AE1706" s="271"/>
      <c r="AF1706" s="272"/>
      <c r="AG1706" s="314"/>
      <c r="AH1706" s="315"/>
      <c r="AI1706" s="297"/>
      <c r="AJ1706" s="271"/>
      <c r="AK1706" s="271"/>
      <c r="AL1706" s="271"/>
      <c r="AM1706" s="298"/>
    </row>
    <row r="1707" spans="1:39" x14ac:dyDescent="0.25">
      <c r="F1707" s="48" t="e">
        <f>VLOOKUP(G1707,APPAREILS!$B$2:$C$702,2,FALSE)</f>
        <v>#N/A</v>
      </c>
      <c r="G1707" s="41"/>
      <c r="J1707" s="273"/>
      <c r="K1707" s="300"/>
      <c r="L1707" s="48"/>
      <c r="S1707" s="299"/>
      <c r="T1707" s="274"/>
      <c r="U1707" s="273"/>
      <c r="V1707" s="300"/>
      <c r="AD1707" s="273"/>
      <c r="AE1707" s="273"/>
      <c r="AF1707" s="274"/>
      <c r="AG1707" s="316"/>
      <c r="AH1707" s="317"/>
      <c r="AI1707" s="299"/>
      <c r="AJ1707" s="273"/>
      <c r="AK1707" s="273"/>
      <c r="AL1707" s="273"/>
      <c r="AM1707" s="300"/>
    </row>
    <row r="1708" spans="1:39" x14ac:dyDescent="0.25">
      <c r="F1708" s="48" t="e">
        <f>VLOOKUP(G1708,APPAREILS!$B$2:$C$702,2,FALSE)</f>
        <v>#N/A</v>
      </c>
      <c r="G1708" s="41"/>
      <c r="J1708" s="273"/>
      <c r="K1708" s="300"/>
      <c r="L1708" s="48"/>
      <c r="S1708" s="299"/>
      <c r="T1708" s="274"/>
      <c r="U1708" s="273"/>
      <c r="V1708" s="300"/>
      <c r="AD1708" s="273"/>
      <c r="AE1708" s="273"/>
      <c r="AF1708" s="274"/>
      <c r="AG1708" s="316"/>
      <c r="AH1708" s="317"/>
      <c r="AI1708" s="299"/>
      <c r="AJ1708" s="273"/>
      <c r="AK1708" s="273"/>
      <c r="AL1708" s="273"/>
      <c r="AM1708" s="300"/>
    </row>
    <row r="1709" spans="1:39" x14ac:dyDescent="0.25">
      <c r="A1709" s="2"/>
      <c r="B1709" s="21"/>
      <c r="C1709" s="4"/>
      <c r="D1709" s="21"/>
      <c r="E1709" s="4"/>
      <c r="F1709" s="47" t="e">
        <f>VLOOKUP(G1709,APPAREILS!$B$2:$C$702,2,FALSE)</f>
        <v>#N/A</v>
      </c>
      <c r="G1709" s="39"/>
      <c r="H1709" s="29"/>
      <c r="I1709" s="24"/>
      <c r="J1709" s="271"/>
      <c r="K1709" s="298"/>
      <c r="L1709" s="47"/>
      <c r="M1709" s="9"/>
      <c r="N1709" s="21"/>
      <c r="O1709" s="24"/>
      <c r="P1709" s="24"/>
      <c r="Q1709" s="10"/>
      <c r="R1709" s="55"/>
      <c r="S1709" s="297"/>
      <c r="T1709" s="272"/>
      <c r="U1709" s="271"/>
      <c r="V1709" s="298"/>
      <c r="W1709" s="21"/>
      <c r="X1709" s="24"/>
      <c r="Y1709" s="24"/>
      <c r="Z1709" s="24"/>
      <c r="AA1709" s="24"/>
      <c r="AB1709" s="10"/>
      <c r="AC1709" s="34"/>
      <c r="AD1709" s="271"/>
      <c r="AE1709" s="271"/>
      <c r="AF1709" s="272"/>
      <c r="AG1709" s="314"/>
      <c r="AH1709" s="315"/>
      <c r="AI1709" s="297"/>
      <c r="AJ1709" s="271"/>
      <c r="AK1709" s="271"/>
      <c r="AL1709" s="271"/>
      <c r="AM1709" s="298"/>
    </row>
    <row r="1710" spans="1:39" x14ac:dyDescent="0.25">
      <c r="F1710" s="48" t="e">
        <f>VLOOKUP(G1710,APPAREILS!$B$2:$C$702,2,FALSE)</f>
        <v>#N/A</v>
      </c>
      <c r="G1710" s="41"/>
      <c r="J1710" s="273"/>
      <c r="K1710" s="300"/>
      <c r="L1710" s="48"/>
      <c r="S1710" s="299"/>
      <c r="T1710" s="274"/>
      <c r="U1710" s="273"/>
      <c r="V1710" s="300"/>
      <c r="AD1710" s="273"/>
      <c r="AE1710" s="273"/>
      <c r="AF1710" s="274"/>
      <c r="AG1710" s="316"/>
      <c r="AH1710" s="317"/>
      <c r="AI1710" s="299"/>
      <c r="AJ1710" s="273"/>
      <c r="AK1710" s="273"/>
      <c r="AL1710" s="273"/>
      <c r="AM1710" s="300"/>
    </row>
    <row r="1711" spans="1:39" x14ac:dyDescent="0.25">
      <c r="F1711" s="48" t="e">
        <f>VLOOKUP(G1711,APPAREILS!$B$2:$C$702,2,FALSE)</f>
        <v>#N/A</v>
      </c>
      <c r="G1711" s="41"/>
      <c r="J1711" s="273"/>
      <c r="K1711" s="300"/>
      <c r="L1711" s="48"/>
      <c r="S1711" s="299"/>
      <c r="T1711" s="274"/>
      <c r="U1711" s="273"/>
      <c r="V1711" s="300"/>
      <c r="AD1711" s="273"/>
      <c r="AE1711" s="273"/>
      <c r="AF1711" s="274"/>
      <c r="AG1711" s="316"/>
      <c r="AH1711" s="317"/>
      <c r="AI1711" s="299"/>
      <c r="AJ1711" s="273"/>
      <c r="AK1711" s="273"/>
      <c r="AL1711" s="273"/>
      <c r="AM1711" s="300"/>
    </row>
    <row r="1712" spans="1:39" x14ac:dyDescent="0.25">
      <c r="A1712" s="2"/>
      <c r="B1712" s="21"/>
      <c r="C1712" s="4"/>
      <c r="D1712" s="21"/>
      <c r="E1712" s="4"/>
      <c r="F1712" s="47" t="e">
        <f>VLOOKUP(G1712,APPAREILS!$B$2:$C$702,2,FALSE)</f>
        <v>#N/A</v>
      </c>
      <c r="G1712" s="39"/>
      <c r="H1712" s="29"/>
      <c r="I1712" s="24"/>
      <c r="J1712" s="271"/>
      <c r="K1712" s="298"/>
      <c r="L1712" s="47"/>
      <c r="M1712" s="9"/>
      <c r="N1712" s="21"/>
      <c r="O1712" s="24"/>
      <c r="P1712" s="24"/>
      <c r="Q1712" s="10"/>
      <c r="R1712" s="55"/>
      <c r="S1712" s="297"/>
      <c r="T1712" s="272"/>
      <c r="U1712" s="271"/>
      <c r="V1712" s="298"/>
      <c r="W1712" s="21"/>
      <c r="X1712" s="24"/>
      <c r="Y1712" s="24"/>
      <c r="Z1712" s="24"/>
      <c r="AA1712" s="24"/>
      <c r="AB1712" s="10"/>
      <c r="AC1712" s="34"/>
      <c r="AD1712" s="271"/>
      <c r="AE1712" s="271"/>
      <c r="AF1712" s="272"/>
      <c r="AG1712" s="314"/>
      <c r="AH1712" s="315"/>
      <c r="AI1712" s="297"/>
      <c r="AJ1712" s="271"/>
      <c r="AK1712" s="271"/>
      <c r="AL1712" s="271"/>
      <c r="AM1712" s="298"/>
    </row>
    <row r="1713" spans="1:39" x14ac:dyDescent="0.25">
      <c r="F1713" s="48" t="e">
        <f>VLOOKUP(G1713,APPAREILS!$B$2:$C$702,2,FALSE)</f>
        <v>#N/A</v>
      </c>
      <c r="G1713" s="41"/>
      <c r="J1713" s="273"/>
      <c r="K1713" s="300"/>
      <c r="L1713" s="48"/>
      <c r="S1713" s="299"/>
      <c r="T1713" s="274"/>
      <c r="U1713" s="273"/>
      <c r="V1713" s="300"/>
      <c r="AD1713" s="273"/>
      <c r="AE1713" s="273"/>
      <c r="AF1713" s="274"/>
      <c r="AG1713" s="316"/>
      <c r="AH1713" s="317"/>
      <c r="AI1713" s="299"/>
      <c r="AJ1713" s="273"/>
      <c r="AK1713" s="273"/>
      <c r="AL1713" s="273"/>
      <c r="AM1713" s="300"/>
    </row>
    <row r="1714" spans="1:39" x14ac:dyDescent="0.25">
      <c r="F1714" s="48" t="e">
        <f>VLOOKUP(G1714,APPAREILS!$B$2:$C$702,2,FALSE)</f>
        <v>#N/A</v>
      </c>
      <c r="G1714" s="41"/>
      <c r="J1714" s="273"/>
      <c r="K1714" s="300"/>
      <c r="L1714" s="48"/>
      <c r="S1714" s="299"/>
      <c r="T1714" s="274"/>
      <c r="U1714" s="273"/>
      <c r="V1714" s="300"/>
      <c r="AD1714" s="273"/>
      <c r="AE1714" s="273"/>
      <c r="AF1714" s="274"/>
      <c r="AG1714" s="316"/>
      <c r="AH1714" s="317"/>
      <c r="AI1714" s="299"/>
      <c r="AJ1714" s="273"/>
      <c r="AK1714" s="273"/>
      <c r="AL1714" s="273"/>
      <c r="AM1714" s="300"/>
    </row>
    <row r="1715" spans="1:39" x14ac:dyDescent="0.25">
      <c r="A1715" s="2"/>
      <c r="B1715" s="21"/>
      <c r="C1715" s="4"/>
      <c r="D1715" s="21"/>
      <c r="E1715" s="4"/>
      <c r="F1715" s="47" t="e">
        <f>VLOOKUP(G1715,APPAREILS!$B$2:$C$702,2,FALSE)</f>
        <v>#N/A</v>
      </c>
      <c r="G1715" s="39"/>
      <c r="H1715" s="29"/>
      <c r="I1715" s="24"/>
      <c r="J1715" s="271"/>
      <c r="K1715" s="298"/>
      <c r="L1715" s="47"/>
      <c r="M1715" s="9"/>
      <c r="N1715" s="21"/>
      <c r="O1715" s="24"/>
      <c r="P1715" s="24"/>
      <c r="Q1715" s="10"/>
      <c r="R1715" s="55"/>
      <c r="S1715" s="297"/>
      <c r="T1715" s="272"/>
      <c r="U1715" s="271"/>
      <c r="V1715" s="298"/>
      <c r="W1715" s="21"/>
      <c r="X1715" s="24"/>
      <c r="Y1715" s="24"/>
      <c r="Z1715" s="24"/>
      <c r="AA1715" s="24"/>
      <c r="AB1715" s="10"/>
      <c r="AC1715" s="34"/>
      <c r="AD1715" s="271"/>
      <c r="AE1715" s="271"/>
      <c r="AF1715" s="272"/>
      <c r="AG1715" s="314"/>
      <c r="AH1715" s="315"/>
      <c r="AI1715" s="297"/>
      <c r="AJ1715" s="271"/>
      <c r="AK1715" s="271"/>
      <c r="AL1715" s="271"/>
      <c r="AM1715" s="298"/>
    </row>
    <row r="1716" spans="1:39" x14ac:dyDescent="0.25">
      <c r="F1716" s="48" t="e">
        <f>VLOOKUP(G1716,APPAREILS!$B$2:$C$702,2,FALSE)</f>
        <v>#N/A</v>
      </c>
      <c r="G1716" s="41"/>
      <c r="J1716" s="273"/>
      <c r="K1716" s="300"/>
      <c r="L1716" s="48"/>
      <c r="S1716" s="299"/>
      <c r="T1716" s="274"/>
      <c r="U1716" s="273"/>
      <c r="V1716" s="300"/>
      <c r="AD1716" s="273"/>
      <c r="AE1716" s="273"/>
      <c r="AF1716" s="274"/>
      <c r="AG1716" s="316"/>
      <c r="AH1716" s="317"/>
      <c r="AI1716" s="299"/>
      <c r="AJ1716" s="273"/>
      <c r="AK1716" s="273"/>
      <c r="AL1716" s="273"/>
      <c r="AM1716" s="300"/>
    </row>
    <row r="1717" spans="1:39" x14ac:dyDescent="0.25">
      <c r="F1717" s="48" t="e">
        <f>VLOOKUP(G1717,APPAREILS!$B$2:$C$702,2,FALSE)</f>
        <v>#N/A</v>
      </c>
      <c r="G1717" s="41"/>
      <c r="J1717" s="273"/>
      <c r="K1717" s="300"/>
      <c r="L1717" s="48"/>
      <c r="S1717" s="299"/>
      <c r="T1717" s="274"/>
      <c r="U1717" s="273"/>
      <c r="V1717" s="300"/>
      <c r="AD1717" s="273"/>
      <c r="AE1717" s="273"/>
      <c r="AF1717" s="274"/>
      <c r="AG1717" s="316"/>
      <c r="AH1717" s="317"/>
      <c r="AI1717" s="299"/>
      <c r="AJ1717" s="273"/>
      <c r="AK1717" s="273"/>
      <c r="AL1717" s="273"/>
      <c r="AM1717" s="300"/>
    </row>
    <row r="1718" spans="1:39" x14ac:dyDescent="0.25">
      <c r="A1718" s="2"/>
      <c r="B1718" s="21"/>
      <c r="C1718" s="4"/>
      <c r="D1718" s="21"/>
      <c r="E1718" s="4"/>
      <c r="F1718" s="47" t="e">
        <f>VLOOKUP(G1718,APPAREILS!$B$2:$C$702,2,FALSE)</f>
        <v>#N/A</v>
      </c>
      <c r="G1718" s="39"/>
      <c r="H1718" s="29"/>
      <c r="I1718" s="24"/>
      <c r="J1718" s="271"/>
      <c r="K1718" s="298"/>
      <c r="L1718" s="47"/>
      <c r="M1718" s="9"/>
      <c r="N1718" s="21"/>
      <c r="O1718" s="24"/>
      <c r="P1718" s="24"/>
      <c r="Q1718" s="10"/>
      <c r="R1718" s="55"/>
      <c r="S1718" s="297"/>
      <c r="T1718" s="272"/>
      <c r="U1718" s="271"/>
      <c r="V1718" s="298"/>
      <c r="W1718" s="21"/>
      <c r="X1718" s="24"/>
      <c r="Y1718" s="24"/>
      <c r="Z1718" s="24"/>
      <c r="AA1718" s="24"/>
      <c r="AB1718" s="10"/>
      <c r="AC1718" s="34"/>
      <c r="AD1718" s="271"/>
      <c r="AE1718" s="271"/>
      <c r="AF1718" s="272"/>
      <c r="AG1718" s="314"/>
      <c r="AH1718" s="315"/>
      <c r="AI1718" s="297"/>
      <c r="AJ1718" s="271"/>
      <c r="AK1718" s="271"/>
      <c r="AL1718" s="271"/>
      <c r="AM1718" s="298"/>
    </row>
    <row r="1719" spans="1:39" x14ac:dyDescent="0.25">
      <c r="F1719" s="48" t="e">
        <f>VLOOKUP(G1719,APPAREILS!$B$2:$C$702,2,FALSE)</f>
        <v>#N/A</v>
      </c>
      <c r="G1719" s="41"/>
      <c r="J1719" s="273"/>
      <c r="K1719" s="300"/>
      <c r="L1719" s="48"/>
      <c r="S1719" s="299"/>
      <c r="T1719" s="274"/>
      <c r="U1719" s="273"/>
      <c r="V1719" s="300"/>
      <c r="AD1719" s="273"/>
      <c r="AE1719" s="273"/>
      <c r="AF1719" s="274"/>
      <c r="AG1719" s="316"/>
      <c r="AH1719" s="317"/>
      <c r="AI1719" s="299"/>
      <c r="AJ1719" s="273"/>
      <c r="AK1719" s="273"/>
      <c r="AL1719" s="273"/>
      <c r="AM1719" s="300"/>
    </row>
    <row r="1720" spans="1:39" x14ac:dyDescent="0.25">
      <c r="F1720" s="48" t="e">
        <f>VLOOKUP(G1720,APPAREILS!$B$2:$C$702,2,FALSE)</f>
        <v>#N/A</v>
      </c>
      <c r="G1720" s="41"/>
      <c r="J1720" s="273"/>
      <c r="K1720" s="300"/>
      <c r="L1720" s="48"/>
      <c r="S1720" s="299"/>
      <c r="T1720" s="274"/>
      <c r="U1720" s="273"/>
      <c r="V1720" s="300"/>
      <c r="AD1720" s="273"/>
      <c r="AE1720" s="273"/>
      <c r="AF1720" s="274"/>
      <c r="AG1720" s="316"/>
      <c r="AH1720" s="317"/>
      <c r="AI1720" s="299"/>
      <c r="AJ1720" s="273"/>
      <c r="AK1720" s="273"/>
      <c r="AL1720" s="273"/>
      <c r="AM1720" s="300"/>
    </row>
    <row r="1721" spans="1:39" x14ac:dyDescent="0.25">
      <c r="A1721" s="2"/>
      <c r="B1721" s="21"/>
      <c r="C1721" s="4"/>
      <c r="D1721" s="21"/>
      <c r="E1721" s="4"/>
      <c r="F1721" s="47" t="e">
        <f>VLOOKUP(G1721,APPAREILS!$B$2:$C$702,2,FALSE)</f>
        <v>#N/A</v>
      </c>
      <c r="G1721" s="39"/>
      <c r="H1721" s="29"/>
      <c r="I1721" s="24"/>
      <c r="J1721" s="271"/>
      <c r="K1721" s="298"/>
      <c r="L1721" s="47"/>
      <c r="M1721" s="9"/>
      <c r="N1721" s="21"/>
      <c r="O1721" s="24"/>
      <c r="P1721" s="24"/>
      <c r="Q1721" s="10"/>
      <c r="R1721" s="55"/>
      <c r="S1721" s="297"/>
      <c r="T1721" s="272"/>
      <c r="U1721" s="271"/>
      <c r="V1721" s="298"/>
      <c r="W1721" s="21"/>
      <c r="X1721" s="24"/>
      <c r="Y1721" s="24"/>
      <c r="Z1721" s="24"/>
      <c r="AA1721" s="24"/>
      <c r="AB1721" s="10"/>
      <c r="AC1721" s="34"/>
      <c r="AD1721" s="271"/>
      <c r="AE1721" s="271"/>
      <c r="AF1721" s="272"/>
      <c r="AG1721" s="314"/>
      <c r="AH1721" s="315"/>
      <c r="AI1721" s="297"/>
      <c r="AJ1721" s="271"/>
      <c r="AK1721" s="271"/>
      <c r="AL1721" s="271"/>
      <c r="AM1721" s="298"/>
    </row>
    <row r="1722" spans="1:39" x14ac:dyDescent="0.25">
      <c r="F1722" s="48" t="e">
        <f>VLOOKUP(G1722,APPAREILS!$B$2:$C$702,2,FALSE)</f>
        <v>#N/A</v>
      </c>
      <c r="G1722" s="41"/>
      <c r="J1722" s="273"/>
      <c r="K1722" s="300"/>
      <c r="L1722" s="48"/>
      <c r="S1722" s="299"/>
      <c r="T1722" s="274"/>
      <c r="U1722" s="273"/>
      <c r="V1722" s="300"/>
      <c r="AD1722" s="273"/>
      <c r="AE1722" s="273"/>
      <c r="AF1722" s="274"/>
      <c r="AG1722" s="316"/>
      <c r="AH1722" s="317"/>
      <c r="AI1722" s="299"/>
      <c r="AJ1722" s="273"/>
      <c r="AK1722" s="273"/>
      <c r="AL1722" s="273"/>
      <c r="AM1722" s="300"/>
    </row>
    <row r="1723" spans="1:39" x14ac:dyDescent="0.25">
      <c r="F1723" s="48" t="e">
        <f>VLOOKUP(G1723,APPAREILS!$B$2:$C$702,2,FALSE)</f>
        <v>#N/A</v>
      </c>
      <c r="G1723" s="41"/>
      <c r="J1723" s="273"/>
      <c r="K1723" s="300"/>
      <c r="L1723" s="48"/>
      <c r="S1723" s="299"/>
      <c r="T1723" s="274"/>
      <c r="U1723" s="273"/>
      <c r="V1723" s="300"/>
      <c r="AD1723" s="273"/>
      <c r="AE1723" s="273"/>
      <c r="AF1723" s="274"/>
      <c r="AG1723" s="316"/>
      <c r="AH1723" s="317"/>
      <c r="AI1723" s="299"/>
      <c r="AJ1723" s="273"/>
      <c r="AK1723" s="273"/>
      <c r="AL1723" s="273"/>
      <c r="AM1723" s="300"/>
    </row>
    <row r="1724" spans="1:39" x14ac:dyDescent="0.25">
      <c r="A1724" s="2"/>
      <c r="B1724" s="21"/>
      <c r="C1724" s="4"/>
      <c r="D1724" s="21"/>
      <c r="E1724" s="4"/>
      <c r="F1724" s="47" t="e">
        <f>VLOOKUP(G1724,APPAREILS!$B$2:$C$702,2,FALSE)</f>
        <v>#N/A</v>
      </c>
      <c r="G1724" s="39"/>
      <c r="H1724" s="29"/>
      <c r="I1724" s="24"/>
      <c r="J1724" s="271"/>
      <c r="K1724" s="298"/>
      <c r="L1724" s="47"/>
      <c r="M1724" s="9"/>
      <c r="N1724" s="21"/>
      <c r="O1724" s="24"/>
      <c r="P1724" s="24"/>
      <c r="Q1724" s="10"/>
      <c r="R1724" s="55"/>
      <c r="S1724" s="297"/>
      <c r="T1724" s="272"/>
      <c r="U1724" s="271"/>
      <c r="V1724" s="298"/>
      <c r="W1724" s="21"/>
      <c r="X1724" s="24"/>
      <c r="Y1724" s="24"/>
      <c r="Z1724" s="24"/>
      <c r="AA1724" s="24"/>
      <c r="AB1724" s="10"/>
      <c r="AC1724" s="34"/>
      <c r="AD1724" s="271"/>
      <c r="AE1724" s="271"/>
      <c r="AF1724" s="272"/>
      <c r="AG1724" s="314"/>
      <c r="AH1724" s="315"/>
      <c r="AI1724" s="297"/>
      <c r="AJ1724" s="271"/>
      <c r="AK1724" s="271"/>
      <c r="AL1724" s="271"/>
      <c r="AM1724" s="298"/>
    </row>
    <row r="1725" spans="1:39" x14ac:dyDescent="0.25">
      <c r="F1725" s="48" t="e">
        <f>VLOOKUP(G1725,APPAREILS!$B$2:$C$702,2,FALSE)</f>
        <v>#N/A</v>
      </c>
      <c r="G1725" s="41"/>
      <c r="J1725" s="273"/>
      <c r="K1725" s="300"/>
      <c r="L1725" s="48"/>
      <c r="S1725" s="299"/>
      <c r="T1725" s="274"/>
      <c r="U1725" s="273"/>
      <c r="V1725" s="300"/>
      <c r="AD1725" s="273"/>
      <c r="AE1725" s="273"/>
      <c r="AF1725" s="274"/>
      <c r="AG1725" s="316"/>
      <c r="AH1725" s="317"/>
      <c r="AI1725" s="299"/>
      <c r="AJ1725" s="273"/>
      <c r="AK1725" s="273"/>
      <c r="AL1725" s="273"/>
      <c r="AM1725" s="300"/>
    </row>
    <row r="1726" spans="1:39" x14ac:dyDescent="0.25">
      <c r="F1726" s="48" t="e">
        <f>VLOOKUP(G1726,APPAREILS!$B$2:$C$702,2,FALSE)</f>
        <v>#N/A</v>
      </c>
      <c r="G1726" s="41"/>
      <c r="J1726" s="273"/>
      <c r="K1726" s="300"/>
      <c r="L1726" s="48"/>
      <c r="S1726" s="299"/>
      <c r="T1726" s="274"/>
      <c r="U1726" s="273"/>
      <c r="V1726" s="300"/>
      <c r="AD1726" s="273"/>
      <c r="AE1726" s="273"/>
      <c r="AF1726" s="274"/>
      <c r="AG1726" s="316"/>
      <c r="AH1726" s="317"/>
      <c r="AI1726" s="299"/>
      <c r="AJ1726" s="273"/>
      <c r="AK1726" s="273"/>
      <c r="AL1726" s="273"/>
      <c r="AM1726" s="300"/>
    </row>
    <row r="1727" spans="1:39" x14ac:dyDescent="0.25">
      <c r="A1727" s="2"/>
      <c r="B1727" s="21"/>
      <c r="C1727" s="4"/>
      <c r="D1727" s="21"/>
      <c r="E1727" s="4"/>
      <c r="F1727" s="47" t="e">
        <f>VLOOKUP(G1727,APPAREILS!$B$2:$C$702,2,FALSE)</f>
        <v>#N/A</v>
      </c>
      <c r="G1727" s="39"/>
      <c r="H1727" s="29"/>
      <c r="I1727" s="24"/>
      <c r="J1727" s="271"/>
      <c r="K1727" s="298"/>
      <c r="L1727" s="47"/>
      <c r="M1727" s="9"/>
      <c r="N1727" s="21"/>
      <c r="O1727" s="24"/>
      <c r="P1727" s="24"/>
      <c r="Q1727" s="10"/>
      <c r="R1727" s="55"/>
      <c r="S1727" s="297"/>
      <c r="T1727" s="272"/>
      <c r="U1727" s="271"/>
      <c r="V1727" s="298"/>
      <c r="W1727" s="21"/>
      <c r="X1727" s="24"/>
      <c r="Y1727" s="24"/>
      <c r="Z1727" s="24"/>
      <c r="AA1727" s="24"/>
      <c r="AB1727" s="10"/>
      <c r="AC1727" s="34"/>
      <c r="AD1727" s="271"/>
      <c r="AE1727" s="271"/>
      <c r="AF1727" s="272"/>
      <c r="AG1727" s="314"/>
      <c r="AH1727" s="315"/>
      <c r="AI1727" s="297"/>
      <c r="AJ1727" s="271"/>
      <c r="AK1727" s="271"/>
      <c r="AL1727" s="271"/>
      <c r="AM1727" s="298"/>
    </row>
    <row r="1728" spans="1:39" x14ac:dyDescent="0.25">
      <c r="F1728" s="48" t="e">
        <f>VLOOKUP(G1728,APPAREILS!$B$2:$C$702,2,FALSE)</f>
        <v>#N/A</v>
      </c>
      <c r="G1728" s="41"/>
      <c r="J1728" s="273"/>
      <c r="K1728" s="300"/>
      <c r="L1728" s="48"/>
      <c r="S1728" s="299"/>
      <c r="T1728" s="274"/>
      <c r="U1728" s="273"/>
      <c r="V1728" s="300"/>
      <c r="AD1728" s="273"/>
      <c r="AE1728" s="273"/>
      <c r="AF1728" s="274"/>
      <c r="AG1728" s="316"/>
      <c r="AH1728" s="317"/>
      <c r="AI1728" s="299"/>
      <c r="AJ1728" s="273"/>
      <c r="AK1728" s="273"/>
      <c r="AL1728" s="273"/>
      <c r="AM1728" s="300"/>
    </row>
    <row r="1729" spans="1:39" x14ac:dyDescent="0.25">
      <c r="F1729" s="48" t="e">
        <f>VLOOKUP(G1729,APPAREILS!$B$2:$C$702,2,FALSE)</f>
        <v>#N/A</v>
      </c>
      <c r="G1729" s="41"/>
      <c r="J1729" s="273"/>
      <c r="K1729" s="300"/>
      <c r="L1729" s="48"/>
      <c r="S1729" s="299"/>
      <c r="T1729" s="274"/>
      <c r="U1729" s="273"/>
      <c r="V1729" s="300"/>
      <c r="AD1729" s="273"/>
      <c r="AE1729" s="273"/>
      <c r="AF1729" s="274"/>
      <c r="AG1729" s="316"/>
      <c r="AH1729" s="317"/>
      <c r="AI1729" s="299"/>
      <c r="AJ1729" s="273"/>
      <c r="AK1729" s="273"/>
      <c r="AL1729" s="273"/>
      <c r="AM1729" s="300"/>
    </row>
    <row r="1730" spans="1:39" x14ac:dyDescent="0.25">
      <c r="A1730" s="2"/>
      <c r="B1730" s="21"/>
      <c r="C1730" s="4"/>
      <c r="D1730" s="21"/>
      <c r="E1730" s="4"/>
      <c r="F1730" s="47" t="e">
        <f>VLOOKUP(G1730,APPAREILS!$B$2:$C$702,2,FALSE)</f>
        <v>#N/A</v>
      </c>
      <c r="G1730" s="39"/>
      <c r="H1730" s="29"/>
      <c r="I1730" s="24"/>
      <c r="J1730" s="271"/>
      <c r="K1730" s="298"/>
      <c r="L1730" s="47"/>
      <c r="M1730" s="9"/>
      <c r="N1730" s="21"/>
      <c r="O1730" s="24"/>
      <c r="P1730" s="24"/>
      <c r="Q1730" s="10"/>
      <c r="R1730" s="55"/>
      <c r="S1730" s="297"/>
      <c r="T1730" s="272"/>
      <c r="U1730" s="271"/>
      <c r="V1730" s="298"/>
      <c r="W1730" s="21"/>
      <c r="X1730" s="24"/>
      <c r="Y1730" s="24"/>
      <c r="Z1730" s="24"/>
      <c r="AA1730" s="24"/>
      <c r="AB1730" s="10"/>
      <c r="AC1730" s="34"/>
      <c r="AD1730" s="271"/>
      <c r="AE1730" s="271"/>
      <c r="AF1730" s="272"/>
      <c r="AG1730" s="314"/>
      <c r="AH1730" s="315"/>
      <c r="AI1730" s="297"/>
      <c r="AJ1730" s="271"/>
      <c r="AK1730" s="271"/>
      <c r="AL1730" s="271"/>
      <c r="AM1730" s="298"/>
    </row>
    <row r="1731" spans="1:39" x14ac:dyDescent="0.25">
      <c r="F1731" s="48" t="e">
        <f>VLOOKUP(G1731,APPAREILS!$B$2:$C$702,2,FALSE)</f>
        <v>#N/A</v>
      </c>
      <c r="G1731" s="41"/>
      <c r="J1731" s="273"/>
      <c r="K1731" s="300"/>
      <c r="L1731" s="48"/>
      <c r="S1731" s="299"/>
      <c r="T1731" s="274"/>
      <c r="U1731" s="273"/>
      <c r="V1731" s="300"/>
      <c r="AD1731" s="273"/>
      <c r="AE1731" s="273"/>
      <c r="AF1731" s="274"/>
      <c r="AG1731" s="316"/>
      <c r="AH1731" s="317"/>
      <c r="AI1731" s="299"/>
      <c r="AJ1731" s="273"/>
      <c r="AK1731" s="273"/>
      <c r="AL1731" s="273"/>
      <c r="AM1731" s="300"/>
    </row>
    <row r="1732" spans="1:39" x14ac:dyDescent="0.25">
      <c r="F1732" s="48" t="e">
        <f>VLOOKUP(G1732,APPAREILS!$B$2:$C$702,2,FALSE)</f>
        <v>#N/A</v>
      </c>
      <c r="G1732" s="41"/>
      <c r="J1732" s="273"/>
      <c r="K1732" s="300"/>
      <c r="L1732" s="48"/>
      <c r="S1732" s="299"/>
      <c r="T1732" s="274"/>
      <c r="U1732" s="273"/>
      <c r="V1732" s="300"/>
      <c r="AD1732" s="273"/>
      <c r="AE1732" s="273"/>
      <c r="AF1732" s="274"/>
      <c r="AG1732" s="316"/>
      <c r="AH1732" s="317"/>
      <c r="AI1732" s="299"/>
      <c r="AJ1732" s="273"/>
      <c r="AK1732" s="273"/>
      <c r="AL1732" s="273"/>
      <c r="AM1732" s="300"/>
    </row>
    <row r="1733" spans="1:39" x14ac:dyDescent="0.25">
      <c r="A1733" s="2"/>
      <c r="B1733" s="21"/>
      <c r="C1733" s="4"/>
      <c r="D1733" s="21"/>
      <c r="E1733" s="4"/>
      <c r="F1733" s="47" t="e">
        <f>VLOOKUP(G1733,APPAREILS!$B$2:$C$702,2,FALSE)</f>
        <v>#N/A</v>
      </c>
      <c r="G1733" s="39"/>
      <c r="H1733" s="29"/>
      <c r="I1733" s="24"/>
      <c r="J1733" s="271"/>
      <c r="K1733" s="298"/>
      <c r="L1733" s="47"/>
      <c r="M1733" s="9"/>
      <c r="N1733" s="21"/>
      <c r="O1733" s="24"/>
      <c r="P1733" s="24"/>
      <c r="Q1733" s="10"/>
      <c r="R1733" s="55"/>
      <c r="S1733" s="297"/>
      <c r="T1733" s="272"/>
      <c r="U1733" s="271"/>
      <c r="V1733" s="298"/>
      <c r="W1733" s="21"/>
      <c r="X1733" s="24"/>
      <c r="Y1733" s="24"/>
      <c r="Z1733" s="24"/>
      <c r="AA1733" s="24"/>
      <c r="AB1733" s="10"/>
      <c r="AC1733" s="34"/>
      <c r="AD1733" s="271"/>
      <c r="AE1733" s="271"/>
      <c r="AF1733" s="272"/>
      <c r="AG1733" s="314"/>
      <c r="AH1733" s="315"/>
      <c r="AI1733" s="297"/>
      <c r="AJ1733" s="271"/>
      <c r="AK1733" s="271"/>
      <c r="AL1733" s="271"/>
      <c r="AM1733" s="298"/>
    </row>
    <row r="1734" spans="1:39" x14ac:dyDescent="0.25">
      <c r="F1734" s="48" t="e">
        <f>VLOOKUP(G1734,APPAREILS!$B$2:$C$702,2,FALSE)</f>
        <v>#N/A</v>
      </c>
      <c r="G1734" s="41"/>
      <c r="J1734" s="273"/>
      <c r="K1734" s="300"/>
      <c r="L1734" s="48"/>
      <c r="S1734" s="299"/>
      <c r="T1734" s="274"/>
      <c r="U1734" s="273"/>
      <c r="V1734" s="300"/>
      <c r="AD1734" s="273"/>
      <c r="AE1734" s="273"/>
      <c r="AF1734" s="274"/>
      <c r="AG1734" s="316"/>
      <c r="AH1734" s="317"/>
      <c r="AI1734" s="299"/>
      <c r="AJ1734" s="273"/>
      <c r="AK1734" s="273"/>
      <c r="AL1734" s="273"/>
      <c r="AM1734" s="300"/>
    </row>
    <row r="1735" spans="1:39" x14ac:dyDescent="0.25">
      <c r="F1735" s="48" t="e">
        <f>VLOOKUP(G1735,APPAREILS!$B$2:$C$702,2,FALSE)</f>
        <v>#N/A</v>
      </c>
      <c r="G1735" s="41"/>
      <c r="J1735" s="273"/>
      <c r="K1735" s="300"/>
      <c r="L1735" s="48"/>
      <c r="S1735" s="299"/>
      <c r="T1735" s="274"/>
      <c r="U1735" s="273"/>
      <c r="V1735" s="300"/>
      <c r="AD1735" s="273"/>
      <c r="AE1735" s="273"/>
      <c r="AF1735" s="274"/>
      <c r="AG1735" s="316"/>
      <c r="AH1735" s="317"/>
      <c r="AI1735" s="299"/>
      <c r="AJ1735" s="273"/>
      <c r="AK1735" s="273"/>
      <c r="AL1735" s="273"/>
      <c r="AM1735" s="300"/>
    </row>
    <row r="1736" spans="1:39" x14ac:dyDescent="0.25">
      <c r="A1736" s="2"/>
      <c r="B1736" s="21"/>
      <c r="C1736" s="4"/>
      <c r="D1736" s="21"/>
      <c r="E1736" s="4"/>
      <c r="F1736" s="47" t="e">
        <f>VLOOKUP(G1736,APPAREILS!$B$2:$C$702,2,FALSE)</f>
        <v>#N/A</v>
      </c>
      <c r="G1736" s="39"/>
      <c r="H1736" s="29"/>
      <c r="I1736" s="24"/>
      <c r="J1736" s="271"/>
      <c r="K1736" s="298"/>
      <c r="L1736" s="47"/>
      <c r="M1736" s="9"/>
      <c r="N1736" s="21"/>
      <c r="O1736" s="24"/>
      <c r="P1736" s="24"/>
      <c r="Q1736" s="10"/>
      <c r="R1736" s="55"/>
      <c r="S1736" s="297"/>
      <c r="T1736" s="272"/>
      <c r="U1736" s="271"/>
      <c r="V1736" s="298"/>
      <c r="W1736" s="21"/>
      <c r="X1736" s="24"/>
      <c r="Y1736" s="24"/>
      <c r="Z1736" s="24"/>
      <c r="AA1736" s="24"/>
      <c r="AB1736" s="10"/>
      <c r="AC1736" s="34"/>
      <c r="AD1736" s="271"/>
      <c r="AE1736" s="271"/>
      <c r="AF1736" s="272"/>
      <c r="AG1736" s="314"/>
      <c r="AH1736" s="315"/>
      <c r="AI1736" s="297"/>
      <c r="AJ1736" s="271"/>
      <c r="AK1736" s="271"/>
      <c r="AL1736" s="271"/>
      <c r="AM1736" s="298"/>
    </row>
    <row r="1737" spans="1:39" x14ac:dyDescent="0.25">
      <c r="F1737" s="48" t="e">
        <f>VLOOKUP(G1737,APPAREILS!$B$2:$C$702,2,FALSE)</f>
        <v>#N/A</v>
      </c>
      <c r="G1737" s="41"/>
      <c r="J1737" s="273"/>
      <c r="K1737" s="300"/>
      <c r="L1737" s="48"/>
      <c r="S1737" s="299"/>
      <c r="T1737" s="274"/>
      <c r="U1737" s="273"/>
      <c r="V1737" s="300"/>
      <c r="AD1737" s="273"/>
      <c r="AE1737" s="273"/>
      <c r="AF1737" s="274"/>
      <c r="AG1737" s="316"/>
      <c r="AH1737" s="317"/>
      <c r="AI1737" s="299"/>
      <c r="AJ1737" s="273"/>
      <c r="AK1737" s="273"/>
      <c r="AL1737" s="273"/>
      <c r="AM1737" s="300"/>
    </row>
    <row r="1738" spans="1:39" x14ac:dyDescent="0.25">
      <c r="F1738" s="48" t="e">
        <f>VLOOKUP(G1738,APPAREILS!$B$2:$C$702,2,FALSE)</f>
        <v>#N/A</v>
      </c>
      <c r="G1738" s="41"/>
      <c r="J1738" s="273"/>
      <c r="K1738" s="300"/>
      <c r="L1738" s="48"/>
      <c r="S1738" s="299"/>
      <c r="T1738" s="274"/>
      <c r="U1738" s="273"/>
      <c r="V1738" s="300"/>
      <c r="AD1738" s="273"/>
      <c r="AE1738" s="273"/>
      <c r="AF1738" s="274"/>
      <c r="AG1738" s="316"/>
      <c r="AH1738" s="317"/>
      <c r="AI1738" s="299"/>
      <c r="AJ1738" s="273"/>
      <c r="AK1738" s="273"/>
      <c r="AL1738" s="273"/>
      <c r="AM1738" s="300"/>
    </row>
    <row r="1739" spans="1:39" x14ac:dyDescent="0.25">
      <c r="A1739" s="2"/>
      <c r="B1739" s="21"/>
      <c r="C1739" s="4"/>
      <c r="D1739" s="21"/>
      <c r="E1739" s="4"/>
      <c r="F1739" s="47" t="e">
        <f>VLOOKUP(G1739,APPAREILS!$B$2:$C$702,2,FALSE)</f>
        <v>#N/A</v>
      </c>
      <c r="G1739" s="39"/>
      <c r="H1739" s="29"/>
      <c r="I1739" s="24"/>
      <c r="J1739" s="271"/>
      <c r="K1739" s="298"/>
      <c r="L1739" s="47"/>
      <c r="M1739" s="9"/>
      <c r="N1739" s="21"/>
      <c r="O1739" s="24"/>
      <c r="P1739" s="24"/>
      <c r="Q1739" s="10"/>
      <c r="R1739" s="55"/>
      <c r="S1739" s="297"/>
      <c r="T1739" s="272"/>
      <c r="U1739" s="271"/>
      <c r="V1739" s="298"/>
      <c r="W1739" s="21"/>
      <c r="X1739" s="24"/>
      <c r="Y1739" s="24"/>
      <c r="Z1739" s="24"/>
      <c r="AA1739" s="24"/>
      <c r="AB1739" s="10"/>
      <c r="AC1739" s="34"/>
      <c r="AD1739" s="271"/>
      <c r="AE1739" s="271"/>
      <c r="AF1739" s="272"/>
      <c r="AG1739" s="314"/>
      <c r="AH1739" s="315"/>
      <c r="AI1739" s="297"/>
      <c r="AJ1739" s="271"/>
      <c r="AK1739" s="271"/>
      <c r="AL1739" s="271"/>
      <c r="AM1739" s="298"/>
    </row>
    <row r="1740" spans="1:39" x14ac:dyDescent="0.25">
      <c r="F1740" s="48" t="e">
        <f>VLOOKUP(G1740,APPAREILS!$B$2:$C$702,2,FALSE)</f>
        <v>#N/A</v>
      </c>
      <c r="G1740" s="41"/>
      <c r="J1740" s="273"/>
      <c r="K1740" s="300"/>
      <c r="L1740" s="48"/>
      <c r="S1740" s="299"/>
      <c r="T1740" s="274"/>
      <c r="U1740" s="273"/>
      <c r="V1740" s="300"/>
      <c r="AD1740" s="273"/>
      <c r="AE1740" s="273"/>
      <c r="AF1740" s="274"/>
      <c r="AG1740" s="316"/>
      <c r="AH1740" s="317"/>
      <c r="AI1740" s="299"/>
      <c r="AJ1740" s="273"/>
      <c r="AK1740" s="273"/>
      <c r="AL1740" s="273"/>
      <c r="AM1740" s="300"/>
    </row>
    <row r="1741" spans="1:39" x14ac:dyDescent="0.25">
      <c r="F1741" s="48" t="e">
        <f>VLOOKUP(G1741,APPAREILS!$B$2:$C$702,2,FALSE)</f>
        <v>#N/A</v>
      </c>
      <c r="G1741" s="41"/>
      <c r="J1741" s="273"/>
      <c r="K1741" s="300"/>
      <c r="L1741" s="48"/>
      <c r="S1741" s="299"/>
      <c r="T1741" s="274"/>
      <c r="U1741" s="273"/>
      <c r="V1741" s="300"/>
      <c r="AD1741" s="273"/>
      <c r="AE1741" s="273"/>
      <c r="AF1741" s="274"/>
      <c r="AG1741" s="316"/>
      <c r="AH1741" s="317"/>
      <c r="AI1741" s="299"/>
      <c r="AJ1741" s="273"/>
      <c r="AK1741" s="273"/>
      <c r="AL1741" s="273"/>
      <c r="AM1741" s="300"/>
    </row>
    <row r="1742" spans="1:39" x14ac:dyDescent="0.25">
      <c r="A1742" s="2"/>
      <c r="B1742" s="21"/>
      <c r="C1742" s="4"/>
      <c r="D1742" s="21"/>
      <c r="E1742" s="4"/>
      <c r="F1742" s="47" t="e">
        <f>VLOOKUP(G1742,APPAREILS!$B$2:$C$702,2,FALSE)</f>
        <v>#N/A</v>
      </c>
      <c r="G1742" s="39"/>
      <c r="H1742" s="29"/>
      <c r="I1742" s="24"/>
      <c r="J1742" s="271"/>
      <c r="K1742" s="298"/>
      <c r="L1742" s="47"/>
      <c r="M1742" s="9"/>
      <c r="N1742" s="21"/>
      <c r="O1742" s="24"/>
      <c r="P1742" s="24"/>
      <c r="Q1742" s="10"/>
      <c r="R1742" s="55"/>
      <c r="S1742" s="297"/>
      <c r="T1742" s="272"/>
      <c r="U1742" s="271"/>
      <c r="V1742" s="298"/>
      <c r="W1742" s="21"/>
      <c r="X1742" s="24"/>
      <c r="Y1742" s="24"/>
      <c r="Z1742" s="24"/>
      <c r="AA1742" s="24"/>
      <c r="AB1742" s="10"/>
      <c r="AC1742" s="34"/>
      <c r="AD1742" s="271"/>
      <c r="AE1742" s="271"/>
      <c r="AF1742" s="272"/>
      <c r="AG1742" s="314"/>
      <c r="AH1742" s="315"/>
      <c r="AI1742" s="297"/>
      <c r="AJ1742" s="271"/>
      <c r="AK1742" s="271"/>
      <c r="AL1742" s="271"/>
      <c r="AM1742" s="298"/>
    </row>
    <row r="1743" spans="1:39" x14ac:dyDescent="0.25">
      <c r="F1743" s="48" t="e">
        <f>VLOOKUP(G1743,APPAREILS!$B$2:$C$702,2,FALSE)</f>
        <v>#N/A</v>
      </c>
      <c r="G1743" s="41"/>
      <c r="J1743" s="273"/>
      <c r="K1743" s="300"/>
      <c r="L1743" s="48"/>
      <c r="S1743" s="299"/>
      <c r="T1743" s="274"/>
      <c r="U1743" s="273"/>
      <c r="V1743" s="300"/>
      <c r="AD1743" s="273"/>
      <c r="AE1743" s="273"/>
      <c r="AF1743" s="274"/>
      <c r="AG1743" s="316"/>
      <c r="AH1743" s="317"/>
      <c r="AI1743" s="299"/>
      <c r="AJ1743" s="273"/>
      <c r="AK1743" s="273"/>
      <c r="AL1743" s="273"/>
      <c r="AM1743" s="300"/>
    </row>
    <row r="1744" spans="1:39" x14ac:dyDescent="0.25">
      <c r="F1744" s="48" t="e">
        <f>VLOOKUP(G1744,APPAREILS!$B$2:$C$702,2,FALSE)</f>
        <v>#N/A</v>
      </c>
      <c r="G1744" s="41"/>
      <c r="J1744" s="273"/>
      <c r="K1744" s="300"/>
      <c r="L1744" s="48"/>
      <c r="S1744" s="299"/>
      <c r="T1744" s="274"/>
      <c r="U1744" s="273"/>
      <c r="V1744" s="300"/>
      <c r="AD1744" s="273"/>
      <c r="AE1744" s="273"/>
      <c r="AF1744" s="274"/>
      <c r="AG1744" s="316"/>
      <c r="AH1744" s="317"/>
      <c r="AI1744" s="299"/>
      <c r="AJ1744" s="273"/>
      <c r="AK1744" s="273"/>
      <c r="AL1744" s="273"/>
      <c r="AM1744" s="300"/>
    </row>
    <row r="1745" spans="1:39" x14ac:dyDescent="0.25">
      <c r="A1745" s="2"/>
      <c r="B1745" s="21"/>
      <c r="C1745" s="4"/>
      <c r="D1745" s="21"/>
      <c r="E1745" s="4"/>
      <c r="F1745" s="47" t="e">
        <f>VLOOKUP(G1745,APPAREILS!$B$2:$C$702,2,FALSE)</f>
        <v>#N/A</v>
      </c>
      <c r="G1745" s="39"/>
      <c r="H1745" s="29"/>
      <c r="I1745" s="24"/>
      <c r="J1745" s="271"/>
      <c r="K1745" s="298"/>
      <c r="L1745" s="47"/>
      <c r="M1745" s="9"/>
      <c r="N1745" s="21"/>
      <c r="O1745" s="24"/>
      <c r="P1745" s="24"/>
      <c r="Q1745" s="10"/>
      <c r="R1745" s="55"/>
      <c r="S1745" s="297"/>
      <c r="T1745" s="272"/>
      <c r="U1745" s="271"/>
      <c r="V1745" s="298"/>
      <c r="W1745" s="21"/>
      <c r="X1745" s="24"/>
      <c r="Y1745" s="24"/>
      <c r="Z1745" s="24"/>
      <c r="AA1745" s="24"/>
      <c r="AB1745" s="10"/>
      <c r="AC1745" s="34"/>
      <c r="AD1745" s="271"/>
      <c r="AE1745" s="271"/>
      <c r="AF1745" s="272"/>
      <c r="AG1745" s="314"/>
      <c r="AH1745" s="315"/>
      <c r="AI1745" s="297"/>
      <c r="AJ1745" s="271"/>
      <c r="AK1745" s="271"/>
      <c r="AL1745" s="271"/>
      <c r="AM1745" s="298"/>
    </row>
    <row r="1746" spans="1:39" x14ac:dyDescent="0.25">
      <c r="F1746" s="48" t="e">
        <f>VLOOKUP(G1746,APPAREILS!$B$2:$C$702,2,FALSE)</f>
        <v>#N/A</v>
      </c>
      <c r="G1746" s="41"/>
      <c r="J1746" s="273"/>
      <c r="K1746" s="300"/>
      <c r="L1746" s="48"/>
      <c r="S1746" s="299"/>
      <c r="T1746" s="274"/>
      <c r="U1746" s="273"/>
      <c r="V1746" s="300"/>
      <c r="AD1746" s="273"/>
      <c r="AE1746" s="273"/>
      <c r="AF1746" s="274"/>
      <c r="AG1746" s="316"/>
      <c r="AH1746" s="317"/>
      <c r="AI1746" s="299"/>
      <c r="AJ1746" s="273"/>
      <c r="AK1746" s="273"/>
      <c r="AL1746" s="273"/>
      <c r="AM1746" s="300"/>
    </row>
    <row r="1747" spans="1:39" x14ac:dyDescent="0.25">
      <c r="F1747" s="48" t="e">
        <f>VLOOKUP(G1747,APPAREILS!$B$2:$C$702,2,FALSE)</f>
        <v>#N/A</v>
      </c>
      <c r="G1747" s="41"/>
      <c r="J1747" s="273"/>
      <c r="K1747" s="300"/>
      <c r="L1747" s="48"/>
      <c r="S1747" s="299"/>
      <c r="T1747" s="274"/>
      <c r="U1747" s="273"/>
      <c r="V1747" s="300"/>
      <c r="AD1747" s="273"/>
      <c r="AE1747" s="273"/>
      <c r="AF1747" s="274"/>
      <c r="AG1747" s="316"/>
      <c r="AH1747" s="317"/>
      <c r="AI1747" s="299"/>
      <c r="AJ1747" s="273"/>
      <c r="AK1747" s="273"/>
      <c r="AL1747" s="273"/>
      <c r="AM1747" s="300"/>
    </row>
    <row r="1748" spans="1:39" x14ac:dyDescent="0.25">
      <c r="A1748" s="2"/>
      <c r="B1748" s="21"/>
      <c r="C1748" s="4"/>
      <c r="D1748" s="21"/>
      <c r="E1748" s="4"/>
      <c r="F1748" s="47" t="e">
        <f>VLOOKUP(G1748,APPAREILS!$B$2:$C$702,2,FALSE)</f>
        <v>#N/A</v>
      </c>
      <c r="G1748" s="39"/>
      <c r="H1748" s="29"/>
      <c r="I1748" s="24"/>
      <c r="J1748" s="271"/>
      <c r="K1748" s="298"/>
      <c r="L1748" s="47"/>
      <c r="M1748" s="9"/>
      <c r="N1748" s="21"/>
      <c r="O1748" s="24"/>
      <c r="P1748" s="24"/>
      <c r="Q1748" s="10"/>
      <c r="R1748" s="55"/>
      <c r="S1748" s="297"/>
      <c r="T1748" s="272"/>
      <c r="U1748" s="271"/>
      <c r="V1748" s="298"/>
      <c r="W1748" s="21"/>
      <c r="X1748" s="24"/>
      <c r="Y1748" s="24"/>
      <c r="Z1748" s="24"/>
      <c r="AA1748" s="24"/>
      <c r="AB1748" s="10"/>
      <c r="AC1748" s="34"/>
      <c r="AD1748" s="271"/>
      <c r="AE1748" s="271"/>
      <c r="AF1748" s="272"/>
      <c r="AG1748" s="314"/>
      <c r="AH1748" s="315"/>
      <c r="AI1748" s="297"/>
      <c r="AJ1748" s="271"/>
      <c r="AK1748" s="271"/>
      <c r="AL1748" s="271"/>
      <c r="AM1748" s="298"/>
    </row>
    <row r="1749" spans="1:39" x14ac:dyDescent="0.25">
      <c r="F1749" s="48" t="e">
        <f>VLOOKUP(G1749,APPAREILS!$B$2:$C$702,2,FALSE)</f>
        <v>#N/A</v>
      </c>
      <c r="G1749" s="41"/>
      <c r="J1749" s="273"/>
      <c r="K1749" s="300"/>
      <c r="L1749" s="48"/>
      <c r="S1749" s="299"/>
      <c r="T1749" s="274"/>
      <c r="U1749" s="273"/>
      <c r="V1749" s="300"/>
      <c r="AD1749" s="273"/>
      <c r="AE1749" s="273"/>
      <c r="AF1749" s="274"/>
      <c r="AG1749" s="316"/>
      <c r="AH1749" s="317"/>
      <c r="AI1749" s="299"/>
      <c r="AJ1749" s="273"/>
      <c r="AK1749" s="273"/>
      <c r="AL1749" s="273"/>
      <c r="AM1749" s="300"/>
    </row>
    <row r="1750" spans="1:39" x14ac:dyDescent="0.25">
      <c r="F1750" s="48" t="e">
        <f>VLOOKUP(G1750,APPAREILS!$B$2:$C$702,2,FALSE)</f>
        <v>#N/A</v>
      </c>
      <c r="G1750" s="41"/>
      <c r="J1750" s="273"/>
      <c r="K1750" s="300"/>
      <c r="L1750" s="48"/>
      <c r="S1750" s="299"/>
      <c r="T1750" s="274"/>
      <c r="U1750" s="273"/>
      <c r="V1750" s="300"/>
      <c r="AD1750" s="273"/>
      <c r="AE1750" s="273"/>
      <c r="AF1750" s="274"/>
      <c r="AG1750" s="316"/>
      <c r="AH1750" s="317"/>
      <c r="AI1750" s="299"/>
      <c r="AJ1750" s="273"/>
      <c r="AK1750" s="273"/>
      <c r="AL1750" s="273"/>
      <c r="AM1750" s="300"/>
    </row>
    <row r="1751" spans="1:39" x14ac:dyDescent="0.25">
      <c r="A1751" s="2"/>
      <c r="B1751" s="21"/>
      <c r="C1751" s="4"/>
      <c r="D1751" s="21"/>
      <c r="E1751" s="4"/>
      <c r="F1751" s="47" t="e">
        <f>VLOOKUP(G1751,APPAREILS!$B$2:$C$702,2,FALSE)</f>
        <v>#N/A</v>
      </c>
      <c r="G1751" s="39"/>
      <c r="H1751" s="29"/>
      <c r="I1751" s="24"/>
      <c r="J1751" s="271"/>
      <c r="K1751" s="298"/>
      <c r="L1751" s="47"/>
      <c r="M1751" s="9"/>
      <c r="N1751" s="21"/>
      <c r="O1751" s="24"/>
      <c r="P1751" s="24"/>
      <c r="Q1751" s="10"/>
      <c r="R1751" s="55"/>
      <c r="S1751" s="297"/>
      <c r="T1751" s="272"/>
      <c r="U1751" s="271"/>
      <c r="V1751" s="298"/>
      <c r="W1751" s="21"/>
      <c r="X1751" s="24"/>
      <c r="Y1751" s="24"/>
      <c r="Z1751" s="24"/>
      <c r="AA1751" s="24"/>
      <c r="AB1751" s="10"/>
      <c r="AC1751" s="34"/>
      <c r="AD1751" s="271"/>
      <c r="AE1751" s="271"/>
      <c r="AF1751" s="272"/>
      <c r="AG1751" s="314"/>
      <c r="AH1751" s="315"/>
      <c r="AI1751" s="297"/>
      <c r="AJ1751" s="271"/>
      <c r="AK1751" s="271"/>
      <c r="AL1751" s="271"/>
      <c r="AM1751" s="298"/>
    </row>
    <row r="1752" spans="1:39" x14ac:dyDescent="0.25">
      <c r="F1752" s="48" t="e">
        <f>VLOOKUP(G1752,APPAREILS!$B$2:$C$702,2,FALSE)</f>
        <v>#N/A</v>
      </c>
      <c r="G1752" s="41"/>
      <c r="J1752" s="273"/>
      <c r="K1752" s="300"/>
      <c r="L1752" s="48"/>
      <c r="S1752" s="299"/>
      <c r="T1752" s="274"/>
      <c r="U1752" s="273"/>
      <c r="V1752" s="300"/>
      <c r="AD1752" s="273"/>
      <c r="AE1752" s="273"/>
      <c r="AF1752" s="274"/>
      <c r="AG1752" s="316"/>
      <c r="AH1752" s="317"/>
      <c r="AI1752" s="299"/>
      <c r="AJ1752" s="273"/>
      <c r="AK1752" s="273"/>
      <c r="AL1752" s="273"/>
      <c r="AM1752" s="300"/>
    </row>
    <row r="1753" spans="1:39" x14ac:dyDescent="0.25">
      <c r="F1753" s="48" t="e">
        <f>VLOOKUP(G1753,APPAREILS!$B$2:$C$702,2,FALSE)</f>
        <v>#N/A</v>
      </c>
      <c r="G1753" s="41"/>
      <c r="J1753" s="273"/>
      <c r="K1753" s="300"/>
      <c r="L1753" s="48"/>
      <c r="S1753" s="299"/>
      <c r="T1753" s="274"/>
      <c r="U1753" s="273"/>
      <c r="V1753" s="300"/>
      <c r="AD1753" s="273"/>
      <c r="AE1753" s="273"/>
      <c r="AF1753" s="274"/>
      <c r="AG1753" s="316"/>
      <c r="AH1753" s="317"/>
      <c r="AI1753" s="299"/>
      <c r="AJ1753" s="273"/>
      <c r="AK1753" s="273"/>
      <c r="AL1753" s="273"/>
      <c r="AM1753" s="300"/>
    </row>
    <row r="1754" spans="1:39" x14ac:dyDescent="0.25">
      <c r="A1754" s="2"/>
      <c r="B1754" s="21"/>
      <c r="C1754" s="4"/>
      <c r="D1754" s="21"/>
      <c r="E1754" s="4"/>
      <c r="F1754" s="47" t="e">
        <f>VLOOKUP(G1754,APPAREILS!$B$2:$C$702,2,FALSE)</f>
        <v>#N/A</v>
      </c>
      <c r="G1754" s="39"/>
      <c r="H1754" s="29"/>
      <c r="I1754" s="24"/>
      <c r="J1754" s="271"/>
      <c r="K1754" s="298"/>
      <c r="L1754" s="47"/>
      <c r="M1754" s="9"/>
      <c r="N1754" s="21"/>
      <c r="O1754" s="24"/>
      <c r="P1754" s="24"/>
      <c r="Q1754" s="10"/>
      <c r="R1754" s="55"/>
      <c r="S1754" s="297"/>
      <c r="T1754" s="272"/>
      <c r="U1754" s="271"/>
      <c r="V1754" s="298"/>
      <c r="W1754" s="21"/>
      <c r="X1754" s="24"/>
      <c r="Y1754" s="24"/>
      <c r="Z1754" s="24"/>
      <c r="AA1754" s="24"/>
      <c r="AB1754" s="10"/>
      <c r="AC1754" s="34"/>
      <c r="AD1754" s="271"/>
      <c r="AE1754" s="271"/>
      <c r="AF1754" s="272"/>
      <c r="AG1754" s="314"/>
      <c r="AH1754" s="315"/>
      <c r="AI1754" s="297"/>
      <c r="AJ1754" s="271"/>
      <c r="AK1754" s="271"/>
      <c r="AL1754" s="271"/>
      <c r="AM1754" s="298"/>
    </row>
    <row r="1755" spans="1:39" x14ac:dyDescent="0.25">
      <c r="F1755" s="48" t="e">
        <f>VLOOKUP(G1755,APPAREILS!$B$2:$C$702,2,FALSE)</f>
        <v>#N/A</v>
      </c>
      <c r="G1755" s="41"/>
      <c r="J1755" s="273"/>
      <c r="K1755" s="300"/>
      <c r="L1755" s="48"/>
      <c r="S1755" s="299"/>
      <c r="T1755" s="274"/>
      <c r="U1755" s="273"/>
      <c r="V1755" s="300"/>
      <c r="AD1755" s="273"/>
      <c r="AE1755" s="273"/>
      <c r="AF1755" s="274"/>
      <c r="AG1755" s="316"/>
      <c r="AH1755" s="317"/>
      <c r="AI1755" s="299"/>
      <c r="AJ1755" s="273"/>
      <c r="AK1755" s="273"/>
      <c r="AL1755" s="273"/>
      <c r="AM1755" s="300"/>
    </row>
    <row r="1756" spans="1:39" x14ac:dyDescent="0.25">
      <c r="F1756" s="48" t="e">
        <f>VLOOKUP(G1756,APPAREILS!$B$2:$C$702,2,FALSE)</f>
        <v>#N/A</v>
      </c>
      <c r="G1756" s="41"/>
      <c r="J1756" s="273"/>
      <c r="K1756" s="300"/>
      <c r="L1756" s="48"/>
      <c r="S1756" s="299"/>
      <c r="T1756" s="274"/>
      <c r="U1756" s="273"/>
      <c r="V1756" s="300"/>
      <c r="AD1756" s="273"/>
      <c r="AE1756" s="273"/>
      <c r="AF1756" s="274"/>
      <c r="AG1756" s="316"/>
      <c r="AH1756" s="317"/>
      <c r="AI1756" s="299"/>
      <c r="AJ1756" s="273"/>
      <c r="AK1756" s="273"/>
      <c r="AL1756" s="273"/>
      <c r="AM1756" s="300"/>
    </row>
    <row r="1757" spans="1:39" x14ac:dyDescent="0.25">
      <c r="A1757" s="2"/>
      <c r="B1757" s="21"/>
      <c r="C1757" s="4"/>
      <c r="D1757" s="21"/>
      <c r="E1757" s="4"/>
      <c r="F1757" s="47" t="e">
        <f>VLOOKUP(G1757,APPAREILS!$B$2:$C$702,2,FALSE)</f>
        <v>#N/A</v>
      </c>
      <c r="G1757" s="39"/>
      <c r="H1757" s="29"/>
      <c r="I1757" s="24"/>
      <c r="J1757" s="271"/>
      <c r="K1757" s="298"/>
      <c r="L1757" s="47"/>
      <c r="M1757" s="9"/>
      <c r="N1757" s="21"/>
      <c r="O1757" s="24"/>
      <c r="P1757" s="24"/>
      <c r="Q1757" s="10"/>
      <c r="R1757" s="55"/>
      <c r="S1757" s="297"/>
      <c r="T1757" s="272"/>
      <c r="U1757" s="271"/>
      <c r="V1757" s="298"/>
      <c r="W1757" s="21"/>
      <c r="X1757" s="24"/>
      <c r="Y1757" s="24"/>
      <c r="Z1757" s="24"/>
      <c r="AA1757" s="24"/>
      <c r="AB1757" s="10"/>
      <c r="AC1757" s="34"/>
      <c r="AD1757" s="271"/>
      <c r="AE1757" s="271"/>
      <c r="AF1757" s="272"/>
      <c r="AG1757" s="314"/>
      <c r="AH1757" s="315"/>
      <c r="AI1757" s="297"/>
      <c r="AJ1757" s="271"/>
      <c r="AK1757" s="271"/>
      <c r="AL1757" s="271"/>
      <c r="AM1757" s="298"/>
    </row>
    <row r="1758" spans="1:39" x14ac:dyDescent="0.25">
      <c r="F1758" s="48" t="e">
        <f>VLOOKUP(G1758,APPAREILS!$B$2:$C$702,2,FALSE)</f>
        <v>#N/A</v>
      </c>
      <c r="G1758" s="41"/>
      <c r="J1758" s="273"/>
      <c r="K1758" s="300"/>
      <c r="L1758" s="48"/>
      <c r="S1758" s="299"/>
      <c r="T1758" s="274"/>
      <c r="U1758" s="273"/>
      <c r="V1758" s="300"/>
      <c r="AD1758" s="273"/>
      <c r="AE1758" s="273"/>
      <c r="AF1758" s="274"/>
      <c r="AG1758" s="316"/>
      <c r="AH1758" s="317"/>
      <c r="AI1758" s="299"/>
      <c r="AJ1758" s="273"/>
      <c r="AK1758" s="273"/>
      <c r="AL1758" s="273"/>
      <c r="AM1758" s="300"/>
    </row>
    <row r="1759" spans="1:39" x14ac:dyDescent="0.25">
      <c r="F1759" s="48" t="e">
        <f>VLOOKUP(G1759,APPAREILS!$B$2:$C$702,2,FALSE)</f>
        <v>#N/A</v>
      </c>
      <c r="G1759" s="41"/>
      <c r="J1759" s="273"/>
      <c r="K1759" s="300"/>
      <c r="L1759" s="48"/>
      <c r="S1759" s="299"/>
      <c r="T1759" s="274"/>
      <c r="U1759" s="273"/>
      <c r="V1759" s="300"/>
      <c r="AD1759" s="273"/>
      <c r="AE1759" s="273"/>
      <c r="AF1759" s="274"/>
      <c r="AG1759" s="316"/>
      <c r="AH1759" s="317"/>
      <c r="AI1759" s="299"/>
      <c r="AJ1759" s="273"/>
      <c r="AK1759" s="273"/>
      <c r="AL1759" s="273"/>
      <c r="AM1759" s="300"/>
    </row>
    <row r="1760" spans="1:39" x14ac:dyDescent="0.25">
      <c r="A1760" s="2"/>
      <c r="B1760" s="21"/>
      <c r="C1760" s="4"/>
      <c r="D1760" s="21"/>
      <c r="E1760" s="4"/>
      <c r="F1760" s="47" t="e">
        <f>VLOOKUP(G1760,APPAREILS!$B$2:$C$702,2,FALSE)</f>
        <v>#N/A</v>
      </c>
      <c r="G1760" s="39"/>
      <c r="H1760" s="29"/>
      <c r="I1760" s="24"/>
      <c r="J1760" s="271"/>
      <c r="K1760" s="298"/>
      <c r="L1760" s="47"/>
      <c r="M1760" s="9"/>
      <c r="N1760" s="21"/>
      <c r="O1760" s="24"/>
      <c r="P1760" s="24"/>
      <c r="Q1760" s="10"/>
      <c r="R1760" s="55"/>
      <c r="S1760" s="297"/>
      <c r="T1760" s="272"/>
      <c r="U1760" s="271"/>
      <c r="V1760" s="298"/>
      <c r="W1760" s="21"/>
      <c r="X1760" s="24"/>
      <c r="Y1760" s="24"/>
      <c r="Z1760" s="24"/>
      <c r="AA1760" s="24"/>
      <c r="AB1760" s="10"/>
      <c r="AC1760" s="34"/>
      <c r="AD1760" s="271"/>
      <c r="AE1760" s="271"/>
      <c r="AF1760" s="272"/>
      <c r="AG1760" s="314"/>
      <c r="AH1760" s="315"/>
      <c r="AI1760" s="297"/>
      <c r="AJ1760" s="271"/>
      <c r="AK1760" s="271"/>
      <c r="AL1760" s="271"/>
      <c r="AM1760" s="298"/>
    </row>
    <row r="1761" spans="1:39" x14ac:dyDescent="0.25">
      <c r="F1761" s="48" t="e">
        <f>VLOOKUP(G1761,APPAREILS!$B$2:$C$702,2,FALSE)</f>
        <v>#N/A</v>
      </c>
      <c r="G1761" s="41"/>
      <c r="J1761" s="273"/>
      <c r="K1761" s="300"/>
      <c r="L1761" s="48"/>
      <c r="S1761" s="299"/>
      <c r="T1761" s="274"/>
      <c r="U1761" s="273"/>
      <c r="V1761" s="300"/>
      <c r="AD1761" s="273"/>
      <c r="AE1761" s="273"/>
      <c r="AF1761" s="274"/>
      <c r="AG1761" s="316"/>
      <c r="AH1761" s="317"/>
      <c r="AI1761" s="299"/>
      <c r="AJ1761" s="273"/>
      <c r="AK1761" s="273"/>
      <c r="AL1761" s="273"/>
      <c r="AM1761" s="300"/>
    </row>
    <row r="1762" spans="1:39" x14ac:dyDescent="0.25">
      <c r="F1762" s="48" t="e">
        <f>VLOOKUP(G1762,APPAREILS!$B$2:$C$702,2,FALSE)</f>
        <v>#N/A</v>
      </c>
      <c r="G1762" s="41"/>
      <c r="J1762" s="273"/>
      <c r="K1762" s="300"/>
      <c r="L1762" s="48"/>
      <c r="S1762" s="299"/>
      <c r="T1762" s="274"/>
      <c r="U1762" s="273"/>
      <c r="V1762" s="300"/>
      <c r="AD1762" s="273"/>
      <c r="AE1762" s="273"/>
      <c r="AF1762" s="274"/>
      <c r="AG1762" s="316"/>
      <c r="AH1762" s="317"/>
      <c r="AI1762" s="299"/>
      <c r="AJ1762" s="273"/>
      <c r="AK1762" s="273"/>
      <c r="AL1762" s="273"/>
      <c r="AM1762" s="300"/>
    </row>
    <row r="1763" spans="1:39" x14ac:dyDescent="0.25">
      <c r="A1763" s="2"/>
      <c r="B1763" s="21"/>
      <c r="C1763" s="4"/>
      <c r="D1763" s="21"/>
      <c r="E1763" s="4"/>
      <c r="F1763" s="47" t="e">
        <f>VLOOKUP(G1763,APPAREILS!$B$2:$C$702,2,FALSE)</f>
        <v>#N/A</v>
      </c>
      <c r="G1763" s="39"/>
      <c r="H1763" s="29"/>
      <c r="I1763" s="24"/>
      <c r="J1763" s="271"/>
      <c r="K1763" s="298"/>
      <c r="L1763" s="47"/>
      <c r="M1763" s="9"/>
      <c r="N1763" s="21"/>
      <c r="O1763" s="24"/>
      <c r="P1763" s="24"/>
      <c r="Q1763" s="10"/>
      <c r="R1763" s="55"/>
      <c r="S1763" s="297"/>
      <c r="T1763" s="272"/>
      <c r="U1763" s="271"/>
      <c r="V1763" s="298"/>
      <c r="W1763" s="21"/>
      <c r="X1763" s="24"/>
      <c r="Y1763" s="24"/>
      <c r="Z1763" s="24"/>
      <c r="AA1763" s="24"/>
      <c r="AB1763" s="10"/>
      <c r="AC1763" s="34"/>
      <c r="AD1763" s="271"/>
      <c r="AE1763" s="271"/>
      <c r="AF1763" s="272"/>
      <c r="AG1763" s="314"/>
      <c r="AH1763" s="315"/>
      <c r="AI1763" s="297"/>
      <c r="AJ1763" s="271"/>
      <c r="AK1763" s="271"/>
      <c r="AL1763" s="271"/>
      <c r="AM1763" s="298"/>
    </row>
    <row r="1764" spans="1:39" x14ac:dyDescent="0.25">
      <c r="F1764" s="48" t="e">
        <f>VLOOKUP(G1764,APPAREILS!$B$2:$C$702,2,FALSE)</f>
        <v>#N/A</v>
      </c>
      <c r="G1764" s="41"/>
      <c r="J1764" s="273"/>
      <c r="K1764" s="300"/>
      <c r="L1764" s="48"/>
      <c r="S1764" s="299"/>
      <c r="T1764" s="274"/>
      <c r="U1764" s="273"/>
      <c r="V1764" s="300"/>
      <c r="AD1764" s="273"/>
      <c r="AE1764" s="273"/>
      <c r="AF1764" s="274"/>
      <c r="AG1764" s="316"/>
      <c r="AH1764" s="317"/>
      <c r="AI1764" s="299"/>
      <c r="AJ1764" s="273"/>
      <c r="AK1764" s="273"/>
      <c r="AL1764" s="273"/>
      <c r="AM1764" s="300"/>
    </row>
    <row r="1765" spans="1:39" x14ac:dyDescent="0.25">
      <c r="F1765" s="48" t="e">
        <f>VLOOKUP(G1765,APPAREILS!$B$2:$C$702,2,FALSE)</f>
        <v>#N/A</v>
      </c>
      <c r="G1765" s="41"/>
      <c r="J1765" s="273"/>
      <c r="K1765" s="300"/>
      <c r="L1765" s="48"/>
      <c r="S1765" s="299"/>
      <c r="T1765" s="274"/>
      <c r="U1765" s="273"/>
      <c r="V1765" s="300"/>
      <c r="AD1765" s="273"/>
      <c r="AE1765" s="273"/>
      <c r="AF1765" s="274"/>
      <c r="AG1765" s="316"/>
      <c r="AH1765" s="317"/>
      <c r="AI1765" s="299"/>
      <c r="AJ1765" s="273"/>
      <c r="AK1765" s="273"/>
      <c r="AL1765" s="273"/>
      <c r="AM1765" s="300"/>
    </row>
    <row r="1766" spans="1:39" x14ac:dyDescent="0.25">
      <c r="A1766" s="2"/>
      <c r="B1766" s="21"/>
      <c r="C1766" s="4"/>
      <c r="D1766" s="21"/>
      <c r="E1766" s="4"/>
      <c r="F1766" s="47" t="e">
        <f>VLOOKUP(G1766,APPAREILS!$B$2:$C$702,2,FALSE)</f>
        <v>#N/A</v>
      </c>
      <c r="G1766" s="39"/>
      <c r="H1766" s="29"/>
      <c r="I1766" s="24"/>
      <c r="J1766" s="271"/>
      <c r="K1766" s="298"/>
      <c r="L1766" s="47"/>
      <c r="M1766" s="9"/>
      <c r="N1766" s="21"/>
      <c r="O1766" s="24"/>
      <c r="P1766" s="24"/>
      <c r="Q1766" s="10"/>
      <c r="R1766" s="55"/>
      <c r="S1766" s="297"/>
      <c r="T1766" s="272"/>
      <c r="U1766" s="271"/>
      <c r="V1766" s="298"/>
      <c r="W1766" s="21"/>
      <c r="X1766" s="24"/>
      <c r="Y1766" s="24"/>
      <c r="Z1766" s="24"/>
      <c r="AA1766" s="24"/>
      <c r="AB1766" s="10"/>
      <c r="AC1766" s="34"/>
      <c r="AD1766" s="271"/>
      <c r="AE1766" s="271"/>
      <c r="AF1766" s="272"/>
      <c r="AG1766" s="314"/>
      <c r="AH1766" s="315"/>
      <c r="AI1766" s="297"/>
      <c r="AJ1766" s="271"/>
      <c r="AK1766" s="271"/>
      <c r="AL1766" s="271"/>
      <c r="AM1766" s="298"/>
    </row>
    <row r="1767" spans="1:39" x14ac:dyDescent="0.25">
      <c r="F1767" s="48" t="e">
        <f>VLOOKUP(G1767,APPAREILS!$B$2:$C$702,2,FALSE)</f>
        <v>#N/A</v>
      </c>
      <c r="G1767" s="41"/>
      <c r="J1767" s="273"/>
      <c r="K1767" s="300"/>
      <c r="L1767" s="48"/>
      <c r="S1767" s="299"/>
      <c r="T1767" s="274"/>
      <c r="U1767" s="273"/>
      <c r="V1767" s="300"/>
      <c r="AD1767" s="273"/>
      <c r="AE1767" s="273"/>
      <c r="AF1767" s="274"/>
      <c r="AG1767" s="316"/>
      <c r="AH1767" s="317"/>
      <c r="AI1767" s="299"/>
      <c r="AJ1767" s="273"/>
      <c r="AK1767" s="273"/>
      <c r="AL1767" s="273"/>
      <c r="AM1767" s="300"/>
    </row>
    <row r="1768" spans="1:39" x14ac:dyDescent="0.25">
      <c r="F1768" s="48" t="e">
        <f>VLOOKUP(G1768,APPAREILS!$B$2:$C$702,2,FALSE)</f>
        <v>#N/A</v>
      </c>
      <c r="G1768" s="41"/>
      <c r="J1768" s="273"/>
      <c r="K1768" s="300"/>
      <c r="L1768" s="48"/>
      <c r="S1768" s="299"/>
      <c r="T1768" s="274"/>
      <c r="U1768" s="273"/>
      <c r="V1768" s="300"/>
      <c r="AD1768" s="273"/>
      <c r="AE1768" s="273"/>
      <c r="AF1768" s="274"/>
      <c r="AG1768" s="316"/>
      <c r="AH1768" s="317"/>
      <c r="AI1768" s="299"/>
      <c r="AJ1768" s="273"/>
      <c r="AK1768" s="273"/>
      <c r="AL1768" s="273"/>
      <c r="AM1768" s="300"/>
    </row>
    <row r="1769" spans="1:39" x14ac:dyDescent="0.25">
      <c r="A1769" s="2"/>
      <c r="B1769" s="21"/>
      <c r="C1769" s="4"/>
      <c r="D1769" s="21"/>
      <c r="E1769" s="4"/>
      <c r="F1769" s="47" t="e">
        <f>VLOOKUP(G1769,APPAREILS!$B$2:$C$702,2,FALSE)</f>
        <v>#N/A</v>
      </c>
      <c r="G1769" s="39"/>
      <c r="H1769" s="29"/>
      <c r="I1769" s="24"/>
      <c r="J1769" s="271"/>
      <c r="K1769" s="298"/>
      <c r="L1769" s="47"/>
      <c r="M1769" s="9"/>
      <c r="N1769" s="21"/>
      <c r="O1769" s="24"/>
      <c r="P1769" s="24"/>
      <c r="Q1769" s="10"/>
      <c r="R1769" s="55"/>
      <c r="S1769" s="297"/>
      <c r="T1769" s="272"/>
      <c r="U1769" s="271"/>
      <c r="V1769" s="298"/>
      <c r="W1769" s="21"/>
      <c r="X1769" s="24"/>
      <c r="Y1769" s="24"/>
      <c r="Z1769" s="24"/>
      <c r="AA1769" s="24"/>
      <c r="AB1769" s="10"/>
      <c r="AC1769" s="34"/>
      <c r="AD1769" s="271"/>
      <c r="AE1769" s="271"/>
      <c r="AF1769" s="272"/>
      <c r="AG1769" s="314"/>
      <c r="AH1769" s="315"/>
      <c r="AI1769" s="297"/>
      <c r="AJ1769" s="271"/>
      <c r="AK1769" s="271"/>
      <c r="AL1769" s="271"/>
      <c r="AM1769" s="298"/>
    </row>
    <row r="1770" spans="1:39" x14ac:dyDescent="0.25">
      <c r="F1770" s="48" t="e">
        <f>VLOOKUP(G1770,APPAREILS!$B$2:$C$702,2,FALSE)</f>
        <v>#N/A</v>
      </c>
      <c r="G1770" s="41"/>
      <c r="J1770" s="273"/>
      <c r="K1770" s="300"/>
      <c r="L1770" s="48"/>
      <c r="S1770" s="299"/>
      <c r="T1770" s="274"/>
      <c r="U1770" s="273"/>
      <c r="V1770" s="300"/>
      <c r="AD1770" s="273"/>
      <c r="AE1770" s="273"/>
      <c r="AF1770" s="274"/>
      <c r="AG1770" s="316"/>
      <c r="AH1770" s="317"/>
      <c r="AI1770" s="299"/>
      <c r="AJ1770" s="273"/>
      <c r="AK1770" s="273"/>
      <c r="AL1770" s="273"/>
      <c r="AM1770" s="300"/>
    </row>
    <row r="1771" spans="1:39" x14ac:dyDescent="0.25">
      <c r="F1771" s="48" t="e">
        <f>VLOOKUP(G1771,APPAREILS!$B$2:$C$702,2,FALSE)</f>
        <v>#N/A</v>
      </c>
      <c r="G1771" s="41"/>
      <c r="J1771" s="273"/>
      <c r="K1771" s="300"/>
      <c r="L1771" s="48"/>
      <c r="S1771" s="299"/>
      <c r="T1771" s="274"/>
      <c r="U1771" s="273"/>
      <c r="V1771" s="300"/>
      <c r="AD1771" s="273"/>
      <c r="AE1771" s="273"/>
      <c r="AF1771" s="274"/>
      <c r="AG1771" s="316"/>
      <c r="AH1771" s="317"/>
      <c r="AI1771" s="299"/>
      <c r="AJ1771" s="273"/>
      <c r="AK1771" s="273"/>
      <c r="AL1771" s="273"/>
      <c r="AM1771" s="300"/>
    </row>
    <row r="1772" spans="1:39" x14ac:dyDescent="0.25">
      <c r="A1772" s="2"/>
      <c r="B1772" s="21"/>
      <c r="C1772" s="4"/>
      <c r="D1772" s="21"/>
      <c r="E1772" s="4"/>
      <c r="F1772" s="47" t="e">
        <f>VLOOKUP(G1772,APPAREILS!$B$2:$C$702,2,FALSE)</f>
        <v>#N/A</v>
      </c>
      <c r="G1772" s="39"/>
      <c r="H1772" s="29"/>
      <c r="I1772" s="24"/>
      <c r="J1772" s="271"/>
      <c r="K1772" s="298"/>
      <c r="L1772" s="47"/>
      <c r="M1772" s="9"/>
      <c r="N1772" s="21"/>
      <c r="O1772" s="24"/>
      <c r="P1772" s="24"/>
      <c r="Q1772" s="10"/>
      <c r="R1772" s="55"/>
      <c r="S1772" s="297"/>
      <c r="T1772" s="272"/>
      <c r="U1772" s="271"/>
      <c r="V1772" s="298"/>
      <c r="W1772" s="21"/>
      <c r="X1772" s="24"/>
      <c r="Y1772" s="24"/>
      <c r="Z1772" s="24"/>
      <c r="AA1772" s="24"/>
      <c r="AB1772" s="10"/>
      <c r="AC1772" s="34"/>
      <c r="AD1772" s="271"/>
      <c r="AE1772" s="271"/>
      <c r="AF1772" s="272"/>
      <c r="AG1772" s="314"/>
      <c r="AH1772" s="315"/>
      <c r="AI1772" s="297"/>
      <c r="AJ1772" s="271"/>
      <c r="AK1772" s="271"/>
      <c r="AL1772" s="271"/>
      <c r="AM1772" s="298"/>
    </row>
    <row r="1773" spans="1:39" x14ac:dyDescent="0.25">
      <c r="F1773" s="48" t="e">
        <f>VLOOKUP(G1773,APPAREILS!$B$2:$C$702,2,FALSE)</f>
        <v>#N/A</v>
      </c>
      <c r="G1773" s="41"/>
      <c r="J1773" s="273"/>
      <c r="K1773" s="300"/>
      <c r="L1773" s="48"/>
      <c r="S1773" s="299"/>
      <c r="T1773" s="274"/>
      <c r="U1773" s="273"/>
      <c r="V1773" s="300"/>
      <c r="AD1773" s="273"/>
      <c r="AE1773" s="273"/>
      <c r="AF1773" s="274"/>
      <c r="AG1773" s="316"/>
      <c r="AH1773" s="317"/>
      <c r="AI1773" s="299"/>
      <c r="AJ1773" s="273"/>
      <c r="AK1773" s="273"/>
      <c r="AL1773" s="273"/>
      <c r="AM1773" s="300"/>
    </row>
    <row r="1774" spans="1:39" x14ac:dyDescent="0.25">
      <c r="F1774" s="48" t="e">
        <f>VLOOKUP(G1774,APPAREILS!$B$2:$C$702,2,FALSE)</f>
        <v>#N/A</v>
      </c>
      <c r="G1774" s="41"/>
      <c r="J1774" s="273"/>
      <c r="K1774" s="300"/>
      <c r="L1774" s="48"/>
      <c r="S1774" s="299"/>
      <c r="T1774" s="274"/>
      <c r="U1774" s="273"/>
      <c r="V1774" s="300"/>
      <c r="AD1774" s="273"/>
      <c r="AE1774" s="273"/>
      <c r="AF1774" s="274"/>
      <c r="AG1774" s="316"/>
      <c r="AH1774" s="317"/>
      <c r="AI1774" s="299"/>
      <c r="AJ1774" s="273"/>
      <c r="AK1774" s="273"/>
      <c r="AL1774" s="273"/>
      <c r="AM1774" s="300"/>
    </row>
    <row r="1775" spans="1:39" x14ac:dyDescent="0.25">
      <c r="A1775" s="2"/>
      <c r="B1775" s="21"/>
      <c r="C1775" s="4"/>
      <c r="D1775" s="21"/>
      <c r="E1775" s="4"/>
      <c r="F1775" s="47" t="e">
        <f>VLOOKUP(G1775,APPAREILS!$B$2:$C$702,2,FALSE)</f>
        <v>#N/A</v>
      </c>
      <c r="G1775" s="39"/>
      <c r="H1775" s="29"/>
      <c r="I1775" s="24"/>
      <c r="J1775" s="271"/>
      <c r="K1775" s="298"/>
      <c r="L1775" s="47"/>
      <c r="M1775" s="9"/>
      <c r="N1775" s="21"/>
      <c r="O1775" s="24"/>
      <c r="P1775" s="24"/>
      <c r="Q1775" s="10"/>
      <c r="R1775" s="55"/>
      <c r="S1775" s="297"/>
      <c r="T1775" s="272"/>
      <c r="U1775" s="271"/>
      <c r="V1775" s="298"/>
      <c r="W1775" s="21"/>
      <c r="X1775" s="24"/>
      <c r="Y1775" s="24"/>
      <c r="Z1775" s="24"/>
      <c r="AA1775" s="24"/>
      <c r="AB1775" s="10"/>
      <c r="AC1775" s="34"/>
      <c r="AD1775" s="271"/>
      <c r="AE1775" s="271"/>
      <c r="AF1775" s="272"/>
      <c r="AG1775" s="314"/>
      <c r="AH1775" s="315"/>
      <c r="AI1775" s="297"/>
      <c r="AJ1775" s="271"/>
      <c r="AK1775" s="271"/>
      <c r="AL1775" s="271"/>
      <c r="AM1775" s="298"/>
    </row>
    <row r="1776" spans="1:39" x14ac:dyDescent="0.25">
      <c r="F1776" s="48" t="e">
        <f>VLOOKUP(G1776,APPAREILS!$B$2:$C$702,2,FALSE)</f>
        <v>#N/A</v>
      </c>
      <c r="G1776" s="41"/>
      <c r="J1776" s="273"/>
      <c r="K1776" s="300"/>
      <c r="L1776" s="48"/>
      <c r="S1776" s="299"/>
      <c r="T1776" s="274"/>
      <c r="U1776" s="273"/>
      <c r="V1776" s="300"/>
      <c r="AD1776" s="273"/>
      <c r="AE1776" s="273"/>
      <c r="AF1776" s="274"/>
      <c r="AG1776" s="316"/>
      <c r="AH1776" s="317"/>
      <c r="AI1776" s="299"/>
      <c r="AJ1776" s="273"/>
      <c r="AK1776" s="273"/>
      <c r="AL1776" s="273"/>
      <c r="AM1776" s="300"/>
    </row>
    <row r="1777" spans="1:39" x14ac:dyDescent="0.25">
      <c r="F1777" s="48" t="e">
        <f>VLOOKUP(G1777,APPAREILS!$B$2:$C$702,2,FALSE)</f>
        <v>#N/A</v>
      </c>
      <c r="G1777" s="41"/>
      <c r="J1777" s="273"/>
      <c r="K1777" s="300"/>
      <c r="L1777" s="48"/>
      <c r="S1777" s="299"/>
      <c r="T1777" s="274"/>
      <c r="U1777" s="273"/>
      <c r="V1777" s="300"/>
      <c r="AD1777" s="273"/>
      <c r="AE1777" s="273"/>
      <c r="AF1777" s="274"/>
      <c r="AG1777" s="316"/>
      <c r="AH1777" s="317"/>
      <c r="AI1777" s="299"/>
      <c r="AJ1777" s="273"/>
      <c r="AK1777" s="273"/>
      <c r="AL1777" s="273"/>
      <c r="AM1777" s="300"/>
    </row>
    <row r="1778" spans="1:39" x14ac:dyDescent="0.25">
      <c r="A1778" s="2"/>
      <c r="B1778" s="21"/>
      <c r="C1778" s="4"/>
      <c r="D1778" s="21"/>
      <c r="E1778" s="4"/>
      <c r="F1778" s="47" t="e">
        <f>VLOOKUP(G1778,APPAREILS!$B$2:$C$702,2,FALSE)</f>
        <v>#N/A</v>
      </c>
      <c r="G1778" s="39"/>
      <c r="H1778" s="29"/>
      <c r="I1778" s="24"/>
      <c r="J1778" s="271"/>
      <c r="K1778" s="298"/>
      <c r="L1778" s="47"/>
      <c r="M1778" s="9"/>
      <c r="N1778" s="21"/>
      <c r="O1778" s="24"/>
      <c r="P1778" s="24"/>
      <c r="Q1778" s="10"/>
      <c r="R1778" s="55"/>
      <c r="S1778" s="297"/>
      <c r="T1778" s="272"/>
      <c r="U1778" s="271"/>
      <c r="V1778" s="298"/>
      <c r="W1778" s="21"/>
      <c r="X1778" s="24"/>
      <c r="Y1778" s="24"/>
      <c r="Z1778" s="24"/>
      <c r="AA1778" s="24"/>
      <c r="AB1778" s="10"/>
      <c r="AC1778" s="34"/>
      <c r="AD1778" s="271"/>
      <c r="AE1778" s="271"/>
      <c r="AF1778" s="272"/>
      <c r="AG1778" s="314"/>
      <c r="AH1778" s="315"/>
      <c r="AI1778" s="297"/>
      <c r="AJ1778" s="271"/>
      <c r="AK1778" s="271"/>
      <c r="AL1778" s="271"/>
      <c r="AM1778" s="298"/>
    </row>
    <row r="1779" spans="1:39" x14ac:dyDescent="0.25">
      <c r="F1779" s="48" t="e">
        <f>VLOOKUP(G1779,APPAREILS!$B$2:$C$702,2,FALSE)</f>
        <v>#N/A</v>
      </c>
      <c r="G1779" s="41"/>
      <c r="J1779" s="273"/>
      <c r="K1779" s="300"/>
      <c r="L1779" s="48"/>
      <c r="S1779" s="299"/>
      <c r="T1779" s="274"/>
      <c r="U1779" s="273"/>
      <c r="V1779" s="300"/>
      <c r="AD1779" s="273"/>
      <c r="AE1779" s="273"/>
      <c r="AF1779" s="274"/>
      <c r="AG1779" s="316"/>
      <c r="AH1779" s="317"/>
      <c r="AI1779" s="299"/>
      <c r="AJ1779" s="273"/>
      <c r="AK1779" s="273"/>
      <c r="AL1779" s="273"/>
      <c r="AM1779" s="300"/>
    </row>
    <row r="1780" spans="1:39" x14ac:dyDescent="0.25">
      <c r="F1780" s="48" t="e">
        <f>VLOOKUP(G1780,APPAREILS!$B$2:$C$702,2,FALSE)</f>
        <v>#N/A</v>
      </c>
      <c r="G1780" s="41"/>
      <c r="J1780" s="273"/>
      <c r="K1780" s="300"/>
      <c r="L1780" s="48"/>
      <c r="S1780" s="299"/>
      <c r="T1780" s="274"/>
      <c r="U1780" s="273"/>
      <c r="V1780" s="300"/>
      <c r="AD1780" s="273"/>
      <c r="AE1780" s="273"/>
      <c r="AF1780" s="274"/>
      <c r="AG1780" s="316"/>
      <c r="AH1780" s="317"/>
      <c r="AI1780" s="299"/>
      <c r="AJ1780" s="273"/>
      <c r="AK1780" s="273"/>
      <c r="AL1780" s="273"/>
      <c r="AM1780" s="300"/>
    </row>
    <row r="1781" spans="1:39" x14ac:dyDescent="0.25">
      <c r="A1781" s="2"/>
      <c r="B1781" s="21"/>
      <c r="C1781" s="4"/>
      <c r="D1781" s="21"/>
      <c r="E1781" s="4"/>
      <c r="F1781" s="47" t="e">
        <f>VLOOKUP(G1781,APPAREILS!$B$2:$C$702,2,FALSE)</f>
        <v>#N/A</v>
      </c>
      <c r="G1781" s="39"/>
      <c r="H1781" s="29"/>
      <c r="I1781" s="24"/>
      <c r="J1781" s="271"/>
      <c r="K1781" s="298"/>
      <c r="L1781" s="47"/>
      <c r="M1781" s="9"/>
      <c r="N1781" s="21"/>
      <c r="O1781" s="24"/>
      <c r="P1781" s="24"/>
      <c r="Q1781" s="10"/>
      <c r="R1781" s="55"/>
      <c r="S1781" s="297"/>
      <c r="T1781" s="272"/>
      <c r="U1781" s="271"/>
      <c r="V1781" s="298"/>
      <c r="W1781" s="21"/>
      <c r="X1781" s="24"/>
      <c r="Y1781" s="24"/>
      <c r="Z1781" s="24"/>
      <c r="AA1781" s="24"/>
      <c r="AB1781" s="10"/>
      <c r="AC1781" s="34"/>
      <c r="AD1781" s="271"/>
      <c r="AE1781" s="271"/>
      <c r="AF1781" s="272"/>
      <c r="AG1781" s="314"/>
      <c r="AH1781" s="315"/>
      <c r="AI1781" s="297"/>
      <c r="AJ1781" s="271"/>
      <c r="AK1781" s="271"/>
      <c r="AL1781" s="271"/>
      <c r="AM1781" s="298"/>
    </row>
    <row r="1782" spans="1:39" x14ac:dyDescent="0.25">
      <c r="F1782" s="48" t="e">
        <f>VLOOKUP(G1782,APPAREILS!$B$2:$C$702,2,FALSE)</f>
        <v>#N/A</v>
      </c>
      <c r="G1782" s="41"/>
      <c r="J1782" s="273"/>
      <c r="K1782" s="300"/>
      <c r="L1782" s="48"/>
      <c r="S1782" s="299"/>
      <c r="T1782" s="274"/>
      <c r="U1782" s="273"/>
      <c r="V1782" s="300"/>
      <c r="AD1782" s="273"/>
      <c r="AE1782" s="273"/>
      <c r="AF1782" s="274"/>
      <c r="AG1782" s="316"/>
      <c r="AH1782" s="317"/>
      <c r="AI1782" s="299"/>
      <c r="AJ1782" s="273"/>
      <c r="AK1782" s="273"/>
      <c r="AL1782" s="273"/>
      <c r="AM1782" s="300"/>
    </row>
    <row r="1783" spans="1:39" x14ac:dyDescent="0.25">
      <c r="F1783" s="48" t="e">
        <f>VLOOKUP(G1783,APPAREILS!$B$2:$C$702,2,FALSE)</f>
        <v>#N/A</v>
      </c>
      <c r="G1783" s="41"/>
      <c r="J1783" s="273"/>
      <c r="K1783" s="300"/>
      <c r="L1783" s="48"/>
      <c r="S1783" s="299"/>
      <c r="T1783" s="274"/>
      <c r="U1783" s="273"/>
      <c r="V1783" s="300"/>
      <c r="AD1783" s="273"/>
      <c r="AE1783" s="273"/>
      <c r="AF1783" s="274"/>
      <c r="AG1783" s="316"/>
      <c r="AH1783" s="317"/>
      <c r="AI1783" s="299"/>
      <c r="AJ1783" s="273"/>
      <c r="AK1783" s="273"/>
      <c r="AL1783" s="273"/>
      <c r="AM1783" s="300"/>
    </row>
    <row r="1784" spans="1:39" x14ac:dyDescent="0.25">
      <c r="A1784" s="2"/>
      <c r="B1784" s="21"/>
      <c r="C1784" s="4"/>
      <c r="D1784" s="21"/>
      <c r="E1784" s="4"/>
      <c r="F1784" s="47" t="e">
        <f>VLOOKUP(G1784,APPAREILS!$B$2:$C$702,2,FALSE)</f>
        <v>#N/A</v>
      </c>
      <c r="G1784" s="39"/>
      <c r="H1784" s="29"/>
      <c r="I1784" s="24"/>
      <c r="J1784" s="271"/>
      <c r="K1784" s="298"/>
      <c r="L1784" s="47"/>
      <c r="M1784" s="9"/>
      <c r="N1784" s="21"/>
      <c r="O1784" s="24"/>
      <c r="P1784" s="24"/>
      <c r="Q1784" s="10"/>
      <c r="R1784" s="55"/>
      <c r="S1784" s="297"/>
      <c r="T1784" s="272"/>
      <c r="U1784" s="271"/>
      <c r="V1784" s="298"/>
      <c r="W1784" s="21"/>
      <c r="X1784" s="24"/>
      <c r="Y1784" s="24"/>
      <c r="Z1784" s="24"/>
      <c r="AA1784" s="24"/>
      <c r="AB1784" s="10"/>
      <c r="AC1784" s="34"/>
      <c r="AD1784" s="271"/>
      <c r="AE1784" s="271"/>
      <c r="AF1784" s="272"/>
      <c r="AG1784" s="314"/>
      <c r="AH1784" s="315"/>
      <c r="AI1784" s="297"/>
      <c r="AJ1784" s="271"/>
      <c r="AK1784" s="271"/>
      <c r="AL1784" s="271"/>
      <c r="AM1784" s="298"/>
    </row>
    <row r="1785" spans="1:39" x14ac:dyDescent="0.25">
      <c r="F1785" s="48" t="e">
        <f>VLOOKUP(G1785,APPAREILS!$B$2:$C$702,2,FALSE)</f>
        <v>#N/A</v>
      </c>
      <c r="G1785" s="41"/>
      <c r="J1785" s="273"/>
      <c r="K1785" s="300"/>
      <c r="L1785" s="48"/>
      <c r="S1785" s="299"/>
      <c r="T1785" s="274"/>
      <c r="U1785" s="273"/>
      <c r="V1785" s="300"/>
      <c r="AD1785" s="273"/>
      <c r="AE1785" s="273"/>
      <c r="AF1785" s="274"/>
      <c r="AG1785" s="316"/>
      <c r="AH1785" s="317"/>
      <c r="AI1785" s="299"/>
      <c r="AJ1785" s="273"/>
      <c r="AK1785" s="273"/>
      <c r="AL1785" s="273"/>
      <c r="AM1785" s="300"/>
    </row>
    <row r="1786" spans="1:39" x14ac:dyDescent="0.25">
      <c r="F1786" s="48" t="e">
        <f>VLOOKUP(G1786,APPAREILS!$B$2:$C$702,2,FALSE)</f>
        <v>#N/A</v>
      </c>
      <c r="G1786" s="41"/>
      <c r="J1786" s="273"/>
      <c r="K1786" s="300"/>
      <c r="L1786" s="48"/>
      <c r="S1786" s="299"/>
      <c r="T1786" s="274"/>
      <c r="U1786" s="273"/>
      <c r="V1786" s="300"/>
      <c r="AD1786" s="273"/>
      <c r="AE1786" s="273"/>
      <c r="AF1786" s="274"/>
      <c r="AG1786" s="316"/>
      <c r="AH1786" s="317"/>
      <c r="AI1786" s="299"/>
      <c r="AJ1786" s="273"/>
      <c r="AK1786" s="273"/>
      <c r="AL1786" s="273"/>
      <c r="AM1786" s="300"/>
    </row>
    <row r="1787" spans="1:39" x14ac:dyDescent="0.25">
      <c r="A1787" s="2"/>
      <c r="B1787" s="21"/>
      <c r="C1787" s="4"/>
      <c r="D1787" s="21"/>
      <c r="E1787" s="4"/>
      <c r="F1787" s="47" t="e">
        <f>VLOOKUP(G1787,APPAREILS!$B$2:$C$702,2,FALSE)</f>
        <v>#N/A</v>
      </c>
      <c r="G1787" s="39"/>
      <c r="H1787" s="29"/>
      <c r="I1787" s="24"/>
      <c r="J1787" s="271"/>
      <c r="K1787" s="298"/>
      <c r="L1787" s="47"/>
      <c r="M1787" s="9"/>
      <c r="N1787" s="21"/>
      <c r="O1787" s="24"/>
      <c r="P1787" s="24"/>
      <c r="Q1787" s="10"/>
      <c r="R1787" s="55"/>
      <c r="S1787" s="297"/>
      <c r="T1787" s="272"/>
      <c r="U1787" s="271"/>
      <c r="V1787" s="298"/>
      <c r="W1787" s="21"/>
      <c r="X1787" s="24"/>
      <c r="Y1787" s="24"/>
      <c r="Z1787" s="24"/>
      <c r="AA1787" s="24"/>
      <c r="AB1787" s="10"/>
      <c r="AC1787" s="34"/>
      <c r="AD1787" s="271"/>
      <c r="AE1787" s="271"/>
      <c r="AF1787" s="272"/>
      <c r="AG1787" s="314"/>
      <c r="AH1787" s="315"/>
      <c r="AI1787" s="297"/>
      <c r="AJ1787" s="271"/>
      <c r="AK1787" s="271"/>
      <c r="AL1787" s="271"/>
      <c r="AM1787" s="298"/>
    </row>
    <row r="1788" spans="1:39" x14ac:dyDescent="0.25">
      <c r="F1788" s="48" t="e">
        <f>VLOOKUP(G1788,APPAREILS!$B$2:$C$702,2,FALSE)</f>
        <v>#N/A</v>
      </c>
      <c r="G1788" s="41"/>
      <c r="J1788" s="273"/>
      <c r="K1788" s="300"/>
      <c r="L1788" s="48"/>
      <c r="S1788" s="299"/>
      <c r="T1788" s="274"/>
      <c r="U1788" s="273"/>
      <c r="V1788" s="300"/>
      <c r="AD1788" s="273"/>
      <c r="AE1788" s="273"/>
      <c r="AF1788" s="274"/>
      <c r="AG1788" s="316"/>
      <c r="AH1788" s="317"/>
      <c r="AI1788" s="299"/>
      <c r="AJ1788" s="273"/>
      <c r="AK1788" s="273"/>
      <c r="AL1788" s="273"/>
      <c r="AM1788" s="300"/>
    </row>
    <row r="1789" spans="1:39" x14ac:dyDescent="0.25">
      <c r="F1789" s="48" t="e">
        <f>VLOOKUP(G1789,APPAREILS!$B$2:$C$702,2,FALSE)</f>
        <v>#N/A</v>
      </c>
      <c r="G1789" s="41"/>
      <c r="J1789" s="273"/>
      <c r="K1789" s="300"/>
      <c r="L1789" s="48"/>
      <c r="S1789" s="299"/>
      <c r="T1789" s="274"/>
      <c r="U1789" s="273"/>
      <c r="V1789" s="300"/>
      <c r="AD1789" s="273"/>
      <c r="AE1789" s="273"/>
      <c r="AF1789" s="274"/>
      <c r="AG1789" s="316"/>
      <c r="AH1789" s="317"/>
      <c r="AI1789" s="299"/>
      <c r="AJ1789" s="273"/>
      <c r="AK1789" s="273"/>
      <c r="AL1789" s="273"/>
      <c r="AM1789" s="300"/>
    </row>
    <row r="1790" spans="1:39" x14ac:dyDescent="0.25">
      <c r="A1790" s="2"/>
      <c r="B1790" s="21"/>
      <c r="C1790" s="4"/>
      <c r="D1790" s="21"/>
      <c r="E1790" s="4"/>
      <c r="F1790" s="47" t="e">
        <f>VLOOKUP(G1790,APPAREILS!$B$2:$C$702,2,FALSE)</f>
        <v>#N/A</v>
      </c>
      <c r="G1790" s="39"/>
      <c r="H1790" s="29"/>
      <c r="I1790" s="24"/>
      <c r="J1790" s="271"/>
      <c r="K1790" s="298"/>
      <c r="L1790" s="47"/>
      <c r="M1790" s="9"/>
      <c r="N1790" s="21"/>
      <c r="O1790" s="24"/>
      <c r="P1790" s="24"/>
      <c r="Q1790" s="10"/>
      <c r="R1790" s="55"/>
      <c r="S1790" s="297"/>
      <c r="T1790" s="272"/>
      <c r="U1790" s="271"/>
      <c r="V1790" s="298"/>
      <c r="W1790" s="21"/>
      <c r="X1790" s="24"/>
      <c r="Y1790" s="24"/>
      <c r="Z1790" s="24"/>
      <c r="AA1790" s="24"/>
      <c r="AB1790" s="10"/>
      <c r="AC1790" s="34"/>
      <c r="AD1790" s="271"/>
      <c r="AE1790" s="271"/>
      <c r="AF1790" s="272"/>
      <c r="AG1790" s="314"/>
      <c r="AH1790" s="315"/>
      <c r="AI1790" s="297"/>
      <c r="AJ1790" s="271"/>
      <c r="AK1790" s="271"/>
      <c r="AL1790" s="271"/>
      <c r="AM1790" s="298"/>
    </row>
    <row r="1791" spans="1:39" x14ac:dyDescent="0.25">
      <c r="F1791" s="48" t="e">
        <f>VLOOKUP(G1791,APPAREILS!$B$2:$C$702,2,FALSE)</f>
        <v>#N/A</v>
      </c>
      <c r="G1791" s="41"/>
      <c r="J1791" s="273"/>
      <c r="K1791" s="300"/>
      <c r="L1791" s="48"/>
      <c r="S1791" s="299"/>
      <c r="T1791" s="274"/>
      <c r="U1791" s="273"/>
      <c r="V1791" s="300"/>
      <c r="AD1791" s="273"/>
      <c r="AE1791" s="273"/>
      <c r="AF1791" s="274"/>
      <c r="AG1791" s="316"/>
      <c r="AH1791" s="317"/>
      <c r="AI1791" s="299"/>
      <c r="AJ1791" s="273"/>
      <c r="AK1791" s="273"/>
      <c r="AL1791" s="273"/>
      <c r="AM1791" s="300"/>
    </row>
    <row r="1792" spans="1:39" x14ac:dyDescent="0.25">
      <c r="F1792" s="48" t="e">
        <f>VLOOKUP(G1792,APPAREILS!$B$2:$C$702,2,FALSE)</f>
        <v>#N/A</v>
      </c>
      <c r="G1792" s="41"/>
      <c r="J1792" s="273"/>
      <c r="K1792" s="300"/>
      <c r="L1792" s="48"/>
      <c r="S1792" s="299"/>
      <c r="T1792" s="274"/>
      <c r="U1792" s="273"/>
      <c r="V1792" s="300"/>
      <c r="AD1792" s="273"/>
      <c r="AE1792" s="273"/>
      <c r="AF1792" s="274"/>
      <c r="AG1792" s="316"/>
      <c r="AH1792" s="317"/>
      <c r="AI1792" s="299"/>
      <c r="AJ1792" s="273"/>
      <c r="AK1792" s="273"/>
      <c r="AL1792" s="273"/>
      <c r="AM1792" s="300"/>
    </row>
    <row r="1793" spans="1:39" x14ac:dyDescent="0.25">
      <c r="A1793" s="2"/>
      <c r="B1793" s="21"/>
      <c r="C1793" s="4"/>
      <c r="D1793" s="21"/>
      <c r="E1793" s="4"/>
      <c r="F1793" s="47" t="e">
        <f>VLOOKUP(G1793,APPAREILS!$B$2:$C$702,2,FALSE)</f>
        <v>#N/A</v>
      </c>
      <c r="G1793" s="39"/>
      <c r="H1793" s="29"/>
      <c r="I1793" s="24"/>
      <c r="J1793" s="271"/>
      <c r="K1793" s="298"/>
      <c r="L1793" s="47"/>
      <c r="M1793" s="9"/>
      <c r="N1793" s="21"/>
      <c r="O1793" s="24"/>
      <c r="P1793" s="24"/>
      <c r="Q1793" s="10"/>
      <c r="R1793" s="55"/>
      <c r="S1793" s="297"/>
      <c r="T1793" s="272"/>
      <c r="U1793" s="271"/>
      <c r="V1793" s="298"/>
      <c r="W1793" s="21"/>
      <c r="X1793" s="24"/>
      <c r="Y1793" s="24"/>
      <c r="Z1793" s="24"/>
      <c r="AA1793" s="24"/>
      <c r="AB1793" s="10"/>
      <c r="AC1793" s="34"/>
      <c r="AD1793" s="271"/>
      <c r="AE1793" s="271"/>
      <c r="AF1793" s="272"/>
      <c r="AG1793" s="314"/>
      <c r="AH1793" s="315"/>
      <c r="AI1793" s="297"/>
      <c r="AJ1793" s="271"/>
      <c r="AK1793" s="271"/>
      <c r="AL1793" s="271"/>
      <c r="AM1793" s="298"/>
    </row>
    <row r="1794" spans="1:39" x14ac:dyDescent="0.25">
      <c r="F1794" s="48" t="e">
        <f>VLOOKUP(G1794,APPAREILS!$B$2:$C$702,2,FALSE)</f>
        <v>#N/A</v>
      </c>
      <c r="G1794" s="41"/>
      <c r="J1794" s="273"/>
      <c r="K1794" s="300"/>
      <c r="L1794" s="48"/>
      <c r="S1794" s="299"/>
      <c r="T1794" s="274"/>
      <c r="U1794" s="273"/>
      <c r="V1794" s="300"/>
      <c r="AD1794" s="273"/>
      <c r="AE1794" s="273"/>
      <c r="AF1794" s="274"/>
      <c r="AG1794" s="316"/>
      <c r="AH1794" s="317"/>
      <c r="AI1794" s="299"/>
      <c r="AJ1794" s="273"/>
      <c r="AK1794" s="273"/>
      <c r="AL1794" s="273"/>
      <c r="AM1794" s="300"/>
    </row>
    <row r="1795" spans="1:39" x14ac:dyDescent="0.25">
      <c r="F1795" s="48" t="e">
        <f>VLOOKUP(G1795,APPAREILS!$B$2:$C$702,2,FALSE)</f>
        <v>#N/A</v>
      </c>
      <c r="G1795" s="41"/>
      <c r="J1795" s="273"/>
      <c r="K1795" s="300"/>
      <c r="L1795" s="48"/>
      <c r="S1795" s="299"/>
      <c r="T1795" s="274"/>
      <c r="U1795" s="273"/>
      <c r="V1795" s="300"/>
      <c r="AD1795" s="273"/>
      <c r="AE1795" s="273"/>
      <c r="AF1795" s="274"/>
      <c r="AG1795" s="316"/>
      <c r="AH1795" s="317"/>
      <c r="AI1795" s="299"/>
      <c r="AJ1795" s="273"/>
      <c r="AK1795" s="273"/>
      <c r="AL1795" s="273"/>
      <c r="AM1795" s="300"/>
    </row>
    <row r="1796" spans="1:39" x14ac:dyDescent="0.25">
      <c r="A1796" s="2"/>
      <c r="B1796" s="21"/>
      <c r="C1796" s="4"/>
      <c r="D1796" s="21"/>
      <c r="E1796" s="4"/>
      <c r="F1796" s="47" t="e">
        <f>VLOOKUP(G1796,APPAREILS!$B$2:$C$702,2,FALSE)</f>
        <v>#N/A</v>
      </c>
      <c r="G1796" s="39"/>
      <c r="H1796" s="29"/>
      <c r="I1796" s="24"/>
      <c r="J1796" s="271"/>
      <c r="K1796" s="298"/>
      <c r="L1796" s="47"/>
      <c r="M1796" s="9"/>
      <c r="N1796" s="21"/>
      <c r="O1796" s="24"/>
      <c r="P1796" s="24"/>
      <c r="Q1796" s="10"/>
      <c r="R1796" s="55"/>
      <c r="S1796" s="297"/>
      <c r="T1796" s="272"/>
      <c r="U1796" s="271"/>
      <c r="V1796" s="298"/>
      <c r="W1796" s="21"/>
      <c r="X1796" s="24"/>
      <c r="Y1796" s="24"/>
      <c r="Z1796" s="24"/>
      <c r="AA1796" s="24"/>
      <c r="AB1796" s="10"/>
      <c r="AC1796" s="34"/>
      <c r="AD1796" s="271"/>
      <c r="AE1796" s="271"/>
      <c r="AF1796" s="272"/>
      <c r="AG1796" s="314"/>
      <c r="AH1796" s="315"/>
      <c r="AI1796" s="297"/>
      <c r="AJ1796" s="271"/>
      <c r="AK1796" s="271"/>
      <c r="AL1796" s="271"/>
      <c r="AM1796" s="298"/>
    </row>
    <row r="1797" spans="1:39" x14ac:dyDescent="0.25">
      <c r="F1797" s="48" t="e">
        <f>VLOOKUP(G1797,APPAREILS!$B$2:$C$702,2,FALSE)</f>
        <v>#N/A</v>
      </c>
      <c r="G1797" s="41"/>
      <c r="J1797" s="273"/>
      <c r="K1797" s="300"/>
      <c r="L1797" s="48"/>
      <c r="S1797" s="299"/>
      <c r="T1797" s="274"/>
      <c r="U1797" s="273"/>
      <c r="V1797" s="300"/>
      <c r="AD1797" s="273"/>
      <c r="AE1797" s="273"/>
      <c r="AF1797" s="274"/>
      <c r="AG1797" s="316"/>
      <c r="AH1797" s="317"/>
      <c r="AI1797" s="299"/>
      <c r="AJ1797" s="273"/>
      <c r="AK1797" s="273"/>
      <c r="AL1797" s="273"/>
      <c r="AM1797" s="300"/>
    </row>
    <row r="1798" spans="1:39" x14ac:dyDescent="0.25">
      <c r="F1798" s="48" t="e">
        <f>VLOOKUP(G1798,APPAREILS!$B$2:$C$702,2,FALSE)</f>
        <v>#N/A</v>
      </c>
      <c r="G1798" s="41"/>
      <c r="J1798" s="273"/>
      <c r="K1798" s="300"/>
      <c r="L1798" s="48"/>
      <c r="S1798" s="299"/>
      <c r="T1798" s="274"/>
      <c r="U1798" s="273"/>
      <c r="V1798" s="300"/>
      <c r="AD1798" s="273"/>
      <c r="AE1798" s="273"/>
      <c r="AF1798" s="274"/>
      <c r="AG1798" s="316"/>
      <c r="AH1798" s="317"/>
      <c r="AI1798" s="299"/>
      <c r="AJ1798" s="273"/>
      <c r="AK1798" s="273"/>
      <c r="AL1798" s="273"/>
      <c r="AM1798" s="300"/>
    </row>
    <row r="1799" spans="1:39" x14ac:dyDescent="0.25">
      <c r="A1799" s="2"/>
      <c r="B1799" s="21"/>
      <c r="C1799" s="4"/>
      <c r="D1799" s="21"/>
      <c r="E1799" s="4"/>
      <c r="F1799" s="47" t="e">
        <f>VLOOKUP(G1799,APPAREILS!$B$2:$C$702,2,FALSE)</f>
        <v>#N/A</v>
      </c>
      <c r="G1799" s="39"/>
      <c r="H1799" s="29"/>
      <c r="I1799" s="24"/>
      <c r="J1799" s="271"/>
      <c r="K1799" s="298"/>
      <c r="L1799" s="47"/>
      <c r="M1799" s="9"/>
      <c r="N1799" s="21"/>
      <c r="O1799" s="24"/>
      <c r="P1799" s="24"/>
      <c r="Q1799" s="10"/>
      <c r="R1799" s="55"/>
      <c r="S1799" s="297"/>
      <c r="T1799" s="272"/>
      <c r="U1799" s="271"/>
      <c r="V1799" s="298"/>
      <c r="W1799" s="21"/>
      <c r="X1799" s="24"/>
      <c r="Y1799" s="24"/>
      <c r="Z1799" s="24"/>
      <c r="AA1799" s="24"/>
      <c r="AB1799" s="10"/>
      <c r="AC1799" s="34"/>
      <c r="AD1799" s="271"/>
      <c r="AE1799" s="271"/>
      <c r="AF1799" s="272"/>
      <c r="AG1799" s="314"/>
      <c r="AH1799" s="315"/>
      <c r="AI1799" s="297"/>
      <c r="AJ1799" s="271"/>
      <c r="AK1799" s="271"/>
      <c r="AL1799" s="271"/>
      <c r="AM1799" s="298"/>
    </row>
    <row r="1800" spans="1:39" x14ac:dyDescent="0.25">
      <c r="F1800" s="48" t="e">
        <f>VLOOKUP(G1800,APPAREILS!$B$2:$C$702,2,FALSE)</f>
        <v>#N/A</v>
      </c>
      <c r="G1800" s="41"/>
      <c r="J1800" s="273"/>
      <c r="K1800" s="300"/>
      <c r="L1800" s="48"/>
      <c r="S1800" s="299"/>
      <c r="T1800" s="274"/>
      <c r="U1800" s="273"/>
      <c r="V1800" s="300"/>
      <c r="AD1800" s="273"/>
      <c r="AE1800" s="273"/>
      <c r="AF1800" s="274"/>
      <c r="AG1800" s="316"/>
      <c r="AH1800" s="317"/>
      <c r="AI1800" s="299"/>
      <c r="AJ1800" s="273"/>
      <c r="AK1800" s="273"/>
      <c r="AL1800" s="273"/>
      <c r="AM1800" s="300"/>
    </row>
    <row r="1801" spans="1:39" x14ac:dyDescent="0.25">
      <c r="F1801" s="48" t="e">
        <f>VLOOKUP(G1801,APPAREILS!$B$2:$C$702,2,FALSE)</f>
        <v>#N/A</v>
      </c>
      <c r="G1801" s="41"/>
      <c r="J1801" s="273"/>
      <c r="K1801" s="300"/>
      <c r="L1801" s="48"/>
      <c r="S1801" s="299"/>
      <c r="T1801" s="274"/>
      <c r="U1801" s="273"/>
      <c r="V1801" s="300"/>
      <c r="AD1801" s="273"/>
      <c r="AE1801" s="273"/>
      <c r="AF1801" s="274"/>
      <c r="AG1801" s="316"/>
      <c r="AH1801" s="317"/>
      <c r="AI1801" s="299"/>
      <c r="AJ1801" s="273"/>
      <c r="AK1801" s="273"/>
      <c r="AL1801" s="273"/>
      <c r="AM1801" s="300"/>
    </row>
    <row r="1802" spans="1:39" x14ac:dyDescent="0.25">
      <c r="A1802" s="2"/>
      <c r="B1802" s="21"/>
      <c r="C1802" s="4"/>
      <c r="D1802" s="21"/>
      <c r="E1802" s="4"/>
      <c r="F1802" s="47" t="e">
        <f>VLOOKUP(G1802,APPAREILS!$B$2:$C$702,2,FALSE)</f>
        <v>#N/A</v>
      </c>
      <c r="G1802" s="39"/>
      <c r="H1802" s="29"/>
      <c r="I1802" s="24"/>
      <c r="J1802" s="271"/>
      <c r="K1802" s="298"/>
      <c r="L1802" s="47"/>
      <c r="M1802" s="9"/>
      <c r="N1802" s="21"/>
      <c r="O1802" s="24"/>
      <c r="P1802" s="24"/>
      <c r="Q1802" s="10"/>
      <c r="R1802" s="55"/>
      <c r="S1802" s="297"/>
      <c r="T1802" s="272"/>
      <c r="U1802" s="271"/>
      <c r="V1802" s="298"/>
      <c r="W1802" s="21"/>
      <c r="X1802" s="24"/>
      <c r="Y1802" s="24"/>
      <c r="Z1802" s="24"/>
      <c r="AA1802" s="24"/>
      <c r="AB1802" s="10"/>
      <c r="AC1802" s="34"/>
      <c r="AD1802" s="271"/>
      <c r="AE1802" s="271"/>
      <c r="AF1802" s="272"/>
      <c r="AG1802" s="314"/>
      <c r="AH1802" s="315"/>
      <c r="AI1802" s="297"/>
      <c r="AJ1802" s="271"/>
      <c r="AK1802" s="271"/>
      <c r="AL1802" s="271"/>
      <c r="AM1802" s="298"/>
    </row>
    <row r="1803" spans="1:39" x14ac:dyDescent="0.25">
      <c r="F1803" s="48" t="e">
        <f>VLOOKUP(G1803,APPAREILS!$B$2:$C$702,2,FALSE)</f>
        <v>#N/A</v>
      </c>
      <c r="G1803" s="41"/>
      <c r="J1803" s="273"/>
      <c r="K1803" s="300"/>
      <c r="L1803" s="48"/>
      <c r="S1803" s="299"/>
      <c r="T1803" s="274"/>
      <c r="U1803" s="273"/>
      <c r="V1803" s="300"/>
      <c r="AD1803" s="273"/>
      <c r="AE1803" s="273"/>
      <c r="AF1803" s="274"/>
      <c r="AG1803" s="316"/>
      <c r="AH1803" s="317"/>
      <c r="AI1803" s="299"/>
      <c r="AJ1803" s="273"/>
      <c r="AK1803" s="273"/>
      <c r="AL1803" s="273"/>
      <c r="AM1803" s="300"/>
    </row>
    <row r="1804" spans="1:39" x14ac:dyDescent="0.25">
      <c r="F1804" s="48" t="e">
        <f>VLOOKUP(G1804,APPAREILS!$B$2:$C$702,2,FALSE)</f>
        <v>#N/A</v>
      </c>
      <c r="G1804" s="41"/>
      <c r="J1804" s="273"/>
      <c r="K1804" s="300"/>
      <c r="L1804" s="48"/>
      <c r="S1804" s="299"/>
      <c r="T1804" s="274"/>
      <c r="U1804" s="273"/>
      <c r="V1804" s="300"/>
      <c r="AD1804" s="273"/>
      <c r="AE1804" s="273"/>
      <c r="AF1804" s="274"/>
      <c r="AG1804" s="316"/>
      <c r="AH1804" s="317"/>
      <c r="AI1804" s="299"/>
      <c r="AJ1804" s="273"/>
      <c r="AK1804" s="273"/>
      <c r="AL1804" s="273"/>
      <c r="AM1804" s="300"/>
    </row>
    <row r="1805" spans="1:39" x14ac:dyDescent="0.25">
      <c r="A1805" s="2"/>
      <c r="B1805" s="21"/>
      <c r="C1805" s="4"/>
      <c r="D1805" s="21"/>
      <c r="E1805" s="4"/>
      <c r="F1805" s="47" t="e">
        <f>VLOOKUP(G1805,APPAREILS!$B$2:$C$702,2,FALSE)</f>
        <v>#N/A</v>
      </c>
      <c r="G1805" s="39"/>
      <c r="H1805" s="29"/>
      <c r="I1805" s="24"/>
      <c r="J1805" s="271"/>
      <c r="K1805" s="298"/>
      <c r="L1805" s="47"/>
      <c r="M1805" s="9"/>
      <c r="N1805" s="21"/>
      <c r="O1805" s="24"/>
      <c r="P1805" s="24"/>
      <c r="Q1805" s="10"/>
      <c r="R1805" s="55"/>
      <c r="S1805" s="297"/>
      <c r="T1805" s="272"/>
      <c r="U1805" s="271"/>
      <c r="V1805" s="298"/>
      <c r="W1805" s="21"/>
      <c r="X1805" s="24"/>
      <c r="Y1805" s="24"/>
      <c r="Z1805" s="24"/>
      <c r="AA1805" s="24"/>
      <c r="AB1805" s="10"/>
      <c r="AC1805" s="34"/>
      <c r="AD1805" s="271"/>
      <c r="AE1805" s="271"/>
      <c r="AF1805" s="272"/>
      <c r="AG1805" s="314"/>
      <c r="AH1805" s="315"/>
      <c r="AI1805" s="297"/>
      <c r="AJ1805" s="271"/>
      <c r="AK1805" s="271"/>
      <c r="AL1805" s="271"/>
      <c r="AM1805" s="298"/>
    </row>
    <row r="1806" spans="1:39" x14ac:dyDescent="0.25">
      <c r="F1806" s="48" t="e">
        <f>VLOOKUP(G1806,APPAREILS!$B$2:$C$702,2,FALSE)</f>
        <v>#N/A</v>
      </c>
      <c r="G1806" s="41"/>
      <c r="J1806" s="273"/>
      <c r="K1806" s="300"/>
      <c r="L1806" s="48"/>
      <c r="S1806" s="299"/>
      <c r="T1806" s="274"/>
      <c r="U1806" s="273"/>
      <c r="V1806" s="300"/>
      <c r="AD1806" s="273"/>
      <c r="AE1806" s="273"/>
      <c r="AF1806" s="274"/>
      <c r="AG1806" s="316"/>
      <c r="AH1806" s="317"/>
      <c r="AI1806" s="299"/>
      <c r="AJ1806" s="273"/>
      <c r="AK1806" s="273"/>
      <c r="AL1806" s="273"/>
      <c r="AM1806" s="300"/>
    </row>
    <row r="1807" spans="1:39" x14ac:dyDescent="0.25">
      <c r="F1807" s="48" t="e">
        <f>VLOOKUP(G1807,APPAREILS!$B$2:$C$702,2,FALSE)</f>
        <v>#N/A</v>
      </c>
      <c r="G1807" s="41"/>
      <c r="J1807" s="273"/>
      <c r="K1807" s="300"/>
      <c r="L1807" s="48"/>
      <c r="S1807" s="299"/>
      <c r="T1807" s="274"/>
      <c r="U1807" s="273"/>
      <c r="V1807" s="300"/>
      <c r="AD1807" s="273"/>
      <c r="AE1807" s="273"/>
      <c r="AF1807" s="274"/>
      <c r="AG1807" s="316"/>
      <c r="AH1807" s="317"/>
      <c r="AI1807" s="299"/>
      <c r="AJ1807" s="273"/>
      <c r="AK1807" s="273"/>
      <c r="AL1807" s="273"/>
      <c r="AM1807" s="300"/>
    </row>
    <row r="1808" spans="1:39" x14ac:dyDescent="0.25">
      <c r="A1808" s="2"/>
      <c r="B1808" s="21"/>
      <c r="C1808" s="4"/>
      <c r="D1808" s="21"/>
      <c r="E1808" s="4"/>
      <c r="F1808" s="47" t="e">
        <f>VLOOKUP(G1808,APPAREILS!$B$2:$C$702,2,FALSE)</f>
        <v>#N/A</v>
      </c>
      <c r="G1808" s="39"/>
      <c r="H1808" s="29"/>
      <c r="I1808" s="24"/>
      <c r="J1808" s="271"/>
      <c r="K1808" s="298"/>
      <c r="L1808" s="47"/>
      <c r="M1808" s="9"/>
      <c r="N1808" s="21"/>
      <c r="O1808" s="24"/>
      <c r="P1808" s="24"/>
      <c r="Q1808" s="10"/>
      <c r="R1808" s="55"/>
      <c r="S1808" s="297"/>
      <c r="T1808" s="272"/>
      <c r="U1808" s="271"/>
      <c r="V1808" s="298"/>
      <c r="W1808" s="21"/>
      <c r="X1808" s="24"/>
      <c r="Y1808" s="24"/>
      <c r="Z1808" s="24"/>
      <c r="AA1808" s="24"/>
      <c r="AB1808" s="10"/>
      <c r="AC1808" s="34"/>
      <c r="AD1808" s="271"/>
      <c r="AE1808" s="271"/>
      <c r="AF1808" s="272"/>
      <c r="AG1808" s="314"/>
      <c r="AH1808" s="315"/>
      <c r="AI1808" s="297"/>
      <c r="AJ1808" s="271"/>
      <c r="AK1808" s="271"/>
      <c r="AL1808" s="271"/>
      <c r="AM1808" s="298"/>
    </row>
    <row r="1809" spans="1:39" x14ac:dyDescent="0.25">
      <c r="F1809" s="48" t="e">
        <f>VLOOKUP(G1809,APPAREILS!$B$2:$C$702,2,FALSE)</f>
        <v>#N/A</v>
      </c>
      <c r="G1809" s="41"/>
      <c r="J1809" s="273"/>
      <c r="K1809" s="300"/>
      <c r="L1809" s="48"/>
      <c r="S1809" s="299"/>
      <c r="T1809" s="274"/>
      <c r="U1809" s="273"/>
      <c r="V1809" s="300"/>
      <c r="AD1809" s="273"/>
      <c r="AE1809" s="273"/>
      <c r="AF1809" s="274"/>
      <c r="AG1809" s="316"/>
      <c r="AH1809" s="317"/>
      <c r="AI1809" s="299"/>
      <c r="AJ1809" s="273"/>
      <c r="AK1809" s="273"/>
      <c r="AL1809" s="273"/>
      <c r="AM1809" s="300"/>
    </row>
    <row r="1810" spans="1:39" x14ac:dyDescent="0.25">
      <c r="F1810" s="48" t="e">
        <f>VLOOKUP(G1810,APPAREILS!$B$2:$C$702,2,FALSE)</f>
        <v>#N/A</v>
      </c>
      <c r="G1810" s="41"/>
      <c r="J1810" s="273"/>
      <c r="K1810" s="300"/>
      <c r="L1810" s="48"/>
      <c r="S1810" s="299"/>
      <c r="T1810" s="274"/>
      <c r="U1810" s="273"/>
      <c r="V1810" s="300"/>
      <c r="AD1810" s="273"/>
      <c r="AE1810" s="273"/>
      <c r="AF1810" s="274"/>
      <c r="AG1810" s="316"/>
      <c r="AH1810" s="317"/>
      <c r="AI1810" s="299"/>
      <c r="AJ1810" s="273"/>
      <c r="AK1810" s="273"/>
      <c r="AL1810" s="273"/>
      <c r="AM1810" s="300"/>
    </row>
    <row r="1811" spans="1:39" x14ac:dyDescent="0.25">
      <c r="A1811" s="2"/>
      <c r="B1811" s="21"/>
      <c r="C1811" s="4"/>
      <c r="D1811" s="21"/>
      <c r="E1811" s="4"/>
      <c r="F1811" s="47" t="e">
        <f>VLOOKUP(G1811,APPAREILS!$B$2:$C$702,2,FALSE)</f>
        <v>#N/A</v>
      </c>
      <c r="G1811" s="39"/>
      <c r="H1811" s="29"/>
      <c r="I1811" s="24"/>
      <c r="J1811" s="271"/>
      <c r="K1811" s="298"/>
      <c r="L1811" s="47"/>
      <c r="M1811" s="9"/>
      <c r="N1811" s="21"/>
      <c r="O1811" s="24"/>
      <c r="P1811" s="24"/>
      <c r="Q1811" s="10"/>
      <c r="R1811" s="55"/>
      <c r="S1811" s="297"/>
      <c r="T1811" s="272"/>
      <c r="U1811" s="271"/>
      <c r="V1811" s="298"/>
      <c r="W1811" s="21"/>
      <c r="X1811" s="24"/>
      <c r="Y1811" s="24"/>
      <c r="Z1811" s="24"/>
      <c r="AA1811" s="24"/>
      <c r="AB1811" s="10"/>
      <c r="AC1811" s="34"/>
      <c r="AD1811" s="271"/>
      <c r="AE1811" s="271"/>
      <c r="AF1811" s="272"/>
      <c r="AG1811" s="314"/>
      <c r="AH1811" s="315"/>
      <c r="AI1811" s="297"/>
      <c r="AJ1811" s="271"/>
      <c r="AK1811" s="271"/>
      <c r="AL1811" s="271"/>
      <c r="AM1811" s="298"/>
    </row>
    <row r="1812" spans="1:39" x14ac:dyDescent="0.25">
      <c r="F1812" s="48" t="e">
        <f>VLOOKUP(G1812,APPAREILS!$B$2:$C$702,2,FALSE)</f>
        <v>#N/A</v>
      </c>
      <c r="G1812" s="41"/>
      <c r="J1812" s="273"/>
      <c r="K1812" s="300"/>
      <c r="L1812" s="48"/>
      <c r="S1812" s="299"/>
      <c r="T1812" s="274"/>
      <c r="U1812" s="273"/>
      <c r="V1812" s="300"/>
      <c r="AD1812" s="273"/>
      <c r="AE1812" s="273"/>
      <c r="AF1812" s="274"/>
      <c r="AG1812" s="316"/>
      <c r="AH1812" s="317"/>
      <c r="AI1812" s="299"/>
      <c r="AJ1812" s="273"/>
      <c r="AK1812" s="273"/>
      <c r="AL1812" s="273"/>
      <c r="AM1812" s="300"/>
    </row>
    <row r="1813" spans="1:39" x14ac:dyDescent="0.25">
      <c r="F1813" s="48" t="e">
        <f>VLOOKUP(G1813,APPAREILS!$B$2:$C$702,2,FALSE)</f>
        <v>#N/A</v>
      </c>
      <c r="G1813" s="41"/>
      <c r="J1813" s="273"/>
      <c r="K1813" s="300"/>
      <c r="L1813" s="48"/>
      <c r="S1813" s="299"/>
      <c r="T1813" s="274"/>
      <c r="U1813" s="273"/>
      <c r="V1813" s="300"/>
      <c r="AD1813" s="273"/>
      <c r="AE1813" s="273"/>
      <c r="AF1813" s="274"/>
      <c r="AG1813" s="316"/>
      <c r="AH1813" s="317"/>
      <c r="AI1813" s="299"/>
      <c r="AJ1813" s="273"/>
      <c r="AK1813" s="273"/>
      <c r="AL1813" s="273"/>
      <c r="AM1813" s="300"/>
    </row>
    <row r="1814" spans="1:39" x14ac:dyDescent="0.25">
      <c r="A1814" s="2"/>
      <c r="B1814" s="21"/>
      <c r="C1814" s="4"/>
      <c r="D1814" s="21"/>
      <c r="E1814" s="4"/>
      <c r="F1814" s="47" t="e">
        <f>VLOOKUP(G1814,APPAREILS!$B$2:$C$702,2,FALSE)</f>
        <v>#N/A</v>
      </c>
      <c r="G1814" s="39"/>
      <c r="H1814" s="29"/>
      <c r="I1814" s="24"/>
      <c r="J1814" s="271"/>
      <c r="K1814" s="298"/>
      <c r="L1814" s="47"/>
      <c r="M1814" s="9"/>
      <c r="N1814" s="21"/>
      <c r="O1814" s="24"/>
      <c r="P1814" s="24"/>
      <c r="Q1814" s="10"/>
      <c r="R1814" s="55"/>
      <c r="S1814" s="297"/>
      <c r="T1814" s="272"/>
      <c r="U1814" s="271"/>
      <c r="V1814" s="298"/>
      <c r="W1814" s="21"/>
      <c r="X1814" s="24"/>
      <c r="Y1814" s="24"/>
      <c r="Z1814" s="24"/>
      <c r="AA1814" s="24"/>
      <c r="AB1814" s="10"/>
      <c r="AC1814" s="34"/>
      <c r="AD1814" s="271"/>
      <c r="AE1814" s="271"/>
      <c r="AF1814" s="272"/>
      <c r="AG1814" s="314"/>
      <c r="AH1814" s="315"/>
      <c r="AI1814" s="297"/>
      <c r="AJ1814" s="271"/>
      <c r="AK1814" s="271"/>
      <c r="AL1814" s="271"/>
      <c r="AM1814" s="298"/>
    </row>
    <row r="1815" spans="1:39" x14ac:dyDescent="0.25">
      <c r="F1815" s="48" t="e">
        <f>VLOOKUP(G1815,APPAREILS!$B$2:$C$702,2,FALSE)</f>
        <v>#N/A</v>
      </c>
      <c r="G1815" s="41"/>
      <c r="J1815" s="273"/>
      <c r="K1815" s="300"/>
      <c r="L1815" s="48"/>
      <c r="S1815" s="299"/>
      <c r="T1815" s="274"/>
      <c r="U1815" s="273"/>
      <c r="V1815" s="300"/>
      <c r="AD1815" s="273"/>
      <c r="AE1815" s="273"/>
      <c r="AF1815" s="274"/>
      <c r="AG1815" s="316"/>
      <c r="AH1815" s="317"/>
      <c r="AI1815" s="299"/>
      <c r="AJ1815" s="273"/>
      <c r="AK1815" s="273"/>
      <c r="AL1815" s="273"/>
      <c r="AM1815" s="300"/>
    </row>
    <row r="1816" spans="1:39" x14ac:dyDescent="0.25">
      <c r="F1816" s="48" t="e">
        <f>VLOOKUP(G1816,APPAREILS!$B$2:$C$702,2,FALSE)</f>
        <v>#N/A</v>
      </c>
      <c r="G1816" s="41"/>
      <c r="J1816" s="273"/>
      <c r="K1816" s="300"/>
      <c r="L1816" s="48"/>
      <c r="S1816" s="299"/>
      <c r="T1816" s="274"/>
      <c r="U1816" s="273"/>
      <c r="V1816" s="300"/>
      <c r="AD1816" s="273"/>
      <c r="AE1816" s="273"/>
      <c r="AF1816" s="274"/>
      <c r="AG1816" s="316"/>
      <c r="AH1816" s="317"/>
      <c r="AI1816" s="299"/>
      <c r="AJ1816" s="273"/>
      <c r="AK1816" s="273"/>
      <c r="AL1816" s="273"/>
      <c r="AM1816" s="300"/>
    </row>
    <row r="1817" spans="1:39" x14ac:dyDescent="0.25">
      <c r="A1817" s="2"/>
      <c r="B1817" s="21"/>
      <c r="C1817" s="4"/>
      <c r="D1817" s="21"/>
      <c r="E1817" s="4"/>
      <c r="F1817" s="47" t="e">
        <f>VLOOKUP(G1817,APPAREILS!$B$2:$C$702,2,FALSE)</f>
        <v>#N/A</v>
      </c>
      <c r="G1817" s="39"/>
      <c r="H1817" s="29"/>
      <c r="I1817" s="24"/>
      <c r="J1817" s="271"/>
      <c r="K1817" s="298"/>
      <c r="L1817" s="47"/>
      <c r="M1817" s="9"/>
      <c r="N1817" s="21"/>
      <c r="O1817" s="24"/>
      <c r="P1817" s="24"/>
      <c r="Q1817" s="10"/>
      <c r="R1817" s="55"/>
      <c r="S1817" s="297"/>
      <c r="T1817" s="272"/>
      <c r="U1817" s="271"/>
      <c r="V1817" s="298"/>
      <c r="W1817" s="21"/>
      <c r="X1817" s="24"/>
      <c r="Y1817" s="24"/>
      <c r="Z1817" s="24"/>
      <c r="AA1817" s="24"/>
      <c r="AB1817" s="10"/>
      <c r="AC1817" s="34"/>
      <c r="AD1817" s="271"/>
      <c r="AE1817" s="271"/>
      <c r="AF1817" s="272"/>
      <c r="AG1817" s="314"/>
      <c r="AH1817" s="315"/>
      <c r="AI1817" s="297"/>
      <c r="AJ1817" s="271"/>
      <c r="AK1817" s="271"/>
      <c r="AL1817" s="271"/>
      <c r="AM1817" s="298"/>
    </row>
    <row r="1818" spans="1:39" x14ac:dyDescent="0.25">
      <c r="F1818" s="48" t="e">
        <f>VLOOKUP(G1818,APPAREILS!$B$2:$C$702,2,FALSE)</f>
        <v>#N/A</v>
      </c>
      <c r="G1818" s="41"/>
      <c r="J1818" s="273"/>
      <c r="K1818" s="300"/>
      <c r="L1818" s="48"/>
      <c r="S1818" s="299"/>
      <c r="T1818" s="274"/>
      <c r="U1818" s="273"/>
      <c r="V1818" s="300"/>
      <c r="AD1818" s="273"/>
      <c r="AE1818" s="273"/>
      <c r="AF1818" s="274"/>
      <c r="AG1818" s="316"/>
      <c r="AH1818" s="317"/>
      <c r="AI1818" s="299"/>
      <c r="AJ1818" s="273"/>
      <c r="AK1818" s="273"/>
      <c r="AL1818" s="273"/>
      <c r="AM1818" s="300"/>
    </row>
    <row r="1819" spans="1:39" x14ac:dyDescent="0.25">
      <c r="F1819" s="48" t="e">
        <f>VLOOKUP(G1819,APPAREILS!$B$2:$C$702,2,FALSE)</f>
        <v>#N/A</v>
      </c>
      <c r="G1819" s="41"/>
      <c r="J1819" s="273"/>
      <c r="K1819" s="300"/>
      <c r="L1819" s="48"/>
      <c r="S1819" s="299"/>
      <c r="T1819" s="274"/>
      <c r="U1819" s="273"/>
      <c r="V1819" s="300"/>
      <c r="AD1819" s="273"/>
      <c r="AE1819" s="273"/>
      <c r="AF1819" s="274"/>
      <c r="AG1819" s="316"/>
      <c r="AH1819" s="317"/>
      <c r="AI1819" s="299"/>
      <c r="AJ1819" s="273"/>
      <c r="AK1819" s="273"/>
      <c r="AL1819" s="273"/>
      <c r="AM1819" s="300"/>
    </row>
    <row r="1820" spans="1:39" x14ac:dyDescent="0.25">
      <c r="A1820" s="2"/>
      <c r="B1820" s="21"/>
      <c r="C1820" s="4"/>
      <c r="D1820" s="21"/>
      <c r="E1820" s="4"/>
      <c r="F1820" s="47" t="e">
        <f>VLOOKUP(G1820,APPAREILS!$B$2:$C$702,2,FALSE)</f>
        <v>#N/A</v>
      </c>
      <c r="G1820" s="39"/>
      <c r="H1820" s="29"/>
      <c r="I1820" s="24"/>
      <c r="J1820" s="271"/>
      <c r="K1820" s="298"/>
      <c r="L1820" s="47"/>
      <c r="M1820" s="9"/>
      <c r="N1820" s="21"/>
      <c r="O1820" s="24"/>
      <c r="P1820" s="24"/>
      <c r="Q1820" s="10"/>
      <c r="R1820" s="55"/>
      <c r="S1820" s="297"/>
      <c r="T1820" s="272"/>
      <c r="U1820" s="271"/>
      <c r="V1820" s="298"/>
      <c r="W1820" s="21"/>
      <c r="X1820" s="24"/>
      <c r="Y1820" s="24"/>
      <c r="Z1820" s="24"/>
      <c r="AA1820" s="24"/>
      <c r="AB1820" s="10"/>
      <c r="AC1820" s="34"/>
      <c r="AD1820" s="271"/>
      <c r="AE1820" s="271"/>
      <c r="AF1820" s="272"/>
      <c r="AG1820" s="314"/>
      <c r="AH1820" s="315"/>
      <c r="AI1820" s="297"/>
      <c r="AJ1820" s="271"/>
      <c r="AK1820" s="271"/>
      <c r="AL1820" s="271"/>
      <c r="AM1820" s="298"/>
    </row>
    <row r="1821" spans="1:39" x14ac:dyDescent="0.25">
      <c r="F1821" s="48" t="e">
        <f>VLOOKUP(G1821,APPAREILS!$B$2:$C$702,2,FALSE)</f>
        <v>#N/A</v>
      </c>
      <c r="G1821" s="41"/>
      <c r="J1821" s="273"/>
      <c r="K1821" s="300"/>
      <c r="L1821" s="48"/>
      <c r="S1821" s="299"/>
      <c r="T1821" s="274"/>
      <c r="U1821" s="273"/>
      <c r="V1821" s="300"/>
      <c r="AD1821" s="273"/>
      <c r="AE1821" s="273"/>
      <c r="AF1821" s="274"/>
      <c r="AG1821" s="316"/>
      <c r="AH1821" s="317"/>
      <c r="AI1821" s="299"/>
      <c r="AJ1821" s="273"/>
      <c r="AK1821" s="273"/>
      <c r="AL1821" s="273"/>
      <c r="AM1821" s="300"/>
    </row>
    <row r="1822" spans="1:39" x14ac:dyDescent="0.25">
      <c r="F1822" s="48" t="e">
        <f>VLOOKUP(G1822,APPAREILS!$B$2:$C$702,2,FALSE)</f>
        <v>#N/A</v>
      </c>
      <c r="G1822" s="41"/>
      <c r="J1822" s="273"/>
      <c r="K1822" s="300"/>
      <c r="L1822" s="48"/>
      <c r="S1822" s="299"/>
      <c r="T1822" s="274"/>
      <c r="U1822" s="273"/>
      <c r="V1822" s="300"/>
      <c r="AD1822" s="273"/>
      <c r="AE1822" s="273"/>
      <c r="AF1822" s="274"/>
      <c r="AG1822" s="316"/>
      <c r="AH1822" s="317"/>
      <c r="AI1822" s="299"/>
      <c r="AJ1822" s="273"/>
      <c r="AK1822" s="273"/>
      <c r="AL1822" s="273"/>
      <c r="AM1822" s="300"/>
    </row>
    <row r="1823" spans="1:39" x14ac:dyDescent="0.25">
      <c r="A1823" s="2"/>
      <c r="B1823" s="21"/>
      <c r="C1823" s="4"/>
      <c r="D1823" s="21"/>
      <c r="E1823" s="4"/>
      <c r="F1823" s="47" t="e">
        <f>VLOOKUP(G1823,APPAREILS!$B$2:$C$702,2,FALSE)</f>
        <v>#N/A</v>
      </c>
      <c r="G1823" s="39"/>
      <c r="H1823" s="29"/>
      <c r="I1823" s="24"/>
      <c r="J1823" s="271"/>
      <c r="K1823" s="298"/>
      <c r="L1823" s="47"/>
      <c r="M1823" s="9"/>
      <c r="N1823" s="21"/>
      <c r="O1823" s="24"/>
      <c r="P1823" s="24"/>
      <c r="Q1823" s="10"/>
      <c r="R1823" s="55"/>
      <c r="S1823" s="297"/>
      <c r="T1823" s="272"/>
      <c r="U1823" s="271"/>
      <c r="V1823" s="298"/>
      <c r="W1823" s="21"/>
      <c r="X1823" s="24"/>
      <c r="Y1823" s="24"/>
      <c r="Z1823" s="24"/>
      <c r="AA1823" s="24"/>
      <c r="AB1823" s="10"/>
      <c r="AC1823" s="34"/>
      <c r="AD1823" s="271"/>
      <c r="AE1823" s="271"/>
      <c r="AF1823" s="272"/>
      <c r="AG1823" s="314"/>
      <c r="AH1823" s="315"/>
      <c r="AI1823" s="297"/>
      <c r="AJ1823" s="271"/>
      <c r="AK1823" s="271"/>
      <c r="AL1823" s="271"/>
      <c r="AM1823" s="298"/>
    </row>
    <row r="1824" spans="1:39" x14ac:dyDescent="0.25">
      <c r="F1824" s="48" t="e">
        <f>VLOOKUP(G1824,APPAREILS!$B$2:$C$702,2,FALSE)</f>
        <v>#N/A</v>
      </c>
      <c r="G1824" s="41"/>
      <c r="J1824" s="273"/>
      <c r="K1824" s="300"/>
      <c r="L1824" s="48"/>
      <c r="S1824" s="299"/>
      <c r="T1824" s="274"/>
      <c r="U1824" s="273"/>
      <c r="V1824" s="300"/>
      <c r="AD1824" s="273"/>
      <c r="AE1824" s="273"/>
      <c r="AF1824" s="274"/>
      <c r="AG1824" s="316"/>
      <c r="AH1824" s="317"/>
      <c r="AI1824" s="299"/>
      <c r="AJ1824" s="273"/>
      <c r="AK1824" s="273"/>
      <c r="AL1824" s="273"/>
      <c r="AM1824" s="300"/>
    </row>
    <row r="1825" spans="1:39" x14ac:dyDescent="0.25">
      <c r="F1825" s="48" t="e">
        <f>VLOOKUP(G1825,APPAREILS!$B$2:$C$702,2,FALSE)</f>
        <v>#N/A</v>
      </c>
      <c r="G1825" s="41"/>
      <c r="J1825" s="273"/>
      <c r="K1825" s="300"/>
      <c r="L1825" s="48"/>
      <c r="S1825" s="299"/>
      <c r="T1825" s="274"/>
      <c r="U1825" s="273"/>
      <c r="V1825" s="300"/>
      <c r="AD1825" s="273"/>
      <c r="AE1825" s="273"/>
      <c r="AF1825" s="274"/>
      <c r="AG1825" s="316"/>
      <c r="AH1825" s="317"/>
      <c r="AI1825" s="299"/>
      <c r="AJ1825" s="273"/>
      <c r="AK1825" s="273"/>
      <c r="AL1825" s="273"/>
      <c r="AM1825" s="300"/>
    </row>
    <row r="1826" spans="1:39" x14ac:dyDescent="0.25">
      <c r="A1826" s="2"/>
      <c r="B1826" s="21"/>
      <c r="C1826" s="4"/>
      <c r="D1826" s="21"/>
      <c r="E1826" s="4"/>
      <c r="F1826" s="47" t="e">
        <f>VLOOKUP(G1826,APPAREILS!$B$2:$C$702,2,FALSE)</f>
        <v>#N/A</v>
      </c>
      <c r="G1826" s="39"/>
      <c r="H1826" s="29"/>
      <c r="I1826" s="24"/>
      <c r="J1826" s="271"/>
      <c r="K1826" s="298"/>
      <c r="L1826" s="47"/>
      <c r="M1826" s="9"/>
      <c r="N1826" s="21"/>
      <c r="O1826" s="24"/>
      <c r="P1826" s="24"/>
      <c r="Q1826" s="10"/>
      <c r="R1826" s="55"/>
      <c r="S1826" s="297"/>
      <c r="T1826" s="272"/>
      <c r="U1826" s="271"/>
      <c r="V1826" s="298"/>
      <c r="W1826" s="21"/>
      <c r="X1826" s="24"/>
      <c r="Y1826" s="24"/>
      <c r="Z1826" s="24"/>
      <c r="AA1826" s="24"/>
      <c r="AB1826" s="10"/>
      <c r="AC1826" s="34"/>
      <c r="AD1826" s="271"/>
      <c r="AE1826" s="271"/>
      <c r="AF1826" s="272"/>
      <c r="AG1826" s="314"/>
      <c r="AH1826" s="315"/>
      <c r="AI1826" s="297"/>
      <c r="AJ1826" s="271"/>
      <c r="AK1826" s="271"/>
      <c r="AL1826" s="271"/>
      <c r="AM1826" s="298"/>
    </row>
    <row r="1827" spans="1:39" x14ac:dyDescent="0.25">
      <c r="F1827" s="48" t="e">
        <f>VLOOKUP(G1827,APPAREILS!$B$2:$C$702,2,FALSE)</f>
        <v>#N/A</v>
      </c>
      <c r="G1827" s="41"/>
      <c r="J1827" s="273"/>
      <c r="K1827" s="300"/>
      <c r="L1827" s="48"/>
      <c r="S1827" s="299"/>
      <c r="T1827" s="274"/>
      <c r="U1827" s="273"/>
      <c r="V1827" s="300"/>
      <c r="AD1827" s="273"/>
      <c r="AE1827" s="273"/>
      <c r="AF1827" s="274"/>
      <c r="AG1827" s="316"/>
      <c r="AH1827" s="317"/>
      <c r="AI1827" s="299"/>
      <c r="AJ1827" s="273"/>
      <c r="AK1827" s="273"/>
      <c r="AL1827" s="273"/>
      <c r="AM1827" s="300"/>
    </row>
    <row r="1828" spans="1:39" x14ac:dyDescent="0.25">
      <c r="F1828" s="48" t="e">
        <f>VLOOKUP(G1828,APPAREILS!$B$2:$C$702,2,FALSE)</f>
        <v>#N/A</v>
      </c>
      <c r="G1828" s="41"/>
      <c r="J1828" s="273"/>
      <c r="K1828" s="300"/>
      <c r="L1828" s="48"/>
      <c r="S1828" s="299"/>
      <c r="T1828" s="274"/>
      <c r="U1828" s="273"/>
      <c r="V1828" s="300"/>
      <c r="AD1828" s="273"/>
      <c r="AE1828" s="273"/>
      <c r="AF1828" s="274"/>
      <c r="AG1828" s="316"/>
      <c r="AH1828" s="317"/>
      <c r="AI1828" s="299"/>
      <c r="AJ1828" s="273"/>
      <c r="AK1828" s="273"/>
      <c r="AL1828" s="273"/>
      <c r="AM1828" s="300"/>
    </row>
    <row r="1829" spans="1:39" x14ac:dyDescent="0.25">
      <c r="A1829" s="2"/>
      <c r="B1829" s="21"/>
      <c r="C1829" s="4"/>
      <c r="D1829" s="21"/>
      <c r="E1829" s="4"/>
      <c r="F1829" s="47" t="e">
        <f>VLOOKUP(G1829,APPAREILS!$B$2:$C$702,2,FALSE)</f>
        <v>#N/A</v>
      </c>
      <c r="G1829" s="39"/>
      <c r="H1829" s="29"/>
      <c r="I1829" s="24"/>
      <c r="J1829" s="271"/>
      <c r="K1829" s="298"/>
      <c r="L1829" s="47"/>
      <c r="M1829" s="9"/>
      <c r="N1829" s="21"/>
      <c r="O1829" s="24"/>
      <c r="P1829" s="24"/>
      <c r="Q1829" s="10"/>
      <c r="R1829" s="55"/>
      <c r="S1829" s="297"/>
      <c r="T1829" s="272"/>
      <c r="U1829" s="271"/>
      <c r="V1829" s="298"/>
      <c r="W1829" s="21"/>
      <c r="X1829" s="24"/>
      <c r="Y1829" s="24"/>
      <c r="Z1829" s="24"/>
      <c r="AA1829" s="24"/>
      <c r="AB1829" s="10"/>
      <c r="AC1829" s="34"/>
      <c r="AD1829" s="271"/>
      <c r="AE1829" s="271"/>
      <c r="AF1829" s="272"/>
      <c r="AG1829" s="314"/>
      <c r="AH1829" s="315"/>
      <c r="AI1829" s="297"/>
      <c r="AJ1829" s="271"/>
      <c r="AK1829" s="271"/>
      <c r="AL1829" s="271"/>
      <c r="AM1829" s="298"/>
    </row>
    <row r="1830" spans="1:39" x14ac:dyDescent="0.25">
      <c r="F1830" s="48" t="e">
        <f>VLOOKUP(G1830,APPAREILS!$B$2:$C$702,2,FALSE)</f>
        <v>#N/A</v>
      </c>
      <c r="G1830" s="41"/>
      <c r="J1830" s="273"/>
      <c r="K1830" s="300"/>
      <c r="L1830" s="48"/>
      <c r="S1830" s="299"/>
      <c r="T1830" s="274"/>
      <c r="U1830" s="273"/>
      <c r="V1830" s="300"/>
      <c r="AD1830" s="273"/>
      <c r="AE1830" s="273"/>
      <c r="AF1830" s="274"/>
      <c r="AG1830" s="316"/>
      <c r="AH1830" s="317"/>
      <c r="AI1830" s="299"/>
      <c r="AJ1830" s="273"/>
      <c r="AK1830" s="273"/>
      <c r="AL1830" s="273"/>
      <c r="AM1830" s="300"/>
    </row>
    <row r="1831" spans="1:39" x14ac:dyDescent="0.25">
      <c r="F1831" s="48" t="e">
        <f>VLOOKUP(G1831,APPAREILS!$B$2:$C$702,2,FALSE)</f>
        <v>#N/A</v>
      </c>
      <c r="G1831" s="41"/>
      <c r="J1831" s="273"/>
      <c r="K1831" s="300"/>
      <c r="L1831" s="48"/>
      <c r="S1831" s="299"/>
      <c r="T1831" s="274"/>
      <c r="U1831" s="273"/>
      <c r="V1831" s="300"/>
      <c r="AD1831" s="273"/>
      <c r="AE1831" s="273"/>
      <c r="AF1831" s="274"/>
      <c r="AG1831" s="316"/>
      <c r="AH1831" s="317"/>
      <c r="AI1831" s="299"/>
      <c r="AJ1831" s="273"/>
      <c r="AK1831" s="273"/>
      <c r="AL1831" s="273"/>
      <c r="AM1831" s="300"/>
    </row>
    <row r="1832" spans="1:39" x14ac:dyDescent="0.25">
      <c r="A1832" s="2"/>
      <c r="B1832" s="21"/>
      <c r="C1832" s="4"/>
      <c r="D1832" s="21"/>
      <c r="E1832" s="4"/>
      <c r="F1832" s="47" t="e">
        <f>VLOOKUP(G1832,APPAREILS!$B$2:$C$702,2,FALSE)</f>
        <v>#N/A</v>
      </c>
      <c r="G1832" s="39"/>
      <c r="H1832" s="29"/>
      <c r="I1832" s="24"/>
      <c r="J1832" s="271"/>
      <c r="K1832" s="298"/>
      <c r="L1832" s="47"/>
      <c r="M1832" s="9"/>
      <c r="N1832" s="21"/>
      <c r="O1832" s="24"/>
      <c r="P1832" s="24"/>
      <c r="Q1832" s="10"/>
      <c r="R1832" s="55"/>
      <c r="S1832" s="297"/>
      <c r="T1832" s="272"/>
      <c r="U1832" s="271"/>
      <c r="V1832" s="298"/>
      <c r="W1832" s="21"/>
      <c r="X1832" s="24"/>
      <c r="Y1832" s="24"/>
      <c r="Z1832" s="24"/>
      <c r="AA1832" s="24"/>
      <c r="AB1832" s="10"/>
      <c r="AC1832" s="34"/>
      <c r="AD1832" s="271"/>
      <c r="AE1832" s="271"/>
      <c r="AF1832" s="272"/>
      <c r="AG1832" s="314"/>
      <c r="AH1832" s="315"/>
      <c r="AI1832" s="297"/>
      <c r="AJ1832" s="271"/>
      <c r="AK1832" s="271"/>
      <c r="AL1832" s="271"/>
      <c r="AM1832" s="298"/>
    </row>
    <row r="1833" spans="1:39" x14ac:dyDescent="0.25">
      <c r="F1833" s="48" t="e">
        <f>VLOOKUP(G1833,APPAREILS!$B$2:$C$702,2,FALSE)</f>
        <v>#N/A</v>
      </c>
      <c r="G1833" s="41"/>
      <c r="J1833" s="273"/>
      <c r="K1833" s="300"/>
      <c r="L1833" s="48"/>
      <c r="S1833" s="299"/>
      <c r="T1833" s="274"/>
      <c r="U1833" s="273"/>
      <c r="V1833" s="300"/>
      <c r="AD1833" s="273"/>
      <c r="AE1833" s="273"/>
      <c r="AF1833" s="274"/>
      <c r="AG1833" s="316"/>
      <c r="AH1833" s="317"/>
      <c r="AI1833" s="299"/>
      <c r="AJ1833" s="273"/>
      <c r="AK1833" s="273"/>
      <c r="AL1833" s="273"/>
      <c r="AM1833" s="300"/>
    </row>
    <row r="1834" spans="1:39" x14ac:dyDescent="0.25">
      <c r="F1834" s="48" t="e">
        <f>VLOOKUP(G1834,APPAREILS!$B$2:$C$702,2,FALSE)</f>
        <v>#N/A</v>
      </c>
      <c r="G1834" s="41"/>
      <c r="J1834" s="273"/>
      <c r="K1834" s="300"/>
      <c r="L1834" s="48"/>
      <c r="S1834" s="299"/>
      <c r="T1834" s="274"/>
      <c r="U1834" s="273"/>
      <c r="V1834" s="300"/>
      <c r="AD1834" s="273"/>
      <c r="AE1834" s="273"/>
      <c r="AF1834" s="274"/>
      <c r="AG1834" s="316"/>
      <c r="AH1834" s="317"/>
      <c r="AI1834" s="299"/>
      <c r="AJ1834" s="273"/>
      <c r="AK1834" s="273"/>
      <c r="AL1834" s="273"/>
      <c r="AM1834" s="300"/>
    </row>
    <row r="1835" spans="1:39" x14ac:dyDescent="0.25">
      <c r="A1835" s="2"/>
      <c r="B1835" s="21"/>
      <c r="C1835" s="4"/>
      <c r="D1835" s="21"/>
      <c r="E1835" s="4"/>
      <c r="F1835" s="47" t="e">
        <f>VLOOKUP(G1835,APPAREILS!$B$2:$C$702,2,FALSE)</f>
        <v>#N/A</v>
      </c>
      <c r="G1835" s="39"/>
      <c r="H1835" s="29"/>
      <c r="I1835" s="24"/>
      <c r="J1835" s="271"/>
      <c r="K1835" s="298"/>
      <c r="L1835" s="47"/>
      <c r="M1835" s="9"/>
      <c r="N1835" s="21"/>
      <c r="O1835" s="24"/>
      <c r="P1835" s="24"/>
      <c r="Q1835" s="10"/>
      <c r="R1835" s="55"/>
      <c r="S1835" s="297"/>
      <c r="T1835" s="272"/>
      <c r="U1835" s="271"/>
      <c r="V1835" s="298"/>
      <c r="W1835" s="21"/>
      <c r="X1835" s="24"/>
      <c r="Y1835" s="24"/>
      <c r="Z1835" s="24"/>
      <c r="AA1835" s="24"/>
      <c r="AB1835" s="10"/>
      <c r="AC1835" s="34"/>
      <c r="AD1835" s="271"/>
      <c r="AE1835" s="271"/>
      <c r="AF1835" s="272"/>
      <c r="AG1835" s="314"/>
      <c r="AH1835" s="315"/>
      <c r="AI1835" s="297"/>
      <c r="AJ1835" s="271"/>
      <c r="AK1835" s="271"/>
      <c r="AL1835" s="271"/>
      <c r="AM1835" s="298"/>
    </row>
    <row r="1836" spans="1:39" x14ac:dyDescent="0.25">
      <c r="F1836" s="48" t="e">
        <f>VLOOKUP(G1836,APPAREILS!$B$2:$C$702,2,FALSE)</f>
        <v>#N/A</v>
      </c>
      <c r="G1836" s="41"/>
      <c r="J1836" s="273"/>
      <c r="K1836" s="300"/>
      <c r="L1836" s="48"/>
      <c r="S1836" s="299"/>
      <c r="T1836" s="274"/>
      <c r="U1836" s="273"/>
      <c r="V1836" s="300"/>
      <c r="AD1836" s="273"/>
      <c r="AE1836" s="273"/>
      <c r="AF1836" s="274"/>
      <c r="AG1836" s="316"/>
      <c r="AH1836" s="317"/>
      <c r="AI1836" s="299"/>
      <c r="AJ1836" s="273"/>
      <c r="AK1836" s="273"/>
      <c r="AL1836" s="273"/>
      <c r="AM1836" s="300"/>
    </row>
    <row r="1837" spans="1:39" x14ac:dyDescent="0.25">
      <c r="F1837" s="48" t="e">
        <f>VLOOKUP(G1837,APPAREILS!$B$2:$C$702,2,FALSE)</f>
        <v>#N/A</v>
      </c>
      <c r="G1837" s="41"/>
      <c r="J1837" s="273"/>
      <c r="K1837" s="300"/>
      <c r="L1837" s="48"/>
      <c r="S1837" s="299"/>
      <c r="T1837" s="274"/>
      <c r="U1837" s="273"/>
      <c r="V1837" s="300"/>
      <c r="AD1837" s="273"/>
      <c r="AE1837" s="273"/>
      <c r="AF1837" s="274"/>
      <c r="AG1837" s="316"/>
      <c r="AH1837" s="317"/>
      <c r="AI1837" s="299"/>
      <c r="AJ1837" s="273"/>
      <c r="AK1837" s="273"/>
      <c r="AL1837" s="273"/>
      <c r="AM1837" s="300"/>
    </row>
    <row r="1838" spans="1:39" x14ac:dyDescent="0.25">
      <c r="A1838" s="2"/>
      <c r="B1838" s="21"/>
      <c r="C1838" s="4"/>
      <c r="D1838" s="21"/>
      <c r="E1838" s="4"/>
      <c r="F1838" s="47" t="e">
        <f>VLOOKUP(G1838,APPAREILS!$B$2:$C$702,2,FALSE)</f>
        <v>#N/A</v>
      </c>
      <c r="G1838" s="39"/>
      <c r="H1838" s="29"/>
      <c r="I1838" s="24"/>
      <c r="J1838" s="271"/>
      <c r="K1838" s="298"/>
      <c r="L1838" s="47"/>
      <c r="M1838" s="9"/>
      <c r="N1838" s="21"/>
      <c r="O1838" s="24"/>
      <c r="P1838" s="24"/>
      <c r="Q1838" s="10"/>
      <c r="R1838" s="55"/>
      <c r="S1838" s="297"/>
      <c r="T1838" s="272"/>
      <c r="U1838" s="271"/>
      <c r="V1838" s="298"/>
      <c r="W1838" s="21"/>
      <c r="X1838" s="24"/>
      <c r="Y1838" s="24"/>
      <c r="Z1838" s="24"/>
      <c r="AA1838" s="24"/>
      <c r="AB1838" s="10"/>
      <c r="AC1838" s="34"/>
      <c r="AD1838" s="271"/>
      <c r="AE1838" s="271"/>
      <c r="AF1838" s="272"/>
      <c r="AG1838" s="314"/>
      <c r="AH1838" s="315"/>
      <c r="AI1838" s="297"/>
      <c r="AJ1838" s="271"/>
      <c r="AK1838" s="271"/>
      <c r="AL1838" s="271"/>
      <c r="AM1838" s="298"/>
    </row>
    <row r="1839" spans="1:39" x14ac:dyDescent="0.25">
      <c r="F1839" s="48" t="e">
        <f>VLOOKUP(G1839,APPAREILS!$B$2:$C$702,2,FALSE)</f>
        <v>#N/A</v>
      </c>
      <c r="G1839" s="41"/>
      <c r="J1839" s="273"/>
      <c r="K1839" s="300"/>
      <c r="L1839" s="48"/>
      <c r="S1839" s="299"/>
      <c r="T1839" s="274"/>
      <c r="U1839" s="273"/>
      <c r="V1839" s="300"/>
      <c r="AD1839" s="273"/>
      <c r="AE1839" s="273"/>
      <c r="AF1839" s="274"/>
      <c r="AG1839" s="316"/>
      <c r="AH1839" s="317"/>
      <c r="AI1839" s="299"/>
      <c r="AJ1839" s="273"/>
      <c r="AK1839" s="273"/>
      <c r="AL1839" s="273"/>
      <c r="AM1839" s="300"/>
    </row>
    <row r="1840" spans="1:39" x14ac:dyDescent="0.25">
      <c r="F1840" s="48" t="e">
        <f>VLOOKUP(G1840,APPAREILS!$B$2:$C$702,2,FALSE)</f>
        <v>#N/A</v>
      </c>
      <c r="G1840" s="41"/>
      <c r="J1840" s="273"/>
      <c r="K1840" s="300"/>
      <c r="L1840" s="48"/>
      <c r="S1840" s="299"/>
      <c r="T1840" s="274"/>
      <c r="U1840" s="273"/>
      <c r="V1840" s="300"/>
      <c r="AD1840" s="273"/>
      <c r="AE1840" s="273"/>
      <c r="AF1840" s="274"/>
      <c r="AG1840" s="316"/>
      <c r="AH1840" s="317"/>
      <c r="AI1840" s="299"/>
      <c r="AJ1840" s="273"/>
      <c r="AK1840" s="273"/>
      <c r="AL1840" s="273"/>
      <c r="AM1840" s="300"/>
    </row>
    <row r="1841" spans="1:39" x14ac:dyDescent="0.25">
      <c r="A1841" s="2"/>
      <c r="B1841" s="21"/>
      <c r="C1841" s="4"/>
      <c r="D1841" s="21"/>
      <c r="E1841" s="4"/>
      <c r="F1841" s="47" t="e">
        <f>VLOOKUP(G1841,APPAREILS!$B$2:$C$702,2,FALSE)</f>
        <v>#N/A</v>
      </c>
      <c r="G1841" s="39"/>
      <c r="H1841" s="29"/>
      <c r="I1841" s="24"/>
      <c r="J1841" s="271"/>
      <c r="K1841" s="298"/>
      <c r="L1841" s="47"/>
      <c r="M1841" s="9"/>
      <c r="N1841" s="21"/>
      <c r="O1841" s="24"/>
      <c r="P1841" s="24"/>
      <c r="Q1841" s="10"/>
      <c r="R1841" s="55"/>
      <c r="S1841" s="297"/>
      <c r="T1841" s="272"/>
      <c r="U1841" s="271"/>
      <c r="V1841" s="298"/>
      <c r="W1841" s="21"/>
      <c r="X1841" s="24"/>
      <c r="Y1841" s="24"/>
      <c r="Z1841" s="24"/>
      <c r="AA1841" s="24"/>
      <c r="AB1841" s="10"/>
      <c r="AC1841" s="34"/>
      <c r="AD1841" s="271"/>
      <c r="AE1841" s="271"/>
      <c r="AF1841" s="272"/>
      <c r="AG1841" s="314"/>
      <c r="AH1841" s="315"/>
      <c r="AI1841" s="297"/>
      <c r="AJ1841" s="271"/>
      <c r="AK1841" s="271"/>
      <c r="AL1841" s="271"/>
      <c r="AM1841" s="298"/>
    </row>
    <row r="1842" spans="1:39" x14ac:dyDescent="0.25">
      <c r="F1842" s="48" t="e">
        <f>VLOOKUP(G1842,APPAREILS!$B$2:$C$702,2,FALSE)</f>
        <v>#N/A</v>
      </c>
      <c r="G1842" s="41"/>
      <c r="J1842" s="273"/>
      <c r="K1842" s="300"/>
      <c r="L1842" s="48"/>
      <c r="S1842" s="299"/>
      <c r="T1842" s="274"/>
      <c r="U1842" s="273"/>
      <c r="V1842" s="300"/>
      <c r="AD1842" s="273"/>
      <c r="AE1842" s="273"/>
      <c r="AF1842" s="274"/>
      <c r="AG1842" s="316"/>
      <c r="AH1842" s="317"/>
      <c r="AI1842" s="299"/>
      <c r="AJ1842" s="273"/>
      <c r="AK1842" s="273"/>
      <c r="AL1842" s="273"/>
      <c r="AM1842" s="300"/>
    </row>
    <row r="1843" spans="1:39" x14ac:dyDescent="0.25">
      <c r="F1843" s="48" t="e">
        <f>VLOOKUP(G1843,APPAREILS!$B$2:$C$702,2,FALSE)</f>
        <v>#N/A</v>
      </c>
      <c r="G1843" s="41"/>
      <c r="J1843" s="273"/>
      <c r="K1843" s="300"/>
      <c r="L1843" s="48"/>
      <c r="S1843" s="299"/>
      <c r="T1843" s="274"/>
      <c r="U1843" s="273"/>
      <c r="V1843" s="300"/>
      <c r="AD1843" s="273"/>
      <c r="AE1843" s="273"/>
      <c r="AF1843" s="274"/>
      <c r="AG1843" s="316"/>
      <c r="AH1843" s="317"/>
      <c r="AI1843" s="299"/>
      <c r="AJ1843" s="273"/>
      <c r="AK1843" s="273"/>
      <c r="AL1843" s="273"/>
      <c r="AM1843" s="300"/>
    </row>
    <row r="1844" spans="1:39" x14ac:dyDescent="0.25">
      <c r="A1844" s="2"/>
      <c r="B1844" s="21"/>
      <c r="C1844" s="4"/>
      <c r="D1844" s="21"/>
      <c r="E1844" s="4"/>
      <c r="F1844" s="47" t="e">
        <f>VLOOKUP(G1844,APPAREILS!$B$2:$C$702,2,FALSE)</f>
        <v>#N/A</v>
      </c>
      <c r="G1844" s="39"/>
      <c r="H1844" s="29"/>
      <c r="I1844" s="24"/>
      <c r="J1844" s="271"/>
      <c r="K1844" s="298"/>
      <c r="L1844" s="47"/>
      <c r="M1844" s="9"/>
      <c r="N1844" s="21"/>
      <c r="O1844" s="24"/>
      <c r="P1844" s="24"/>
      <c r="Q1844" s="10"/>
      <c r="R1844" s="55"/>
      <c r="S1844" s="297"/>
      <c r="T1844" s="272"/>
      <c r="U1844" s="271"/>
      <c r="V1844" s="298"/>
      <c r="W1844" s="21"/>
      <c r="X1844" s="24"/>
      <c r="Y1844" s="24"/>
      <c r="Z1844" s="24"/>
      <c r="AA1844" s="24"/>
      <c r="AB1844" s="10"/>
      <c r="AC1844" s="34"/>
      <c r="AD1844" s="271"/>
      <c r="AE1844" s="271"/>
      <c r="AF1844" s="272"/>
      <c r="AG1844" s="314"/>
      <c r="AH1844" s="315"/>
      <c r="AI1844" s="297"/>
      <c r="AJ1844" s="271"/>
      <c r="AK1844" s="271"/>
      <c r="AL1844" s="271"/>
      <c r="AM1844" s="298"/>
    </row>
    <row r="1845" spans="1:39" x14ac:dyDescent="0.25">
      <c r="F1845" s="48" t="e">
        <f>VLOOKUP(G1845,APPAREILS!$B$2:$C$702,2,FALSE)</f>
        <v>#N/A</v>
      </c>
      <c r="G1845" s="41"/>
      <c r="J1845" s="273"/>
      <c r="K1845" s="300"/>
      <c r="L1845" s="48"/>
      <c r="S1845" s="299"/>
      <c r="T1845" s="274"/>
      <c r="U1845" s="273"/>
      <c r="V1845" s="300"/>
      <c r="AD1845" s="273"/>
      <c r="AE1845" s="273"/>
      <c r="AF1845" s="274"/>
      <c r="AG1845" s="316"/>
      <c r="AH1845" s="317"/>
      <c r="AI1845" s="299"/>
      <c r="AJ1845" s="273"/>
      <c r="AK1845" s="273"/>
      <c r="AL1845" s="273"/>
      <c r="AM1845" s="300"/>
    </row>
    <row r="1846" spans="1:39" x14ac:dyDescent="0.25">
      <c r="F1846" s="48" t="e">
        <f>VLOOKUP(G1846,APPAREILS!$B$2:$C$702,2,FALSE)</f>
        <v>#N/A</v>
      </c>
      <c r="G1846" s="41"/>
      <c r="J1846" s="273"/>
      <c r="K1846" s="300"/>
      <c r="L1846" s="48"/>
      <c r="S1846" s="299"/>
      <c r="T1846" s="274"/>
      <c r="U1846" s="273"/>
      <c r="V1846" s="300"/>
      <c r="AD1846" s="273"/>
      <c r="AE1846" s="273"/>
      <c r="AF1846" s="274"/>
      <c r="AG1846" s="316"/>
      <c r="AH1846" s="317"/>
      <c r="AI1846" s="299"/>
      <c r="AJ1846" s="273"/>
      <c r="AK1846" s="273"/>
      <c r="AL1846" s="273"/>
      <c r="AM1846" s="300"/>
    </row>
    <row r="1847" spans="1:39" x14ac:dyDescent="0.25">
      <c r="A1847" s="2"/>
      <c r="B1847" s="21"/>
      <c r="C1847" s="4"/>
      <c r="D1847" s="21"/>
      <c r="E1847" s="4"/>
      <c r="F1847" s="47" t="e">
        <f>VLOOKUP(G1847,APPAREILS!$B$2:$C$702,2,FALSE)</f>
        <v>#N/A</v>
      </c>
      <c r="G1847" s="39"/>
      <c r="H1847" s="29"/>
      <c r="I1847" s="24"/>
      <c r="J1847" s="271"/>
      <c r="K1847" s="298"/>
      <c r="L1847" s="47"/>
      <c r="M1847" s="9"/>
      <c r="N1847" s="21"/>
      <c r="O1847" s="24"/>
      <c r="P1847" s="24"/>
      <c r="Q1847" s="10"/>
      <c r="R1847" s="55"/>
      <c r="S1847" s="297"/>
      <c r="T1847" s="272"/>
      <c r="U1847" s="271"/>
      <c r="V1847" s="298"/>
      <c r="W1847" s="21"/>
      <c r="X1847" s="24"/>
      <c r="Y1847" s="24"/>
      <c r="Z1847" s="24"/>
      <c r="AA1847" s="24"/>
      <c r="AB1847" s="10"/>
      <c r="AC1847" s="34"/>
      <c r="AD1847" s="271"/>
      <c r="AE1847" s="271"/>
      <c r="AF1847" s="272"/>
      <c r="AG1847" s="314"/>
      <c r="AH1847" s="315"/>
      <c r="AI1847" s="297"/>
      <c r="AJ1847" s="271"/>
      <c r="AK1847" s="271"/>
      <c r="AL1847" s="271"/>
      <c r="AM1847" s="298"/>
    </row>
    <row r="1848" spans="1:39" x14ac:dyDescent="0.25">
      <c r="F1848" s="48" t="e">
        <f>VLOOKUP(G1848,APPAREILS!$B$2:$C$702,2,FALSE)</f>
        <v>#N/A</v>
      </c>
      <c r="G1848" s="41"/>
      <c r="J1848" s="273"/>
      <c r="K1848" s="300"/>
      <c r="L1848" s="48"/>
      <c r="S1848" s="299"/>
      <c r="T1848" s="274"/>
      <c r="U1848" s="273"/>
      <c r="V1848" s="300"/>
      <c r="AD1848" s="273"/>
      <c r="AE1848" s="273"/>
      <c r="AF1848" s="274"/>
      <c r="AG1848" s="316"/>
      <c r="AH1848" s="317"/>
      <c r="AI1848" s="299"/>
      <c r="AJ1848" s="273"/>
      <c r="AK1848" s="273"/>
      <c r="AL1848" s="273"/>
      <c r="AM1848" s="300"/>
    </row>
    <row r="1849" spans="1:39" x14ac:dyDescent="0.25">
      <c r="F1849" s="48" t="e">
        <f>VLOOKUP(G1849,APPAREILS!$B$2:$C$702,2,FALSE)</f>
        <v>#N/A</v>
      </c>
      <c r="G1849" s="41"/>
      <c r="J1849" s="273"/>
      <c r="K1849" s="300"/>
      <c r="L1849" s="48"/>
      <c r="S1849" s="299"/>
      <c r="T1849" s="274"/>
      <c r="U1849" s="273"/>
      <c r="V1849" s="300"/>
      <c r="AD1849" s="273"/>
      <c r="AE1849" s="273"/>
      <c r="AF1849" s="274"/>
      <c r="AG1849" s="316"/>
      <c r="AH1849" s="317"/>
      <c r="AI1849" s="299"/>
      <c r="AJ1849" s="273"/>
      <c r="AK1849" s="273"/>
      <c r="AL1849" s="273"/>
      <c r="AM1849" s="300"/>
    </row>
    <row r="1850" spans="1:39" x14ac:dyDescent="0.25">
      <c r="A1850" s="2"/>
      <c r="B1850" s="21"/>
      <c r="C1850" s="4"/>
      <c r="D1850" s="21"/>
      <c r="E1850" s="4"/>
      <c r="F1850" s="47" t="e">
        <f>VLOOKUP(G1850,APPAREILS!$B$2:$C$702,2,FALSE)</f>
        <v>#N/A</v>
      </c>
      <c r="G1850" s="39"/>
      <c r="H1850" s="29"/>
      <c r="I1850" s="24"/>
      <c r="J1850" s="271"/>
      <c r="K1850" s="298"/>
      <c r="L1850" s="47"/>
      <c r="M1850" s="9"/>
      <c r="N1850" s="21"/>
      <c r="O1850" s="24"/>
      <c r="P1850" s="24"/>
      <c r="Q1850" s="10"/>
      <c r="R1850" s="55"/>
      <c r="S1850" s="297"/>
      <c r="T1850" s="272"/>
      <c r="U1850" s="271"/>
      <c r="V1850" s="298"/>
      <c r="W1850" s="21"/>
      <c r="X1850" s="24"/>
      <c r="Y1850" s="24"/>
      <c r="Z1850" s="24"/>
      <c r="AA1850" s="24"/>
      <c r="AB1850" s="10"/>
      <c r="AC1850" s="34"/>
      <c r="AD1850" s="271"/>
      <c r="AE1850" s="271"/>
      <c r="AF1850" s="272"/>
      <c r="AG1850" s="314"/>
      <c r="AH1850" s="315"/>
      <c r="AI1850" s="297"/>
      <c r="AJ1850" s="271"/>
      <c r="AK1850" s="271"/>
      <c r="AL1850" s="271"/>
      <c r="AM1850" s="298"/>
    </row>
    <row r="1851" spans="1:39" x14ac:dyDescent="0.25">
      <c r="F1851" s="48" t="e">
        <f>VLOOKUP(G1851,APPAREILS!$B$2:$C$702,2,FALSE)</f>
        <v>#N/A</v>
      </c>
      <c r="G1851" s="41"/>
      <c r="J1851" s="273"/>
      <c r="K1851" s="300"/>
      <c r="L1851" s="48"/>
      <c r="S1851" s="299"/>
      <c r="T1851" s="274"/>
      <c r="U1851" s="273"/>
      <c r="V1851" s="300"/>
      <c r="AD1851" s="273"/>
      <c r="AE1851" s="273"/>
      <c r="AF1851" s="274"/>
      <c r="AG1851" s="316"/>
      <c r="AH1851" s="317"/>
      <c r="AI1851" s="299"/>
      <c r="AJ1851" s="273"/>
      <c r="AK1851" s="273"/>
      <c r="AL1851" s="273"/>
      <c r="AM1851" s="300"/>
    </row>
    <row r="1852" spans="1:39" x14ac:dyDescent="0.25">
      <c r="F1852" s="48" t="e">
        <f>VLOOKUP(G1852,APPAREILS!$B$2:$C$702,2,FALSE)</f>
        <v>#N/A</v>
      </c>
      <c r="G1852" s="41"/>
      <c r="J1852" s="273"/>
      <c r="K1852" s="300"/>
      <c r="L1852" s="48"/>
      <c r="S1852" s="299"/>
      <c r="T1852" s="274"/>
      <c r="U1852" s="273"/>
      <c r="V1852" s="300"/>
      <c r="AD1852" s="273"/>
      <c r="AE1852" s="273"/>
      <c r="AF1852" s="274"/>
      <c r="AG1852" s="316"/>
      <c r="AH1852" s="317"/>
      <c r="AI1852" s="299"/>
      <c r="AJ1852" s="273"/>
      <c r="AK1852" s="273"/>
      <c r="AL1852" s="273"/>
      <c r="AM1852" s="300"/>
    </row>
    <row r="1853" spans="1:39" x14ac:dyDescent="0.25">
      <c r="A1853" s="2"/>
      <c r="B1853" s="21"/>
      <c r="C1853" s="4"/>
      <c r="D1853" s="21"/>
      <c r="E1853" s="4"/>
      <c r="F1853" s="47" t="e">
        <f>VLOOKUP(G1853,APPAREILS!$B$2:$C$702,2,FALSE)</f>
        <v>#N/A</v>
      </c>
      <c r="G1853" s="39"/>
      <c r="H1853" s="29"/>
      <c r="I1853" s="24"/>
      <c r="J1853" s="271"/>
      <c r="K1853" s="298"/>
      <c r="L1853" s="47"/>
      <c r="M1853" s="9"/>
      <c r="N1853" s="21"/>
      <c r="O1853" s="24"/>
      <c r="P1853" s="24"/>
      <c r="Q1853" s="10"/>
      <c r="R1853" s="55"/>
      <c r="S1853" s="297"/>
      <c r="T1853" s="272"/>
      <c r="U1853" s="271"/>
      <c r="V1853" s="298"/>
      <c r="W1853" s="21"/>
      <c r="X1853" s="24"/>
      <c r="Y1853" s="24"/>
      <c r="Z1853" s="24"/>
      <c r="AA1853" s="24"/>
      <c r="AB1853" s="10"/>
      <c r="AC1853" s="34"/>
      <c r="AD1853" s="271"/>
      <c r="AE1853" s="271"/>
      <c r="AF1853" s="272"/>
      <c r="AG1853" s="314"/>
      <c r="AH1853" s="315"/>
      <c r="AI1853" s="297"/>
      <c r="AJ1853" s="271"/>
      <c r="AK1853" s="271"/>
      <c r="AL1853" s="271"/>
      <c r="AM1853" s="298"/>
    </row>
    <row r="1854" spans="1:39" x14ac:dyDescent="0.25">
      <c r="F1854" s="48" t="e">
        <f>VLOOKUP(G1854,APPAREILS!$B$2:$C$702,2,FALSE)</f>
        <v>#N/A</v>
      </c>
      <c r="G1854" s="41"/>
      <c r="J1854" s="273"/>
      <c r="K1854" s="300"/>
      <c r="L1854" s="48"/>
      <c r="S1854" s="299"/>
      <c r="T1854" s="274"/>
      <c r="U1854" s="273"/>
      <c r="V1854" s="300"/>
      <c r="AD1854" s="273"/>
      <c r="AE1854" s="273"/>
      <c r="AF1854" s="274"/>
      <c r="AG1854" s="316"/>
      <c r="AH1854" s="317"/>
      <c r="AI1854" s="299"/>
      <c r="AJ1854" s="273"/>
      <c r="AK1854" s="273"/>
      <c r="AL1854" s="273"/>
      <c r="AM1854" s="300"/>
    </row>
    <row r="1855" spans="1:39" x14ac:dyDescent="0.25">
      <c r="F1855" s="48" t="e">
        <f>VLOOKUP(G1855,APPAREILS!$B$2:$C$702,2,FALSE)</f>
        <v>#N/A</v>
      </c>
      <c r="G1855" s="41"/>
      <c r="J1855" s="273"/>
      <c r="K1855" s="300"/>
      <c r="L1855" s="48"/>
      <c r="S1855" s="299"/>
      <c r="T1855" s="274"/>
      <c r="U1855" s="273"/>
      <c r="V1855" s="300"/>
      <c r="AD1855" s="273"/>
      <c r="AE1855" s="273"/>
      <c r="AF1855" s="274"/>
      <c r="AG1855" s="316"/>
      <c r="AH1855" s="317"/>
      <c r="AI1855" s="299"/>
      <c r="AJ1855" s="273"/>
      <c r="AK1855" s="273"/>
      <c r="AL1855" s="273"/>
      <c r="AM1855" s="300"/>
    </row>
    <row r="1856" spans="1:39" x14ac:dyDescent="0.25">
      <c r="A1856" s="2"/>
      <c r="B1856" s="21"/>
      <c r="C1856" s="4"/>
      <c r="D1856" s="21"/>
      <c r="E1856" s="4"/>
      <c r="F1856" s="47" t="e">
        <f>VLOOKUP(G1856,APPAREILS!$B$2:$C$702,2,FALSE)</f>
        <v>#N/A</v>
      </c>
      <c r="G1856" s="39"/>
      <c r="H1856" s="29"/>
      <c r="I1856" s="24"/>
      <c r="J1856" s="271"/>
      <c r="K1856" s="298"/>
      <c r="L1856" s="47"/>
      <c r="M1856" s="9"/>
      <c r="N1856" s="21"/>
      <c r="O1856" s="24"/>
      <c r="P1856" s="24"/>
      <c r="Q1856" s="10"/>
      <c r="R1856" s="55"/>
      <c r="S1856" s="297"/>
      <c r="T1856" s="272"/>
      <c r="U1856" s="271"/>
      <c r="V1856" s="298"/>
      <c r="W1856" s="21"/>
      <c r="X1856" s="24"/>
      <c r="Y1856" s="24"/>
      <c r="Z1856" s="24"/>
      <c r="AA1856" s="24"/>
      <c r="AB1856" s="10"/>
      <c r="AC1856" s="34"/>
      <c r="AD1856" s="271"/>
      <c r="AE1856" s="271"/>
      <c r="AF1856" s="272"/>
      <c r="AG1856" s="314"/>
      <c r="AH1856" s="315"/>
      <c r="AI1856" s="297"/>
      <c r="AJ1856" s="271"/>
      <c r="AK1856" s="271"/>
      <c r="AL1856" s="271"/>
      <c r="AM1856" s="298"/>
    </row>
    <row r="1857" spans="1:39" x14ac:dyDescent="0.25">
      <c r="F1857" s="48" t="e">
        <f>VLOOKUP(G1857,APPAREILS!$B$2:$C$702,2,FALSE)</f>
        <v>#N/A</v>
      </c>
      <c r="G1857" s="41"/>
      <c r="J1857" s="273"/>
      <c r="K1857" s="300"/>
      <c r="L1857" s="48"/>
      <c r="S1857" s="299"/>
      <c r="T1857" s="274"/>
      <c r="U1857" s="273"/>
      <c r="V1857" s="300"/>
      <c r="AD1857" s="273"/>
      <c r="AE1857" s="273"/>
      <c r="AF1857" s="274"/>
      <c r="AG1857" s="316"/>
      <c r="AH1857" s="317"/>
      <c r="AI1857" s="299"/>
      <c r="AJ1857" s="273"/>
      <c r="AK1857" s="273"/>
      <c r="AL1857" s="273"/>
      <c r="AM1857" s="300"/>
    </row>
    <row r="1858" spans="1:39" x14ac:dyDescent="0.25">
      <c r="F1858" s="48" t="e">
        <f>VLOOKUP(G1858,APPAREILS!$B$2:$C$702,2,FALSE)</f>
        <v>#N/A</v>
      </c>
      <c r="G1858" s="41"/>
      <c r="J1858" s="273"/>
      <c r="K1858" s="300"/>
      <c r="L1858" s="48"/>
      <c r="S1858" s="299"/>
      <c r="T1858" s="274"/>
      <c r="U1858" s="273"/>
      <c r="V1858" s="300"/>
      <c r="AD1858" s="273"/>
      <c r="AE1858" s="273"/>
      <c r="AF1858" s="274"/>
      <c r="AG1858" s="316"/>
      <c r="AH1858" s="317"/>
      <c r="AI1858" s="299"/>
      <c r="AJ1858" s="273"/>
      <c r="AK1858" s="273"/>
      <c r="AL1858" s="273"/>
      <c r="AM1858" s="300"/>
    </row>
    <row r="1859" spans="1:39" x14ac:dyDescent="0.25">
      <c r="A1859" s="2"/>
      <c r="B1859" s="21"/>
      <c r="C1859" s="4"/>
      <c r="D1859" s="21"/>
      <c r="E1859" s="4"/>
      <c r="F1859" s="47" t="e">
        <f>VLOOKUP(G1859,APPAREILS!$B$2:$C$702,2,FALSE)</f>
        <v>#N/A</v>
      </c>
      <c r="G1859" s="39"/>
      <c r="H1859" s="29"/>
      <c r="I1859" s="24"/>
      <c r="J1859" s="271"/>
      <c r="K1859" s="298"/>
      <c r="L1859" s="47"/>
      <c r="M1859" s="9"/>
      <c r="N1859" s="21"/>
      <c r="O1859" s="24"/>
      <c r="P1859" s="24"/>
      <c r="Q1859" s="10"/>
      <c r="R1859" s="55"/>
      <c r="S1859" s="297"/>
      <c r="T1859" s="272"/>
      <c r="U1859" s="271"/>
      <c r="V1859" s="298"/>
      <c r="W1859" s="21"/>
      <c r="X1859" s="24"/>
      <c r="Y1859" s="24"/>
      <c r="Z1859" s="24"/>
      <c r="AA1859" s="24"/>
      <c r="AB1859" s="10"/>
      <c r="AC1859" s="34"/>
      <c r="AD1859" s="271"/>
      <c r="AE1859" s="271"/>
      <c r="AF1859" s="272"/>
      <c r="AG1859" s="314"/>
      <c r="AH1859" s="315"/>
      <c r="AI1859" s="297"/>
      <c r="AJ1859" s="271"/>
      <c r="AK1859" s="271"/>
      <c r="AL1859" s="271"/>
      <c r="AM1859" s="298"/>
    </row>
    <row r="1860" spans="1:39" x14ac:dyDescent="0.25">
      <c r="F1860" s="48" t="e">
        <f>VLOOKUP(G1860,APPAREILS!$B$2:$C$702,2,FALSE)</f>
        <v>#N/A</v>
      </c>
      <c r="G1860" s="41"/>
      <c r="J1860" s="273"/>
      <c r="K1860" s="300"/>
      <c r="L1860" s="48"/>
      <c r="S1860" s="299"/>
      <c r="T1860" s="274"/>
      <c r="U1860" s="273"/>
      <c r="V1860" s="300"/>
      <c r="AD1860" s="273"/>
      <c r="AE1860" s="273"/>
      <c r="AF1860" s="274"/>
      <c r="AG1860" s="316"/>
      <c r="AH1860" s="317"/>
      <c r="AI1860" s="299"/>
      <c r="AJ1860" s="273"/>
      <c r="AK1860" s="273"/>
      <c r="AL1860" s="273"/>
      <c r="AM1860" s="300"/>
    </row>
    <row r="1861" spans="1:39" x14ac:dyDescent="0.25">
      <c r="F1861" s="48" t="e">
        <f>VLOOKUP(G1861,APPAREILS!$B$2:$C$702,2,FALSE)</f>
        <v>#N/A</v>
      </c>
      <c r="G1861" s="41"/>
      <c r="J1861" s="273"/>
      <c r="K1861" s="300"/>
      <c r="L1861" s="48"/>
      <c r="S1861" s="299"/>
      <c r="T1861" s="274"/>
      <c r="U1861" s="273"/>
      <c r="V1861" s="300"/>
      <c r="AD1861" s="273"/>
      <c r="AE1861" s="273"/>
      <c r="AF1861" s="274"/>
      <c r="AG1861" s="316"/>
      <c r="AH1861" s="317"/>
      <c r="AI1861" s="299"/>
      <c r="AJ1861" s="273"/>
      <c r="AK1861" s="273"/>
      <c r="AL1861" s="273"/>
      <c r="AM1861" s="300"/>
    </row>
    <row r="1862" spans="1:39" x14ac:dyDescent="0.25">
      <c r="A1862" s="2"/>
      <c r="B1862" s="21"/>
      <c r="C1862" s="4"/>
      <c r="D1862" s="21"/>
      <c r="E1862" s="4"/>
      <c r="F1862" s="47" t="e">
        <f>VLOOKUP(G1862,APPAREILS!$B$2:$C$702,2,FALSE)</f>
        <v>#N/A</v>
      </c>
      <c r="G1862" s="39"/>
      <c r="H1862" s="29"/>
      <c r="I1862" s="24"/>
      <c r="J1862" s="271"/>
      <c r="K1862" s="298"/>
      <c r="L1862" s="47"/>
      <c r="M1862" s="9"/>
      <c r="N1862" s="21"/>
      <c r="O1862" s="24"/>
      <c r="P1862" s="24"/>
      <c r="Q1862" s="10"/>
      <c r="R1862" s="55"/>
      <c r="S1862" s="297"/>
      <c r="T1862" s="272"/>
      <c r="U1862" s="271"/>
      <c r="V1862" s="298"/>
      <c r="W1862" s="21"/>
      <c r="X1862" s="24"/>
      <c r="Y1862" s="24"/>
      <c r="Z1862" s="24"/>
      <c r="AA1862" s="24"/>
      <c r="AB1862" s="10"/>
      <c r="AC1862" s="34"/>
      <c r="AD1862" s="271"/>
      <c r="AE1862" s="271"/>
      <c r="AF1862" s="272"/>
      <c r="AG1862" s="314"/>
      <c r="AH1862" s="315"/>
      <c r="AI1862" s="297"/>
      <c r="AJ1862" s="271"/>
      <c r="AK1862" s="271"/>
      <c r="AL1862" s="271"/>
      <c r="AM1862" s="298"/>
    </row>
    <row r="1863" spans="1:39" x14ac:dyDescent="0.25">
      <c r="F1863" s="48" t="e">
        <f>VLOOKUP(G1863,APPAREILS!$B$2:$C$702,2,FALSE)</f>
        <v>#N/A</v>
      </c>
      <c r="G1863" s="41"/>
      <c r="J1863" s="273"/>
      <c r="K1863" s="300"/>
      <c r="L1863" s="48"/>
      <c r="S1863" s="299"/>
      <c r="T1863" s="274"/>
      <c r="U1863" s="273"/>
      <c r="V1863" s="300"/>
      <c r="AD1863" s="273"/>
      <c r="AE1863" s="273"/>
      <c r="AF1863" s="274"/>
      <c r="AG1863" s="316"/>
      <c r="AH1863" s="317"/>
      <c r="AI1863" s="299"/>
      <c r="AJ1863" s="273"/>
      <c r="AK1863" s="273"/>
      <c r="AL1863" s="273"/>
      <c r="AM1863" s="300"/>
    </row>
    <row r="1864" spans="1:39" x14ac:dyDescent="0.25">
      <c r="F1864" s="48" t="e">
        <f>VLOOKUP(G1864,APPAREILS!$B$2:$C$702,2,FALSE)</f>
        <v>#N/A</v>
      </c>
      <c r="G1864" s="41"/>
      <c r="J1864" s="273"/>
      <c r="K1864" s="300"/>
      <c r="L1864" s="48"/>
      <c r="S1864" s="299"/>
      <c r="T1864" s="274"/>
      <c r="U1864" s="273"/>
      <c r="V1864" s="300"/>
      <c r="AD1864" s="273"/>
      <c r="AE1864" s="273"/>
      <c r="AF1864" s="274"/>
      <c r="AG1864" s="316"/>
      <c r="AH1864" s="317"/>
      <c r="AI1864" s="299"/>
      <c r="AJ1864" s="273"/>
      <c r="AK1864" s="273"/>
      <c r="AL1864" s="273"/>
      <c r="AM1864" s="300"/>
    </row>
    <row r="1865" spans="1:39" x14ac:dyDescent="0.25">
      <c r="A1865" s="2"/>
      <c r="B1865" s="21"/>
      <c r="C1865" s="4"/>
      <c r="D1865" s="21"/>
      <c r="E1865" s="4"/>
      <c r="F1865" s="47" t="e">
        <f>VLOOKUP(G1865,APPAREILS!$B$2:$C$702,2,FALSE)</f>
        <v>#N/A</v>
      </c>
      <c r="G1865" s="39"/>
      <c r="H1865" s="29"/>
      <c r="I1865" s="24"/>
      <c r="J1865" s="271"/>
      <c r="K1865" s="298"/>
      <c r="L1865" s="47"/>
      <c r="M1865" s="9"/>
      <c r="N1865" s="21"/>
      <c r="O1865" s="24"/>
      <c r="P1865" s="24"/>
      <c r="Q1865" s="10"/>
      <c r="R1865" s="55"/>
      <c r="S1865" s="297"/>
      <c r="T1865" s="272"/>
      <c r="U1865" s="271"/>
      <c r="V1865" s="298"/>
      <c r="W1865" s="21"/>
      <c r="X1865" s="24"/>
      <c r="Y1865" s="24"/>
      <c r="Z1865" s="24"/>
      <c r="AA1865" s="24"/>
      <c r="AB1865" s="10"/>
      <c r="AC1865" s="34"/>
      <c r="AD1865" s="271"/>
      <c r="AE1865" s="271"/>
      <c r="AF1865" s="272"/>
      <c r="AG1865" s="314"/>
      <c r="AH1865" s="315"/>
      <c r="AI1865" s="297"/>
      <c r="AJ1865" s="271"/>
      <c r="AK1865" s="271"/>
      <c r="AL1865" s="271"/>
      <c r="AM1865" s="298"/>
    </row>
    <row r="1866" spans="1:39" x14ac:dyDescent="0.25">
      <c r="F1866" s="48" t="e">
        <f>VLOOKUP(G1866,APPAREILS!$B$2:$C$702,2,FALSE)</f>
        <v>#N/A</v>
      </c>
      <c r="G1866" s="41"/>
      <c r="J1866" s="273"/>
      <c r="K1866" s="300"/>
      <c r="L1866" s="48"/>
      <c r="S1866" s="299"/>
      <c r="T1866" s="274"/>
      <c r="U1866" s="273"/>
      <c r="V1866" s="300"/>
      <c r="AD1866" s="273"/>
      <c r="AE1866" s="273"/>
      <c r="AF1866" s="274"/>
      <c r="AG1866" s="316"/>
      <c r="AH1866" s="317"/>
      <c r="AI1866" s="299"/>
      <c r="AJ1866" s="273"/>
      <c r="AK1866" s="273"/>
      <c r="AL1866" s="273"/>
      <c r="AM1866" s="300"/>
    </row>
    <row r="1867" spans="1:39" x14ac:dyDescent="0.25">
      <c r="F1867" s="48" t="e">
        <f>VLOOKUP(G1867,APPAREILS!$B$2:$C$702,2,FALSE)</f>
        <v>#N/A</v>
      </c>
      <c r="G1867" s="41"/>
      <c r="J1867" s="273"/>
      <c r="K1867" s="300"/>
      <c r="L1867" s="48"/>
      <c r="S1867" s="299"/>
      <c r="T1867" s="274"/>
      <c r="U1867" s="273"/>
      <c r="V1867" s="300"/>
      <c r="AD1867" s="273"/>
      <c r="AE1867" s="273"/>
      <c r="AF1867" s="274"/>
      <c r="AG1867" s="316"/>
      <c r="AH1867" s="317"/>
      <c r="AI1867" s="299"/>
      <c r="AJ1867" s="273"/>
      <c r="AK1867" s="273"/>
      <c r="AL1867" s="273"/>
      <c r="AM1867" s="300"/>
    </row>
    <row r="1868" spans="1:39" x14ac:dyDescent="0.25">
      <c r="A1868" s="2"/>
      <c r="B1868" s="21"/>
      <c r="C1868" s="4"/>
      <c r="D1868" s="21"/>
      <c r="E1868" s="4"/>
      <c r="F1868" s="47" t="e">
        <f>VLOOKUP(G1868,APPAREILS!$B$2:$C$702,2,FALSE)</f>
        <v>#N/A</v>
      </c>
      <c r="G1868" s="39"/>
      <c r="H1868" s="29"/>
      <c r="I1868" s="24"/>
      <c r="J1868" s="271"/>
      <c r="K1868" s="298"/>
      <c r="L1868" s="47"/>
      <c r="M1868" s="9"/>
      <c r="N1868" s="21"/>
      <c r="O1868" s="24"/>
      <c r="P1868" s="24"/>
      <c r="Q1868" s="10"/>
      <c r="R1868" s="55"/>
      <c r="S1868" s="297"/>
      <c r="T1868" s="272"/>
      <c r="U1868" s="271"/>
      <c r="V1868" s="298"/>
      <c r="W1868" s="21"/>
      <c r="X1868" s="24"/>
      <c r="Y1868" s="24"/>
      <c r="Z1868" s="24"/>
      <c r="AA1868" s="24"/>
      <c r="AB1868" s="10"/>
      <c r="AC1868" s="34"/>
      <c r="AD1868" s="271"/>
      <c r="AE1868" s="271"/>
      <c r="AF1868" s="272"/>
      <c r="AG1868" s="314"/>
      <c r="AH1868" s="315"/>
      <c r="AI1868" s="297"/>
      <c r="AJ1868" s="271"/>
      <c r="AK1868" s="271"/>
      <c r="AL1868" s="271"/>
      <c r="AM1868" s="298"/>
    </row>
    <row r="1869" spans="1:39" x14ac:dyDescent="0.25">
      <c r="F1869" s="48" t="e">
        <f>VLOOKUP(G1869,APPAREILS!$B$2:$C$702,2,FALSE)</f>
        <v>#N/A</v>
      </c>
      <c r="G1869" s="41"/>
      <c r="J1869" s="273"/>
      <c r="K1869" s="300"/>
      <c r="L1869" s="48"/>
      <c r="S1869" s="299"/>
      <c r="T1869" s="274"/>
      <c r="U1869" s="273"/>
      <c r="V1869" s="300"/>
      <c r="AD1869" s="273"/>
      <c r="AE1869" s="273"/>
      <c r="AF1869" s="274"/>
      <c r="AG1869" s="316"/>
      <c r="AH1869" s="317"/>
      <c r="AI1869" s="299"/>
      <c r="AJ1869" s="273"/>
      <c r="AK1869" s="273"/>
      <c r="AL1869" s="273"/>
      <c r="AM1869" s="300"/>
    </row>
    <row r="1870" spans="1:39" x14ac:dyDescent="0.25">
      <c r="F1870" s="48" t="e">
        <f>VLOOKUP(G1870,APPAREILS!$B$2:$C$702,2,FALSE)</f>
        <v>#N/A</v>
      </c>
      <c r="G1870" s="41"/>
      <c r="J1870" s="273"/>
      <c r="K1870" s="300"/>
      <c r="L1870" s="48"/>
      <c r="S1870" s="299"/>
      <c r="T1870" s="274"/>
      <c r="U1870" s="273"/>
      <c r="V1870" s="300"/>
      <c r="AD1870" s="273"/>
      <c r="AE1870" s="273"/>
      <c r="AF1870" s="274"/>
      <c r="AG1870" s="316"/>
      <c r="AH1870" s="317"/>
      <c r="AI1870" s="299"/>
      <c r="AJ1870" s="273"/>
      <c r="AK1870" s="273"/>
      <c r="AL1870" s="273"/>
      <c r="AM1870" s="300"/>
    </row>
    <row r="1871" spans="1:39" x14ac:dyDescent="0.25">
      <c r="A1871" s="2"/>
      <c r="B1871" s="21"/>
      <c r="C1871" s="4"/>
      <c r="D1871" s="21"/>
      <c r="E1871" s="4"/>
      <c r="F1871" s="47" t="e">
        <f>VLOOKUP(G1871,APPAREILS!$B$2:$C$702,2,FALSE)</f>
        <v>#N/A</v>
      </c>
      <c r="G1871" s="39"/>
      <c r="H1871" s="29"/>
      <c r="I1871" s="24"/>
      <c r="J1871" s="271"/>
      <c r="K1871" s="298"/>
      <c r="L1871" s="47"/>
      <c r="M1871" s="9"/>
      <c r="N1871" s="21"/>
      <c r="O1871" s="24"/>
      <c r="P1871" s="24"/>
      <c r="Q1871" s="10"/>
      <c r="R1871" s="55"/>
      <c r="S1871" s="297"/>
      <c r="T1871" s="272"/>
      <c r="U1871" s="271"/>
      <c r="V1871" s="298"/>
      <c r="W1871" s="21"/>
      <c r="X1871" s="24"/>
      <c r="Y1871" s="24"/>
      <c r="Z1871" s="24"/>
      <c r="AA1871" s="24"/>
      <c r="AB1871" s="10"/>
      <c r="AC1871" s="34"/>
      <c r="AD1871" s="271"/>
      <c r="AE1871" s="271"/>
      <c r="AF1871" s="272"/>
      <c r="AG1871" s="314"/>
      <c r="AH1871" s="315"/>
      <c r="AI1871" s="297"/>
      <c r="AJ1871" s="271"/>
      <c r="AK1871" s="271"/>
      <c r="AL1871" s="271"/>
      <c r="AM1871" s="298"/>
    </row>
    <row r="1872" spans="1:39" x14ac:dyDescent="0.25">
      <c r="F1872" s="48" t="e">
        <f>VLOOKUP(G1872,APPAREILS!$B$2:$C$702,2,FALSE)</f>
        <v>#N/A</v>
      </c>
      <c r="G1872" s="41"/>
      <c r="J1872" s="273"/>
      <c r="K1872" s="300"/>
      <c r="L1872" s="48"/>
      <c r="S1872" s="299"/>
      <c r="T1872" s="274"/>
      <c r="U1872" s="273"/>
      <c r="V1872" s="300"/>
      <c r="AD1872" s="273"/>
      <c r="AE1872" s="273"/>
      <c r="AF1872" s="274"/>
      <c r="AG1872" s="316"/>
      <c r="AH1872" s="317"/>
      <c r="AI1872" s="299"/>
      <c r="AJ1872" s="273"/>
      <c r="AK1872" s="273"/>
      <c r="AL1872" s="273"/>
      <c r="AM1872" s="300"/>
    </row>
    <row r="1873" spans="1:39" x14ac:dyDescent="0.25">
      <c r="F1873" s="48" t="e">
        <f>VLOOKUP(G1873,APPAREILS!$B$2:$C$702,2,FALSE)</f>
        <v>#N/A</v>
      </c>
      <c r="G1873" s="41"/>
      <c r="J1873" s="273"/>
      <c r="K1873" s="300"/>
      <c r="L1873" s="48"/>
      <c r="S1873" s="299"/>
      <c r="T1873" s="274"/>
      <c r="U1873" s="273"/>
      <c r="V1873" s="300"/>
      <c r="AD1873" s="273"/>
      <c r="AE1873" s="273"/>
      <c r="AF1873" s="274"/>
      <c r="AG1873" s="316"/>
      <c r="AH1873" s="317"/>
      <c r="AI1873" s="299"/>
      <c r="AJ1873" s="273"/>
      <c r="AK1873" s="273"/>
      <c r="AL1873" s="273"/>
      <c r="AM1873" s="300"/>
    </row>
    <row r="1874" spans="1:39" x14ac:dyDescent="0.25">
      <c r="A1874" s="2"/>
      <c r="B1874" s="21"/>
      <c r="C1874" s="4"/>
      <c r="D1874" s="21"/>
      <c r="E1874" s="4"/>
      <c r="F1874" s="47" t="e">
        <f>VLOOKUP(G1874,APPAREILS!$B$2:$C$702,2,FALSE)</f>
        <v>#N/A</v>
      </c>
      <c r="G1874" s="39"/>
      <c r="H1874" s="29"/>
      <c r="I1874" s="24"/>
      <c r="J1874" s="271"/>
      <c r="K1874" s="298"/>
      <c r="L1874" s="47"/>
      <c r="M1874" s="9"/>
      <c r="N1874" s="21"/>
      <c r="O1874" s="24"/>
      <c r="P1874" s="24"/>
      <c r="Q1874" s="10"/>
      <c r="R1874" s="55"/>
      <c r="S1874" s="297"/>
      <c r="T1874" s="272"/>
      <c r="U1874" s="271"/>
      <c r="V1874" s="298"/>
      <c r="W1874" s="21"/>
      <c r="X1874" s="24"/>
      <c r="Y1874" s="24"/>
      <c r="Z1874" s="24"/>
      <c r="AA1874" s="24"/>
      <c r="AB1874" s="10"/>
      <c r="AC1874" s="34"/>
      <c r="AD1874" s="271"/>
      <c r="AE1874" s="271"/>
      <c r="AF1874" s="272"/>
      <c r="AG1874" s="314"/>
      <c r="AH1874" s="315"/>
      <c r="AI1874" s="297"/>
      <c r="AJ1874" s="271"/>
      <c r="AK1874" s="271"/>
      <c r="AL1874" s="271"/>
      <c r="AM1874" s="298"/>
    </row>
    <row r="1875" spans="1:39" x14ac:dyDescent="0.25">
      <c r="F1875" s="48" t="e">
        <f>VLOOKUP(G1875,APPAREILS!$B$2:$C$702,2,FALSE)</f>
        <v>#N/A</v>
      </c>
      <c r="G1875" s="41"/>
      <c r="J1875" s="273"/>
      <c r="K1875" s="300"/>
      <c r="L1875" s="48"/>
      <c r="S1875" s="299"/>
      <c r="T1875" s="274"/>
      <c r="U1875" s="273"/>
      <c r="V1875" s="300"/>
      <c r="AD1875" s="273"/>
      <c r="AE1875" s="273"/>
      <c r="AF1875" s="274"/>
      <c r="AG1875" s="316"/>
      <c r="AH1875" s="317"/>
      <c r="AI1875" s="299"/>
      <c r="AJ1875" s="273"/>
      <c r="AK1875" s="273"/>
      <c r="AL1875" s="273"/>
      <c r="AM1875" s="300"/>
    </row>
    <row r="1876" spans="1:39" x14ac:dyDescent="0.25">
      <c r="F1876" s="48" t="e">
        <f>VLOOKUP(G1876,APPAREILS!$B$2:$C$702,2,FALSE)</f>
        <v>#N/A</v>
      </c>
      <c r="G1876" s="41"/>
      <c r="J1876" s="273"/>
      <c r="K1876" s="300"/>
      <c r="L1876" s="48"/>
      <c r="S1876" s="299"/>
      <c r="T1876" s="274"/>
      <c r="U1876" s="273"/>
      <c r="V1876" s="300"/>
      <c r="AD1876" s="273"/>
      <c r="AE1876" s="273"/>
      <c r="AF1876" s="274"/>
      <c r="AG1876" s="316"/>
      <c r="AH1876" s="317"/>
      <c r="AI1876" s="299"/>
      <c r="AJ1876" s="273"/>
      <c r="AK1876" s="273"/>
      <c r="AL1876" s="273"/>
      <c r="AM1876" s="300"/>
    </row>
    <row r="1877" spans="1:39" x14ac:dyDescent="0.25">
      <c r="A1877" s="2"/>
      <c r="B1877" s="21"/>
      <c r="C1877" s="4"/>
      <c r="D1877" s="21"/>
      <c r="E1877" s="4"/>
      <c r="F1877" s="47" t="e">
        <f>VLOOKUP(G1877,APPAREILS!$B$2:$C$702,2,FALSE)</f>
        <v>#N/A</v>
      </c>
      <c r="G1877" s="39"/>
      <c r="H1877" s="29"/>
      <c r="I1877" s="24"/>
      <c r="J1877" s="271"/>
      <c r="K1877" s="298"/>
      <c r="L1877" s="47"/>
      <c r="M1877" s="9"/>
      <c r="N1877" s="21"/>
      <c r="O1877" s="24"/>
      <c r="P1877" s="24"/>
      <c r="Q1877" s="10"/>
      <c r="R1877" s="55"/>
      <c r="S1877" s="297"/>
      <c r="T1877" s="272"/>
      <c r="U1877" s="271"/>
      <c r="V1877" s="298"/>
      <c r="W1877" s="21"/>
      <c r="X1877" s="24"/>
      <c r="Y1877" s="24"/>
      <c r="Z1877" s="24"/>
      <c r="AA1877" s="24"/>
      <c r="AB1877" s="10"/>
      <c r="AC1877" s="34"/>
      <c r="AD1877" s="271"/>
      <c r="AE1877" s="271"/>
      <c r="AF1877" s="272"/>
      <c r="AG1877" s="314"/>
      <c r="AH1877" s="315"/>
      <c r="AI1877" s="297"/>
      <c r="AJ1877" s="271"/>
      <c r="AK1877" s="271"/>
      <c r="AL1877" s="271"/>
      <c r="AM1877" s="298"/>
    </row>
    <row r="1878" spans="1:39" x14ac:dyDescent="0.25">
      <c r="F1878" s="48" t="e">
        <f>VLOOKUP(G1878,APPAREILS!$B$2:$C$702,2,FALSE)</f>
        <v>#N/A</v>
      </c>
      <c r="G1878" s="41"/>
      <c r="J1878" s="273"/>
      <c r="K1878" s="300"/>
      <c r="L1878" s="48"/>
      <c r="S1878" s="299"/>
      <c r="T1878" s="274"/>
      <c r="U1878" s="273"/>
      <c r="V1878" s="300"/>
      <c r="AD1878" s="273"/>
      <c r="AE1878" s="273"/>
      <c r="AF1878" s="274"/>
      <c r="AG1878" s="316"/>
      <c r="AH1878" s="317"/>
      <c r="AI1878" s="299"/>
      <c r="AJ1878" s="273"/>
      <c r="AK1878" s="273"/>
      <c r="AL1878" s="273"/>
      <c r="AM1878" s="300"/>
    </row>
    <row r="1879" spans="1:39" x14ac:dyDescent="0.25">
      <c r="F1879" s="48" t="e">
        <f>VLOOKUP(G1879,APPAREILS!$B$2:$C$702,2,FALSE)</f>
        <v>#N/A</v>
      </c>
      <c r="G1879" s="41"/>
      <c r="J1879" s="273"/>
      <c r="K1879" s="300"/>
      <c r="L1879" s="48"/>
      <c r="S1879" s="299"/>
      <c r="T1879" s="274"/>
      <c r="U1879" s="273"/>
      <c r="V1879" s="300"/>
      <c r="AD1879" s="273"/>
      <c r="AE1879" s="273"/>
      <c r="AF1879" s="274"/>
      <c r="AG1879" s="316"/>
      <c r="AH1879" s="317"/>
      <c r="AI1879" s="299"/>
      <c r="AJ1879" s="273"/>
      <c r="AK1879" s="273"/>
      <c r="AL1879" s="273"/>
      <c r="AM1879" s="300"/>
    </row>
    <row r="1880" spans="1:39" x14ac:dyDescent="0.25">
      <c r="A1880" s="2"/>
      <c r="B1880" s="21"/>
      <c r="C1880" s="4"/>
      <c r="D1880" s="21"/>
      <c r="E1880" s="4"/>
      <c r="F1880" s="47" t="e">
        <f>VLOOKUP(G1880,APPAREILS!$B$2:$C$702,2,FALSE)</f>
        <v>#N/A</v>
      </c>
      <c r="G1880" s="39"/>
      <c r="H1880" s="29"/>
      <c r="I1880" s="24"/>
      <c r="J1880" s="271"/>
      <c r="K1880" s="298"/>
      <c r="L1880" s="47"/>
      <c r="M1880" s="9"/>
      <c r="N1880" s="21"/>
      <c r="O1880" s="24"/>
      <c r="P1880" s="24"/>
      <c r="Q1880" s="10"/>
      <c r="R1880" s="55"/>
      <c r="S1880" s="297"/>
      <c r="T1880" s="272"/>
      <c r="U1880" s="271"/>
      <c r="V1880" s="298"/>
      <c r="W1880" s="21"/>
      <c r="X1880" s="24"/>
      <c r="Y1880" s="24"/>
      <c r="Z1880" s="24"/>
      <c r="AA1880" s="24"/>
      <c r="AB1880" s="10"/>
      <c r="AC1880" s="34"/>
      <c r="AD1880" s="271"/>
      <c r="AE1880" s="271"/>
      <c r="AF1880" s="272"/>
      <c r="AG1880" s="314"/>
      <c r="AH1880" s="315"/>
      <c r="AI1880" s="297"/>
      <c r="AJ1880" s="271"/>
      <c r="AK1880" s="271"/>
      <c r="AL1880" s="271"/>
      <c r="AM1880" s="298"/>
    </row>
    <row r="1881" spans="1:39" x14ac:dyDescent="0.25">
      <c r="F1881" s="48" t="e">
        <f>VLOOKUP(G1881,APPAREILS!$B$2:$C$702,2,FALSE)</f>
        <v>#N/A</v>
      </c>
      <c r="G1881" s="41"/>
      <c r="J1881" s="273"/>
      <c r="K1881" s="300"/>
      <c r="L1881" s="48"/>
      <c r="S1881" s="299"/>
      <c r="T1881" s="274"/>
      <c r="U1881" s="273"/>
      <c r="V1881" s="300"/>
      <c r="AD1881" s="273"/>
      <c r="AE1881" s="273"/>
      <c r="AF1881" s="274"/>
      <c r="AG1881" s="316"/>
      <c r="AH1881" s="317"/>
      <c r="AI1881" s="299"/>
      <c r="AJ1881" s="273"/>
      <c r="AK1881" s="273"/>
      <c r="AL1881" s="273"/>
      <c r="AM1881" s="300"/>
    </row>
    <row r="1882" spans="1:39" x14ac:dyDescent="0.25">
      <c r="F1882" s="48" t="e">
        <f>VLOOKUP(G1882,APPAREILS!$B$2:$C$702,2,FALSE)</f>
        <v>#N/A</v>
      </c>
      <c r="G1882" s="41"/>
      <c r="J1882" s="273"/>
      <c r="K1882" s="300"/>
      <c r="L1882" s="48"/>
      <c r="S1882" s="299"/>
      <c r="T1882" s="274"/>
      <c r="U1882" s="273"/>
      <c r="V1882" s="300"/>
      <c r="AD1882" s="273"/>
      <c r="AE1882" s="273"/>
      <c r="AF1882" s="274"/>
      <c r="AG1882" s="316"/>
      <c r="AH1882" s="317"/>
      <c r="AI1882" s="299"/>
      <c r="AJ1882" s="273"/>
      <c r="AK1882" s="273"/>
      <c r="AL1882" s="273"/>
      <c r="AM1882" s="300"/>
    </row>
    <row r="1883" spans="1:39" x14ac:dyDescent="0.25">
      <c r="A1883" s="2"/>
      <c r="B1883" s="21"/>
      <c r="C1883" s="4"/>
      <c r="D1883" s="21"/>
      <c r="E1883" s="4"/>
      <c r="F1883" s="47" t="e">
        <f>VLOOKUP(G1883,APPAREILS!$B$2:$C$702,2,FALSE)</f>
        <v>#N/A</v>
      </c>
      <c r="G1883" s="39"/>
      <c r="H1883" s="29"/>
      <c r="I1883" s="24"/>
      <c r="J1883" s="271"/>
      <c r="K1883" s="298"/>
      <c r="L1883" s="47"/>
      <c r="M1883" s="9"/>
      <c r="N1883" s="21"/>
      <c r="O1883" s="24"/>
      <c r="P1883" s="24"/>
      <c r="Q1883" s="10"/>
      <c r="R1883" s="55"/>
      <c r="S1883" s="297"/>
      <c r="T1883" s="272"/>
      <c r="U1883" s="271"/>
      <c r="V1883" s="298"/>
      <c r="W1883" s="21"/>
      <c r="X1883" s="24"/>
      <c r="Y1883" s="24"/>
      <c r="Z1883" s="24"/>
      <c r="AA1883" s="24"/>
      <c r="AB1883" s="10"/>
      <c r="AC1883" s="34"/>
      <c r="AD1883" s="271"/>
      <c r="AE1883" s="271"/>
      <c r="AF1883" s="272"/>
      <c r="AG1883" s="314"/>
      <c r="AH1883" s="315"/>
      <c r="AI1883" s="297"/>
      <c r="AJ1883" s="271"/>
      <c r="AK1883" s="271"/>
      <c r="AL1883" s="271"/>
      <c r="AM1883" s="298"/>
    </row>
    <row r="1884" spans="1:39" x14ac:dyDescent="0.25">
      <c r="F1884" s="48" t="e">
        <f>VLOOKUP(G1884,APPAREILS!$B$2:$C$702,2,FALSE)</f>
        <v>#N/A</v>
      </c>
      <c r="G1884" s="41"/>
      <c r="J1884" s="273"/>
      <c r="K1884" s="300"/>
      <c r="L1884" s="48"/>
      <c r="S1884" s="299"/>
      <c r="T1884" s="274"/>
      <c r="U1884" s="273"/>
      <c r="V1884" s="300"/>
      <c r="AD1884" s="273"/>
      <c r="AE1884" s="273"/>
      <c r="AF1884" s="274"/>
      <c r="AG1884" s="316"/>
      <c r="AH1884" s="317"/>
      <c r="AI1884" s="299"/>
      <c r="AJ1884" s="273"/>
      <c r="AK1884" s="273"/>
      <c r="AL1884" s="273"/>
      <c r="AM1884" s="300"/>
    </row>
    <row r="1885" spans="1:39" x14ac:dyDescent="0.25">
      <c r="F1885" s="48" t="e">
        <f>VLOOKUP(G1885,APPAREILS!$B$2:$C$702,2,FALSE)</f>
        <v>#N/A</v>
      </c>
      <c r="G1885" s="41"/>
      <c r="J1885" s="273"/>
      <c r="K1885" s="300"/>
      <c r="L1885" s="48"/>
      <c r="S1885" s="299"/>
      <c r="T1885" s="274"/>
      <c r="U1885" s="273"/>
      <c r="V1885" s="300"/>
      <c r="AD1885" s="273"/>
      <c r="AE1885" s="273"/>
      <c r="AF1885" s="274"/>
      <c r="AG1885" s="316"/>
      <c r="AH1885" s="317"/>
      <c r="AI1885" s="299"/>
      <c r="AJ1885" s="273"/>
      <c r="AK1885" s="273"/>
      <c r="AL1885" s="273"/>
      <c r="AM1885" s="300"/>
    </row>
    <row r="1886" spans="1:39" x14ac:dyDescent="0.25">
      <c r="A1886" s="2"/>
      <c r="B1886" s="21"/>
      <c r="C1886" s="4"/>
      <c r="D1886" s="21"/>
      <c r="E1886" s="4"/>
      <c r="F1886" s="47" t="e">
        <f>VLOOKUP(G1886,APPAREILS!$B$2:$C$702,2,FALSE)</f>
        <v>#N/A</v>
      </c>
      <c r="G1886" s="39"/>
      <c r="H1886" s="29"/>
      <c r="I1886" s="24"/>
      <c r="J1886" s="271"/>
      <c r="K1886" s="298"/>
      <c r="L1886" s="47"/>
      <c r="M1886" s="9"/>
      <c r="N1886" s="21"/>
      <c r="O1886" s="24"/>
      <c r="P1886" s="24"/>
      <c r="Q1886" s="10"/>
      <c r="R1886" s="55"/>
      <c r="S1886" s="297"/>
      <c r="T1886" s="272"/>
      <c r="U1886" s="271"/>
      <c r="V1886" s="298"/>
      <c r="W1886" s="21"/>
      <c r="X1886" s="24"/>
      <c r="Y1886" s="24"/>
      <c r="Z1886" s="24"/>
      <c r="AA1886" s="24"/>
      <c r="AB1886" s="10"/>
      <c r="AC1886" s="34"/>
      <c r="AD1886" s="271"/>
      <c r="AE1886" s="271"/>
      <c r="AF1886" s="272"/>
      <c r="AG1886" s="314"/>
      <c r="AH1886" s="315"/>
      <c r="AI1886" s="297"/>
      <c r="AJ1886" s="271"/>
      <c r="AK1886" s="271"/>
      <c r="AL1886" s="271"/>
      <c r="AM1886" s="298"/>
    </row>
    <row r="1887" spans="1:39" x14ac:dyDescent="0.25">
      <c r="F1887" s="48" t="e">
        <f>VLOOKUP(G1887,APPAREILS!$B$2:$C$702,2,FALSE)</f>
        <v>#N/A</v>
      </c>
      <c r="G1887" s="41"/>
      <c r="J1887" s="273"/>
      <c r="K1887" s="300"/>
      <c r="L1887" s="48"/>
      <c r="S1887" s="299"/>
      <c r="T1887" s="274"/>
      <c r="U1887" s="273"/>
      <c r="V1887" s="300"/>
      <c r="AD1887" s="273"/>
      <c r="AE1887" s="273"/>
      <c r="AF1887" s="274"/>
      <c r="AG1887" s="316"/>
      <c r="AH1887" s="317"/>
      <c r="AI1887" s="299"/>
      <c r="AJ1887" s="273"/>
      <c r="AK1887" s="273"/>
      <c r="AL1887" s="273"/>
      <c r="AM1887" s="300"/>
    </row>
    <row r="1888" spans="1:39" x14ac:dyDescent="0.25">
      <c r="F1888" s="48" t="e">
        <f>VLOOKUP(G1888,APPAREILS!$B$2:$C$702,2,FALSE)</f>
        <v>#N/A</v>
      </c>
      <c r="G1888" s="41"/>
      <c r="J1888" s="273"/>
      <c r="K1888" s="300"/>
      <c r="L1888" s="48"/>
      <c r="S1888" s="299"/>
      <c r="T1888" s="274"/>
      <c r="U1888" s="273"/>
      <c r="V1888" s="300"/>
      <c r="AD1888" s="273"/>
      <c r="AE1888" s="273"/>
      <c r="AF1888" s="274"/>
      <c r="AG1888" s="316"/>
      <c r="AH1888" s="317"/>
      <c r="AI1888" s="299"/>
      <c r="AJ1888" s="273"/>
      <c r="AK1888" s="273"/>
      <c r="AL1888" s="273"/>
      <c r="AM1888" s="300"/>
    </row>
    <row r="1889" spans="1:39" x14ac:dyDescent="0.25">
      <c r="A1889" s="2"/>
      <c r="B1889" s="21"/>
      <c r="C1889" s="4"/>
      <c r="D1889" s="21"/>
      <c r="E1889" s="4"/>
      <c r="F1889" s="47" t="e">
        <f>VLOOKUP(G1889,APPAREILS!$B$2:$C$702,2,FALSE)</f>
        <v>#N/A</v>
      </c>
      <c r="G1889" s="39"/>
      <c r="H1889" s="29"/>
      <c r="I1889" s="24"/>
      <c r="J1889" s="271"/>
      <c r="K1889" s="298"/>
      <c r="L1889" s="47"/>
      <c r="M1889" s="9"/>
      <c r="N1889" s="21"/>
      <c r="O1889" s="24"/>
      <c r="P1889" s="24"/>
      <c r="Q1889" s="10"/>
      <c r="R1889" s="55"/>
      <c r="S1889" s="297"/>
      <c r="T1889" s="272"/>
      <c r="U1889" s="271"/>
      <c r="V1889" s="298"/>
      <c r="W1889" s="21"/>
      <c r="X1889" s="24"/>
      <c r="Y1889" s="24"/>
      <c r="Z1889" s="24"/>
      <c r="AA1889" s="24"/>
      <c r="AB1889" s="10"/>
      <c r="AC1889" s="34"/>
      <c r="AD1889" s="271"/>
      <c r="AE1889" s="271"/>
      <c r="AF1889" s="272"/>
      <c r="AG1889" s="314"/>
      <c r="AH1889" s="315"/>
      <c r="AI1889" s="297"/>
      <c r="AJ1889" s="271"/>
      <c r="AK1889" s="271"/>
      <c r="AL1889" s="271"/>
      <c r="AM1889" s="298"/>
    </row>
    <row r="1890" spans="1:39" x14ac:dyDescent="0.25">
      <c r="F1890" s="48" t="e">
        <f>VLOOKUP(G1890,APPAREILS!$B$2:$C$702,2,FALSE)</f>
        <v>#N/A</v>
      </c>
      <c r="G1890" s="41"/>
      <c r="J1890" s="273"/>
      <c r="K1890" s="300"/>
      <c r="L1890" s="48"/>
      <c r="S1890" s="299"/>
      <c r="T1890" s="274"/>
      <c r="U1890" s="273"/>
      <c r="V1890" s="300"/>
      <c r="AD1890" s="273"/>
      <c r="AE1890" s="273"/>
      <c r="AF1890" s="274"/>
      <c r="AG1890" s="316"/>
      <c r="AH1890" s="317"/>
      <c r="AI1890" s="299"/>
      <c r="AJ1890" s="273"/>
      <c r="AK1890" s="273"/>
      <c r="AL1890" s="273"/>
      <c r="AM1890" s="300"/>
    </row>
    <row r="1891" spans="1:39" x14ac:dyDescent="0.25">
      <c r="F1891" s="48" t="e">
        <f>VLOOKUP(G1891,APPAREILS!$B$2:$C$702,2,FALSE)</f>
        <v>#N/A</v>
      </c>
      <c r="G1891" s="41"/>
      <c r="J1891" s="273"/>
      <c r="K1891" s="300"/>
      <c r="L1891" s="48"/>
      <c r="S1891" s="299"/>
      <c r="T1891" s="274"/>
      <c r="U1891" s="273"/>
      <c r="V1891" s="300"/>
      <c r="AD1891" s="273"/>
      <c r="AE1891" s="273"/>
      <c r="AF1891" s="274"/>
      <c r="AG1891" s="316"/>
      <c r="AH1891" s="317"/>
      <c r="AI1891" s="299"/>
      <c r="AJ1891" s="273"/>
      <c r="AK1891" s="273"/>
      <c r="AL1891" s="273"/>
      <c r="AM1891" s="300"/>
    </row>
    <row r="1892" spans="1:39" x14ac:dyDescent="0.25">
      <c r="A1892" s="2"/>
      <c r="B1892" s="21"/>
      <c r="C1892" s="4"/>
      <c r="D1892" s="21"/>
      <c r="E1892" s="4"/>
      <c r="F1892" s="47" t="e">
        <f>VLOOKUP(G1892,APPAREILS!$B$2:$C$702,2,FALSE)</f>
        <v>#N/A</v>
      </c>
      <c r="G1892" s="39"/>
      <c r="H1892" s="29"/>
      <c r="I1892" s="24"/>
      <c r="J1892" s="271"/>
      <c r="K1892" s="298"/>
      <c r="L1892" s="47"/>
      <c r="M1892" s="9"/>
      <c r="N1892" s="21"/>
      <c r="O1892" s="24"/>
      <c r="P1892" s="24"/>
      <c r="Q1892" s="10"/>
      <c r="R1892" s="55"/>
      <c r="S1892" s="297"/>
      <c r="T1892" s="272"/>
      <c r="U1892" s="271"/>
      <c r="V1892" s="298"/>
      <c r="W1892" s="21"/>
      <c r="X1892" s="24"/>
      <c r="Y1892" s="24"/>
      <c r="Z1892" s="24"/>
      <c r="AA1892" s="24"/>
      <c r="AB1892" s="10"/>
      <c r="AC1892" s="34"/>
      <c r="AD1892" s="271"/>
      <c r="AE1892" s="271"/>
      <c r="AF1892" s="272"/>
      <c r="AG1892" s="314"/>
      <c r="AH1892" s="315"/>
      <c r="AI1892" s="297"/>
      <c r="AJ1892" s="271"/>
      <c r="AK1892" s="271"/>
      <c r="AL1892" s="271"/>
      <c r="AM1892" s="298"/>
    </row>
    <row r="1893" spans="1:39" x14ac:dyDescent="0.25">
      <c r="F1893" s="48" t="e">
        <f>VLOOKUP(G1893,APPAREILS!$B$2:$C$702,2,FALSE)</f>
        <v>#N/A</v>
      </c>
      <c r="G1893" s="41"/>
      <c r="J1893" s="273"/>
      <c r="K1893" s="300"/>
      <c r="L1893" s="48"/>
      <c r="S1893" s="299"/>
      <c r="T1893" s="274"/>
      <c r="U1893" s="273"/>
      <c r="V1893" s="300"/>
      <c r="AD1893" s="273"/>
      <c r="AE1893" s="273"/>
      <c r="AF1893" s="274"/>
      <c r="AG1893" s="316"/>
      <c r="AH1893" s="317"/>
      <c r="AI1893" s="299"/>
      <c r="AJ1893" s="273"/>
      <c r="AK1893" s="273"/>
      <c r="AL1893" s="273"/>
      <c r="AM1893" s="300"/>
    </row>
    <row r="1894" spans="1:39" x14ac:dyDescent="0.25">
      <c r="F1894" s="48" t="e">
        <f>VLOOKUP(G1894,APPAREILS!$B$2:$C$702,2,FALSE)</f>
        <v>#N/A</v>
      </c>
      <c r="G1894" s="41"/>
      <c r="J1894" s="273"/>
      <c r="K1894" s="300"/>
      <c r="L1894" s="48"/>
      <c r="S1894" s="299"/>
      <c r="T1894" s="274"/>
      <c r="U1894" s="273"/>
      <c r="V1894" s="300"/>
      <c r="AD1894" s="273"/>
      <c r="AE1894" s="273"/>
      <c r="AF1894" s="274"/>
      <c r="AG1894" s="316"/>
      <c r="AH1894" s="317"/>
      <c r="AI1894" s="299"/>
      <c r="AJ1894" s="273"/>
      <c r="AK1894" s="273"/>
      <c r="AL1894" s="273"/>
      <c r="AM1894" s="300"/>
    </row>
    <row r="1895" spans="1:39" x14ac:dyDescent="0.25">
      <c r="A1895" s="2"/>
      <c r="B1895" s="21"/>
      <c r="C1895" s="4"/>
      <c r="D1895" s="21"/>
      <c r="E1895" s="4"/>
      <c r="F1895" s="47" t="e">
        <f>VLOOKUP(G1895,APPAREILS!$B$2:$C$702,2,FALSE)</f>
        <v>#N/A</v>
      </c>
      <c r="G1895" s="39"/>
      <c r="H1895" s="29"/>
      <c r="I1895" s="24"/>
      <c r="J1895" s="271"/>
      <c r="K1895" s="298"/>
      <c r="L1895" s="47"/>
      <c r="M1895" s="9"/>
      <c r="N1895" s="21"/>
      <c r="O1895" s="24"/>
      <c r="P1895" s="24"/>
      <c r="Q1895" s="10"/>
      <c r="R1895" s="55"/>
      <c r="S1895" s="297"/>
      <c r="T1895" s="272"/>
      <c r="U1895" s="271"/>
      <c r="V1895" s="298"/>
      <c r="W1895" s="21"/>
      <c r="X1895" s="24"/>
      <c r="Y1895" s="24"/>
      <c r="Z1895" s="24"/>
      <c r="AA1895" s="24"/>
      <c r="AB1895" s="10"/>
      <c r="AC1895" s="34"/>
      <c r="AD1895" s="271"/>
      <c r="AE1895" s="271"/>
      <c r="AF1895" s="272"/>
      <c r="AG1895" s="314"/>
      <c r="AH1895" s="315"/>
      <c r="AI1895" s="297"/>
      <c r="AJ1895" s="271"/>
      <c r="AK1895" s="271"/>
      <c r="AL1895" s="271"/>
      <c r="AM1895" s="298"/>
    </row>
    <row r="1896" spans="1:39" x14ac:dyDescent="0.25">
      <c r="F1896" s="48" t="e">
        <f>VLOOKUP(G1896,APPAREILS!$B$2:$C$702,2,FALSE)</f>
        <v>#N/A</v>
      </c>
      <c r="G1896" s="41"/>
      <c r="J1896" s="273"/>
      <c r="K1896" s="300"/>
      <c r="L1896" s="48"/>
      <c r="S1896" s="299"/>
      <c r="T1896" s="274"/>
      <c r="U1896" s="273"/>
      <c r="V1896" s="300"/>
      <c r="AD1896" s="273"/>
      <c r="AE1896" s="273"/>
      <c r="AF1896" s="274"/>
      <c r="AG1896" s="316"/>
      <c r="AH1896" s="317"/>
      <c r="AI1896" s="299"/>
      <c r="AJ1896" s="273"/>
      <c r="AK1896" s="273"/>
      <c r="AL1896" s="273"/>
      <c r="AM1896" s="300"/>
    </row>
    <row r="1897" spans="1:39" x14ac:dyDescent="0.25">
      <c r="F1897" s="48" t="e">
        <f>VLOOKUP(G1897,APPAREILS!$B$2:$C$702,2,FALSE)</f>
        <v>#N/A</v>
      </c>
      <c r="G1897" s="41"/>
      <c r="J1897" s="273"/>
      <c r="K1897" s="300"/>
      <c r="L1897" s="48"/>
      <c r="S1897" s="299"/>
      <c r="T1897" s="274"/>
      <c r="U1897" s="273"/>
      <c r="V1897" s="300"/>
      <c r="AD1897" s="273"/>
      <c r="AE1897" s="273"/>
      <c r="AF1897" s="274"/>
      <c r="AG1897" s="316"/>
      <c r="AH1897" s="317"/>
      <c r="AI1897" s="299"/>
      <c r="AJ1897" s="273"/>
      <c r="AK1897" s="273"/>
      <c r="AL1897" s="273"/>
      <c r="AM1897" s="300"/>
    </row>
    <row r="1898" spans="1:39" x14ac:dyDescent="0.25">
      <c r="A1898" s="2"/>
      <c r="B1898" s="21"/>
      <c r="C1898" s="4"/>
      <c r="D1898" s="21"/>
      <c r="E1898" s="4"/>
      <c r="F1898" s="47" t="e">
        <f>VLOOKUP(G1898,APPAREILS!$B$2:$C$702,2,FALSE)</f>
        <v>#N/A</v>
      </c>
      <c r="G1898" s="39"/>
      <c r="H1898" s="29"/>
      <c r="I1898" s="24"/>
      <c r="J1898" s="271"/>
      <c r="K1898" s="298"/>
      <c r="L1898" s="47"/>
      <c r="M1898" s="9"/>
      <c r="N1898" s="21"/>
      <c r="O1898" s="24"/>
      <c r="P1898" s="24"/>
      <c r="Q1898" s="10"/>
      <c r="R1898" s="55"/>
      <c r="S1898" s="297"/>
      <c r="T1898" s="272"/>
      <c r="U1898" s="271"/>
      <c r="V1898" s="298"/>
      <c r="W1898" s="21"/>
      <c r="X1898" s="24"/>
      <c r="Y1898" s="24"/>
      <c r="Z1898" s="24"/>
      <c r="AA1898" s="24"/>
      <c r="AB1898" s="10"/>
      <c r="AC1898" s="34"/>
      <c r="AD1898" s="271"/>
      <c r="AE1898" s="271"/>
      <c r="AF1898" s="272"/>
      <c r="AG1898" s="314"/>
      <c r="AH1898" s="315"/>
      <c r="AI1898" s="297"/>
      <c r="AJ1898" s="271"/>
      <c r="AK1898" s="271"/>
      <c r="AL1898" s="271"/>
      <c r="AM1898" s="298"/>
    </row>
    <row r="1899" spans="1:39" x14ac:dyDescent="0.25">
      <c r="F1899" s="48" t="e">
        <f>VLOOKUP(G1899,APPAREILS!$B$2:$C$702,2,FALSE)</f>
        <v>#N/A</v>
      </c>
      <c r="G1899" s="41"/>
      <c r="J1899" s="273"/>
      <c r="K1899" s="300"/>
      <c r="L1899" s="48"/>
      <c r="S1899" s="299"/>
      <c r="T1899" s="274"/>
      <c r="U1899" s="273"/>
      <c r="V1899" s="300"/>
      <c r="AD1899" s="273"/>
      <c r="AE1899" s="273"/>
      <c r="AF1899" s="274"/>
      <c r="AG1899" s="316"/>
      <c r="AH1899" s="317"/>
      <c r="AI1899" s="299"/>
      <c r="AJ1899" s="273"/>
      <c r="AK1899" s="273"/>
      <c r="AL1899" s="273"/>
      <c r="AM1899" s="300"/>
    </row>
    <row r="1900" spans="1:39" x14ac:dyDescent="0.25">
      <c r="F1900" s="48" t="e">
        <f>VLOOKUP(G1900,APPAREILS!$B$2:$C$702,2,FALSE)</f>
        <v>#N/A</v>
      </c>
      <c r="G1900" s="41"/>
      <c r="J1900" s="273"/>
      <c r="K1900" s="300"/>
      <c r="L1900" s="48"/>
      <c r="S1900" s="299"/>
      <c r="T1900" s="274"/>
      <c r="U1900" s="273"/>
      <c r="V1900" s="300"/>
      <c r="AD1900" s="273"/>
      <c r="AE1900" s="273"/>
      <c r="AF1900" s="274"/>
      <c r="AG1900" s="316"/>
      <c r="AH1900" s="317"/>
      <c r="AI1900" s="299"/>
      <c r="AJ1900" s="273"/>
      <c r="AK1900" s="273"/>
      <c r="AL1900" s="273"/>
      <c r="AM1900" s="300"/>
    </row>
    <row r="1901" spans="1:39" x14ac:dyDescent="0.25">
      <c r="A1901" s="2"/>
      <c r="B1901" s="21"/>
      <c r="C1901" s="4"/>
      <c r="D1901" s="21"/>
      <c r="E1901" s="4"/>
      <c r="F1901" s="47" t="e">
        <f>VLOOKUP(G1901,APPAREILS!$B$2:$C$702,2,FALSE)</f>
        <v>#N/A</v>
      </c>
      <c r="G1901" s="39"/>
      <c r="H1901" s="29"/>
      <c r="I1901" s="24"/>
      <c r="J1901" s="271"/>
      <c r="K1901" s="298"/>
      <c r="L1901" s="47"/>
      <c r="M1901" s="9"/>
      <c r="N1901" s="21"/>
      <c r="O1901" s="24"/>
      <c r="P1901" s="24"/>
      <c r="Q1901" s="10"/>
      <c r="R1901" s="55"/>
      <c r="S1901" s="297"/>
      <c r="T1901" s="272"/>
      <c r="U1901" s="271"/>
      <c r="V1901" s="298"/>
      <c r="W1901" s="21"/>
      <c r="X1901" s="24"/>
      <c r="Y1901" s="24"/>
      <c r="Z1901" s="24"/>
      <c r="AA1901" s="24"/>
      <c r="AB1901" s="10"/>
      <c r="AC1901" s="34"/>
      <c r="AD1901" s="271"/>
      <c r="AE1901" s="271"/>
      <c r="AF1901" s="272"/>
      <c r="AG1901" s="314"/>
      <c r="AH1901" s="315"/>
      <c r="AI1901" s="297"/>
      <c r="AJ1901" s="271"/>
      <c r="AK1901" s="271"/>
      <c r="AL1901" s="271"/>
      <c r="AM1901" s="298"/>
    </row>
    <row r="1902" spans="1:39" x14ac:dyDescent="0.25">
      <c r="F1902" s="48" t="e">
        <f>VLOOKUP(G1902,APPAREILS!$B$2:$C$702,2,FALSE)</f>
        <v>#N/A</v>
      </c>
      <c r="G1902" s="41"/>
      <c r="J1902" s="273"/>
      <c r="K1902" s="300"/>
      <c r="L1902" s="48"/>
      <c r="S1902" s="299"/>
      <c r="T1902" s="274"/>
      <c r="U1902" s="273"/>
      <c r="V1902" s="300"/>
      <c r="AD1902" s="273"/>
      <c r="AE1902" s="273"/>
      <c r="AF1902" s="274"/>
      <c r="AG1902" s="316"/>
      <c r="AH1902" s="317"/>
      <c r="AI1902" s="299"/>
      <c r="AJ1902" s="273"/>
      <c r="AK1902" s="273"/>
      <c r="AL1902" s="273"/>
      <c r="AM1902" s="300"/>
    </row>
    <row r="1903" spans="1:39" x14ac:dyDescent="0.25">
      <c r="F1903" s="48" t="e">
        <f>VLOOKUP(G1903,APPAREILS!$B$2:$C$702,2,FALSE)</f>
        <v>#N/A</v>
      </c>
      <c r="G1903" s="41"/>
      <c r="J1903" s="273"/>
      <c r="K1903" s="300"/>
      <c r="L1903" s="48"/>
      <c r="S1903" s="299"/>
      <c r="T1903" s="274"/>
      <c r="U1903" s="273"/>
      <c r="V1903" s="300"/>
      <c r="AD1903" s="273"/>
      <c r="AE1903" s="273"/>
      <c r="AF1903" s="274"/>
      <c r="AG1903" s="316"/>
      <c r="AH1903" s="317"/>
      <c r="AI1903" s="299"/>
      <c r="AJ1903" s="273"/>
      <c r="AK1903" s="273"/>
      <c r="AL1903" s="273"/>
      <c r="AM1903" s="300"/>
    </row>
    <row r="1904" spans="1:39" x14ac:dyDescent="0.25">
      <c r="A1904" s="2"/>
      <c r="B1904" s="21"/>
      <c r="C1904" s="4"/>
      <c r="D1904" s="21"/>
      <c r="E1904" s="4"/>
      <c r="F1904" s="47" t="e">
        <f>VLOOKUP(G1904,APPAREILS!$B$2:$C$702,2,FALSE)</f>
        <v>#N/A</v>
      </c>
      <c r="G1904" s="39"/>
      <c r="H1904" s="29"/>
      <c r="I1904" s="24"/>
      <c r="J1904" s="271"/>
      <c r="K1904" s="298"/>
      <c r="L1904" s="47"/>
      <c r="M1904" s="9"/>
      <c r="N1904" s="21"/>
      <c r="O1904" s="24"/>
      <c r="P1904" s="24"/>
      <c r="Q1904" s="10"/>
      <c r="R1904" s="55"/>
      <c r="S1904" s="297"/>
      <c r="T1904" s="272"/>
      <c r="U1904" s="271"/>
      <c r="V1904" s="298"/>
      <c r="W1904" s="21"/>
      <c r="X1904" s="24"/>
      <c r="Y1904" s="24"/>
      <c r="Z1904" s="24"/>
      <c r="AA1904" s="24"/>
      <c r="AB1904" s="10"/>
      <c r="AC1904" s="34"/>
      <c r="AD1904" s="271"/>
      <c r="AE1904" s="271"/>
      <c r="AF1904" s="272"/>
      <c r="AG1904" s="314"/>
      <c r="AH1904" s="315"/>
      <c r="AI1904" s="297"/>
      <c r="AJ1904" s="271"/>
      <c r="AK1904" s="271"/>
      <c r="AL1904" s="271"/>
      <c r="AM1904" s="298"/>
    </row>
    <row r="1905" spans="1:39" x14ac:dyDescent="0.25">
      <c r="F1905" s="48" t="e">
        <f>VLOOKUP(G1905,APPAREILS!$B$2:$C$702,2,FALSE)</f>
        <v>#N/A</v>
      </c>
      <c r="G1905" s="41"/>
      <c r="J1905" s="273"/>
      <c r="K1905" s="300"/>
      <c r="L1905" s="48"/>
      <c r="S1905" s="299"/>
      <c r="T1905" s="274"/>
      <c r="U1905" s="273"/>
      <c r="V1905" s="300"/>
      <c r="AD1905" s="273"/>
      <c r="AE1905" s="273"/>
      <c r="AF1905" s="274"/>
      <c r="AG1905" s="316"/>
      <c r="AH1905" s="317"/>
      <c r="AI1905" s="299"/>
      <c r="AJ1905" s="273"/>
      <c r="AK1905" s="273"/>
      <c r="AL1905" s="273"/>
      <c r="AM1905" s="300"/>
    </row>
    <row r="1906" spans="1:39" x14ac:dyDescent="0.25">
      <c r="F1906" s="48" t="e">
        <f>VLOOKUP(G1906,APPAREILS!$B$2:$C$702,2,FALSE)</f>
        <v>#N/A</v>
      </c>
      <c r="G1906" s="41"/>
      <c r="J1906" s="273"/>
      <c r="K1906" s="300"/>
      <c r="L1906" s="48"/>
      <c r="S1906" s="299"/>
      <c r="T1906" s="274"/>
      <c r="U1906" s="273"/>
      <c r="V1906" s="300"/>
      <c r="AD1906" s="273"/>
      <c r="AE1906" s="273"/>
      <c r="AF1906" s="274"/>
      <c r="AG1906" s="316"/>
      <c r="AH1906" s="317"/>
      <c r="AI1906" s="299"/>
      <c r="AJ1906" s="273"/>
      <c r="AK1906" s="273"/>
      <c r="AL1906" s="273"/>
      <c r="AM1906" s="300"/>
    </row>
    <row r="1907" spans="1:39" x14ac:dyDescent="0.25">
      <c r="A1907" s="2"/>
      <c r="B1907" s="21"/>
      <c r="C1907" s="4"/>
      <c r="D1907" s="21"/>
      <c r="E1907" s="4"/>
      <c r="F1907" s="47" t="e">
        <f>VLOOKUP(G1907,APPAREILS!$B$2:$C$702,2,FALSE)</f>
        <v>#N/A</v>
      </c>
      <c r="G1907" s="39"/>
      <c r="H1907" s="29"/>
      <c r="I1907" s="24"/>
      <c r="J1907" s="271"/>
      <c r="K1907" s="298"/>
      <c r="L1907" s="47"/>
      <c r="M1907" s="9"/>
      <c r="N1907" s="21"/>
      <c r="O1907" s="24"/>
      <c r="P1907" s="24"/>
      <c r="Q1907" s="10"/>
      <c r="R1907" s="55"/>
      <c r="S1907" s="297"/>
      <c r="T1907" s="272"/>
      <c r="U1907" s="271"/>
      <c r="V1907" s="298"/>
      <c r="W1907" s="21"/>
      <c r="X1907" s="24"/>
      <c r="Y1907" s="24"/>
      <c r="Z1907" s="24"/>
      <c r="AA1907" s="24"/>
      <c r="AB1907" s="10"/>
      <c r="AC1907" s="34"/>
      <c r="AD1907" s="271"/>
      <c r="AE1907" s="271"/>
      <c r="AF1907" s="272"/>
      <c r="AG1907" s="314"/>
      <c r="AH1907" s="315"/>
      <c r="AI1907" s="297"/>
      <c r="AJ1907" s="271"/>
      <c r="AK1907" s="271"/>
      <c r="AL1907" s="271"/>
      <c r="AM1907" s="298"/>
    </row>
    <row r="1908" spans="1:39" x14ac:dyDescent="0.25">
      <c r="F1908" s="48" t="e">
        <f>VLOOKUP(G1908,APPAREILS!$B$2:$C$702,2,FALSE)</f>
        <v>#N/A</v>
      </c>
      <c r="G1908" s="41"/>
      <c r="J1908" s="273"/>
      <c r="K1908" s="300"/>
      <c r="L1908" s="48"/>
      <c r="S1908" s="299"/>
      <c r="T1908" s="274"/>
      <c r="U1908" s="273"/>
      <c r="V1908" s="300"/>
      <c r="AD1908" s="273"/>
      <c r="AE1908" s="273"/>
      <c r="AF1908" s="274"/>
      <c r="AG1908" s="316"/>
      <c r="AH1908" s="317"/>
      <c r="AI1908" s="299"/>
      <c r="AJ1908" s="273"/>
      <c r="AK1908" s="273"/>
      <c r="AL1908" s="273"/>
      <c r="AM1908" s="300"/>
    </row>
    <row r="1909" spans="1:39" x14ac:dyDescent="0.25">
      <c r="F1909" s="48" t="e">
        <f>VLOOKUP(G1909,APPAREILS!$B$2:$C$702,2,FALSE)</f>
        <v>#N/A</v>
      </c>
      <c r="G1909" s="41"/>
      <c r="J1909" s="273"/>
      <c r="K1909" s="300"/>
      <c r="L1909" s="48"/>
      <c r="S1909" s="299"/>
      <c r="T1909" s="274"/>
      <c r="U1909" s="273"/>
      <c r="V1909" s="300"/>
      <c r="AD1909" s="273"/>
      <c r="AE1909" s="273"/>
      <c r="AF1909" s="274"/>
      <c r="AG1909" s="316"/>
      <c r="AH1909" s="317"/>
      <c r="AI1909" s="299"/>
      <c r="AJ1909" s="273"/>
      <c r="AK1909" s="273"/>
      <c r="AL1909" s="273"/>
      <c r="AM1909" s="300"/>
    </row>
    <row r="1910" spans="1:39" x14ac:dyDescent="0.25">
      <c r="A1910" s="2"/>
      <c r="B1910" s="21"/>
      <c r="C1910" s="4"/>
      <c r="D1910" s="21"/>
      <c r="E1910" s="4"/>
      <c r="F1910" s="47" t="e">
        <f>VLOOKUP(G1910,APPAREILS!$B$2:$C$702,2,FALSE)</f>
        <v>#N/A</v>
      </c>
      <c r="G1910" s="39"/>
      <c r="H1910" s="29"/>
      <c r="I1910" s="24"/>
      <c r="J1910" s="271"/>
      <c r="K1910" s="298"/>
      <c r="L1910" s="47"/>
      <c r="M1910" s="9"/>
      <c r="N1910" s="21"/>
      <c r="O1910" s="24"/>
      <c r="P1910" s="24"/>
      <c r="Q1910" s="10"/>
      <c r="R1910" s="55"/>
      <c r="S1910" s="297"/>
      <c r="T1910" s="272"/>
      <c r="U1910" s="271"/>
      <c r="V1910" s="298"/>
      <c r="W1910" s="21"/>
      <c r="X1910" s="24"/>
      <c r="Y1910" s="24"/>
      <c r="Z1910" s="24"/>
      <c r="AA1910" s="24"/>
      <c r="AB1910" s="10"/>
      <c r="AC1910" s="34"/>
      <c r="AD1910" s="271"/>
      <c r="AE1910" s="271"/>
      <c r="AF1910" s="272"/>
      <c r="AG1910" s="314"/>
      <c r="AH1910" s="315"/>
      <c r="AI1910" s="297"/>
      <c r="AJ1910" s="271"/>
      <c r="AK1910" s="271"/>
      <c r="AL1910" s="271"/>
      <c r="AM1910" s="298"/>
    </row>
    <row r="1911" spans="1:39" x14ac:dyDescent="0.25">
      <c r="F1911" s="48" t="e">
        <f>VLOOKUP(G1911,APPAREILS!$B$2:$C$702,2,FALSE)</f>
        <v>#N/A</v>
      </c>
      <c r="G1911" s="41"/>
      <c r="J1911" s="273"/>
      <c r="K1911" s="300"/>
      <c r="L1911" s="48"/>
      <c r="S1911" s="299"/>
      <c r="T1911" s="274"/>
      <c r="U1911" s="273"/>
      <c r="V1911" s="300"/>
      <c r="AD1911" s="273"/>
      <c r="AE1911" s="273"/>
      <c r="AF1911" s="274"/>
      <c r="AG1911" s="316"/>
      <c r="AH1911" s="317"/>
      <c r="AI1911" s="299"/>
      <c r="AJ1911" s="273"/>
      <c r="AK1911" s="273"/>
      <c r="AL1911" s="273"/>
      <c r="AM1911" s="300"/>
    </row>
    <row r="1912" spans="1:39" x14ac:dyDescent="0.25">
      <c r="F1912" s="48" t="e">
        <f>VLOOKUP(G1912,APPAREILS!$B$2:$C$702,2,FALSE)</f>
        <v>#N/A</v>
      </c>
      <c r="G1912" s="41"/>
      <c r="J1912" s="273"/>
      <c r="K1912" s="300"/>
      <c r="L1912" s="48"/>
      <c r="S1912" s="299"/>
      <c r="T1912" s="274"/>
      <c r="U1912" s="273"/>
      <c r="V1912" s="300"/>
      <c r="AD1912" s="273"/>
      <c r="AE1912" s="273"/>
      <c r="AF1912" s="274"/>
      <c r="AG1912" s="316"/>
      <c r="AH1912" s="317"/>
      <c r="AI1912" s="299"/>
      <c r="AJ1912" s="273"/>
      <c r="AK1912" s="273"/>
      <c r="AL1912" s="273"/>
      <c r="AM1912" s="300"/>
    </row>
    <row r="1913" spans="1:39" x14ac:dyDescent="0.25">
      <c r="A1913" s="2"/>
      <c r="B1913" s="21"/>
      <c r="C1913" s="4"/>
      <c r="D1913" s="21"/>
      <c r="E1913" s="4"/>
      <c r="F1913" s="47" t="e">
        <f>VLOOKUP(G1913,APPAREILS!$B$2:$C$702,2,FALSE)</f>
        <v>#N/A</v>
      </c>
      <c r="G1913" s="39"/>
      <c r="H1913" s="29"/>
      <c r="I1913" s="24"/>
      <c r="J1913" s="271"/>
      <c r="K1913" s="298"/>
      <c r="L1913" s="47"/>
      <c r="M1913" s="9"/>
      <c r="N1913" s="21"/>
      <c r="O1913" s="24"/>
      <c r="P1913" s="24"/>
      <c r="Q1913" s="10"/>
      <c r="R1913" s="55"/>
      <c r="S1913" s="297"/>
      <c r="T1913" s="272"/>
      <c r="U1913" s="271"/>
      <c r="V1913" s="298"/>
      <c r="W1913" s="21"/>
      <c r="X1913" s="24"/>
      <c r="Y1913" s="24"/>
      <c r="Z1913" s="24"/>
      <c r="AA1913" s="24"/>
      <c r="AB1913" s="10"/>
      <c r="AC1913" s="34"/>
      <c r="AD1913" s="271"/>
      <c r="AE1913" s="271"/>
      <c r="AF1913" s="272"/>
      <c r="AG1913" s="314"/>
      <c r="AH1913" s="315"/>
      <c r="AI1913" s="297"/>
      <c r="AJ1913" s="271"/>
      <c r="AK1913" s="271"/>
      <c r="AL1913" s="271"/>
      <c r="AM1913" s="298"/>
    </row>
    <row r="1914" spans="1:39" x14ac:dyDescent="0.25">
      <c r="F1914" s="48" t="e">
        <f>VLOOKUP(G1914,APPAREILS!$B$2:$C$702,2,FALSE)</f>
        <v>#N/A</v>
      </c>
      <c r="G1914" s="41"/>
      <c r="J1914" s="273"/>
      <c r="K1914" s="300"/>
      <c r="L1914" s="48"/>
      <c r="S1914" s="299"/>
      <c r="T1914" s="274"/>
      <c r="U1914" s="273"/>
      <c r="V1914" s="300"/>
      <c r="AD1914" s="273"/>
      <c r="AE1914" s="273"/>
      <c r="AF1914" s="274"/>
      <c r="AG1914" s="316"/>
      <c r="AH1914" s="317"/>
      <c r="AI1914" s="299"/>
      <c r="AJ1914" s="273"/>
      <c r="AK1914" s="273"/>
      <c r="AL1914" s="273"/>
      <c r="AM1914" s="300"/>
    </row>
    <row r="1915" spans="1:39" x14ac:dyDescent="0.25">
      <c r="F1915" s="48" t="e">
        <f>VLOOKUP(G1915,APPAREILS!$B$2:$C$702,2,FALSE)</f>
        <v>#N/A</v>
      </c>
      <c r="G1915" s="41"/>
      <c r="J1915" s="273"/>
      <c r="K1915" s="300"/>
      <c r="L1915" s="48"/>
      <c r="S1915" s="299"/>
      <c r="T1915" s="274"/>
      <c r="U1915" s="273"/>
      <c r="V1915" s="300"/>
      <c r="AD1915" s="273"/>
      <c r="AE1915" s="273"/>
      <c r="AF1915" s="274"/>
      <c r="AG1915" s="316"/>
      <c r="AH1915" s="317"/>
      <c r="AI1915" s="299"/>
      <c r="AJ1915" s="273"/>
      <c r="AK1915" s="273"/>
      <c r="AL1915" s="273"/>
      <c r="AM1915" s="300"/>
    </row>
    <row r="1916" spans="1:39" x14ac:dyDescent="0.25">
      <c r="A1916" s="2"/>
      <c r="B1916" s="21"/>
      <c r="C1916" s="4"/>
      <c r="D1916" s="21"/>
      <c r="E1916" s="4"/>
      <c r="F1916" s="47" t="e">
        <f>VLOOKUP(G1916,APPAREILS!$B$2:$C$702,2,FALSE)</f>
        <v>#N/A</v>
      </c>
      <c r="G1916" s="39"/>
      <c r="H1916" s="29"/>
      <c r="I1916" s="24"/>
      <c r="J1916" s="271"/>
      <c r="K1916" s="298"/>
      <c r="L1916" s="47"/>
      <c r="M1916" s="9"/>
      <c r="N1916" s="21"/>
      <c r="O1916" s="24"/>
      <c r="P1916" s="24"/>
      <c r="Q1916" s="10"/>
      <c r="R1916" s="55"/>
      <c r="S1916" s="297"/>
      <c r="T1916" s="272"/>
      <c r="U1916" s="271"/>
      <c r="V1916" s="298"/>
      <c r="W1916" s="21"/>
      <c r="X1916" s="24"/>
      <c r="Y1916" s="24"/>
      <c r="Z1916" s="24"/>
      <c r="AA1916" s="24"/>
      <c r="AB1916" s="10"/>
      <c r="AC1916" s="34"/>
      <c r="AD1916" s="271"/>
      <c r="AE1916" s="271"/>
      <c r="AF1916" s="272"/>
      <c r="AG1916" s="314"/>
      <c r="AH1916" s="315"/>
      <c r="AI1916" s="297"/>
      <c r="AJ1916" s="271"/>
      <c r="AK1916" s="271"/>
      <c r="AL1916" s="271"/>
      <c r="AM1916" s="298"/>
    </row>
    <row r="1917" spans="1:39" x14ac:dyDescent="0.25">
      <c r="F1917" s="48" t="e">
        <f>VLOOKUP(G1917,APPAREILS!$B$2:$C$702,2,FALSE)</f>
        <v>#N/A</v>
      </c>
      <c r="G1917" s="41"/>
      <c r="J1917" s="273"/>
      <c r="K1917" s="300"/>
      <c r="L1917" s="48"/>
      <c r="S1917" s="299"/>
      <c r="T1917" s="274"/>
      <c r="U1917" s="273"/>
      <c r="V1917" s="300"/>
      <c r="AD1917" s="273"/>
      <c r="AE1917" s="273"/>
      <c r="AF1917" s="274"/>
      <c r="AG1917" s="316"/>
      <c r="AH1917" s="317"/>
      <c r="AI1917" s="299"/>
      <c r="AJ1917" s="273"/>
      <c r="AK1917" s="273"/>
      <c r="AL1917" s="273"/>
      <c r="AM1917" s="300"/>
    </row>
    <row r="1918" spans="1:39" x14ac:dyDescent="0.25">
      <c r="F1918" s="48" t="e">
        <f>VLOOKUP(G1918,APPAREILS!$B$2:$C$702,2,FALSE)</f>
        <v>#N/A</v>
      </c>
      <c r="G1918" s="41"/>
      <c r="J1918" s="273"/>
      <c r="K1918" s="300"/>
      <c r="L1918" s="48"/>
      <c r="S1918" s="299"/>
      <c r="T1918" s="274"/>
      <c r="U1918" s="273"/>
      <c r="V1918" s="300"/>
      <c r="AD1918" s="273"/>
      <c r="AE1918" s="273"/>
      <c r="AF1918" s="274"/>
      <c r="AG1918" s="316"/>
      <c r="AH1918" s="317"/>
      <c r="AI1918" s="299"/>
      <c r="AJ1918" s="273"/>
      <c r="AK1918" s="273"/>
      <c r="AL1918" s="273"/>
      <c r="AM1918" s="300"/>
    </row>
    <row r="1919" spans="1:39" x14ac:dyDescent="0.25">
      <c r="A1919" s="2"/>
      <c r="B1919" s="21"/>
      <c r="C1919" s="4"/>
      <c r="D1919" s="21"/>
      <c r="E1919" s="4"/>
      <c r="F1919" s="47" t="e">
        <f>VLOOKUP(G1919,APPAREILS!$B$2:$C$702,2,FALSE)</f>
        <v>#N/A</v>
      </c>
      <c r="G1919" s="39"/>
      <c r="H1919" s="29"/>
      <c r="I1919" s="24"/>
      <c r="J1919" s="271"/>
      <c r="K1919" s="298"/>
      <c r="L1919" s="47"/>
      <c r="M1919" s="9"/>
      <c r="N1919" s="21"/>
      <c r="O1919" s="24"/>
      <c r="P1919" s="24"/>
      <c r="Q1919" s="10"/>
      <c r="R1919" s="55"/>
      <c r="S1919" s="297"/>
      <c r="T1919" s="272"/>
      <c r="U1919" s="271"/>
      <c r="V1919" s="298"/>
      <c r="W1919" s="21"/>
      <c r="X1919" s="24"/>
      <c r="Y1919" s="24"/>
      <c r="Z1919" s="24"/>
      <c r="AA1919" s="24"/>
      <c r="AB1919" s="10"/>
      <c r="AC1919" s="34"/>
      <c r="AD1919" s="271"/>
      <c r="AE1919" s="271"/>
      <c r="AF1919" s="272"/>
      <c r="AG1919" s="314"/>
      <c r="AH1919" s="315"/>
      <c r="AI1919" s="297"/>
      <c r="AJ1919" s="271"/>
      <c r="AK1919" s="271"/>
      <c r="AL1919" s="271"/>
      <c r="AM1919" s="298"/>
    </row>
    <row r="1920" spans="1:39" x14ac:dyDescent="0.25">
      <c r="F1920" s="48" t="e">
        <f>VLOOKUP(G1920,APPAREILS!$B$2:$C$702,2,FALSE)</f>
        <v>#N/A</v>
      </c>
      <c r="G1920" s="41"/>
      <c r="J1920" s="273"/>
      <c r="K1920" s="300"/>
      <c r="L1920" s="48"/>
      <c r="S1920" s="299"/>
      <c r="T1920" s="274"/>
      <c r="U1920" s="273"/>
      <c r="V1920" s="300"/>
      <c r="AD1920" s="273"/>
      <c r="AE1920" s="273"/>
      <c r="AF1920" s="274"/>
      <c r="AG1920" s="316"/>
      <c r="AH1920" s="317"/>
      <c r="AI1920" s="299"/>
      <c r="AJ1920" s="273"/>
      <c r="AK1920" s="273"/>
      <c r="AL1920" s="273"/>
      <c r="AM1920" s="300"/>
    </row>
    <row r="1921" spans="1:39" x14ac:dyDescent="0.25">
      <c r="F1921" s="48" t="e">
        <f>VLOOKUP(G1921,APPAREILS!$B$2:$C$702,2,FALSE)</f>
        <v>#N/A</v>
      </c>
      <c r="G1921" s="41"/>
      <c r="J1921" s="273"/>
      <c r="K1921" s="300"/>
      <c r="L1921" s="48"/>
      <c r="S1921" s="299"/>
      <c r="T1921" s="274"/>
      <c r="U1921" s="273"/>
      <c r="V1921" s="300"/>
      <c r="AD1921" s="273"/>
      <c r="AE1921" s="273"/>
      <c r="AF1921" s="274"/>
      <c r="AG1921" s="316"/>
      <c r="AH1921" s="317"/>
      <c r="AI1921" s="299"/>
      <c r="AJ1921" s="273"/>
      <c r="AK1921" s="273"/>
      <c r="AL1921" s="273"/>
      <c r="AM1921" s="300"/>
    </row>
    <row r="1922" spans="1:39" x14ac:dyDescent="0.25">
      <c r="A1922" s="2"/>
      <c r="B1922" s="21"/>
      <c r="C1922" s="4"/>
      <c r="D1922" s="21"/>
      <c r="E1922" s="4"/>
      <c r="F1922" s="47" t="e">
        <f>VLOOKUP(G1922,APPAREILS!$B$2:$C$702,2,FALSE)</f>
        <v>#N/A</v>
      </c>
      <c r="G1922" s="39"/>
      <c r="H1922" s="29"/>
      <c r="I1922" s="24"/>
      <c r="J1922" s="271"/>
      <c r="K1922" s="298"/>
      <c r="L1922" s="47"/>
      <c r="M1922" s="9"/>
      <c r="N1922" s="21"/>
      <c r="O1922" s="24"/>
      <c r="P1922" s="24"/>
      <c r="Q1922" s="10"/>
      <c r="R1922" s="55"/>
      <c r="S1922" s="297"/>
      <c r="T1922" s="272"/>
      <c r="U1922" s="271"/>
      <c r="V1922" s="298"/>
      <c r="W1922" s="21"/>
      <c r="X1922" s="24"/>
      <c r="Y1922" s="24"/>
      <c r="Z1922" s="24"/>
      <c r="AA1922" s="24"/>
      <c r="AB1922" s="10"/>
      <c r="AC1922" s="34"/>
      <c r="AD1922" s="271"/>
      <c r="AE1922" s="271"/>
      <c r="AF1922" s="272"/>
      <c r="AG1922" s="314"/>
      <c r="AH1922" s="315"/>
      <c r="AI1922" s="297"/>
      <c r="AJ1922" s="271"/>
      <c r="AK1922" s="271"/>
      <c r="AL1922" s="271"/>
      <c r="AM1922" s="298"/>
    </row>
    <row r="1923" spans="1:39" x14ac:dyDescent="0.25">
      <c r="F1923" s="48" t="e">
        <f>VLOOKUP(G1923,APPAREILS!$B$2:$C$702,2,FALSE)</f>
        <v>#N/A</v>
      </c>
      <c r="G1923" s="41"/>
      <c r="J1923" s="273"/>
      <c r="K1923" s="300"/>
      <c r="L1923" s="48"/>
      <c r="S1923" s="299"/>
      <c r="T1923" s="274"/>
      <c r="U1923" s="273"/>
      <c r="V1923" s="300"/>
      <c r="AD1923" s="273"/>
      <c r="AE1923" s="273"/>
      <c r="AF1923" s="274"/>
      <c r="AG1923" s="316"/>
      <c r="AH1923" s="317"/>
      <c r="AI1923" s="299"/>
      <c r="AJ1923" s="273"/>
      <c r="AK1923" s="273"/>
      <c r="AL1923" s="273"/>
      <c r="AM1923" s="300"/>
    </row>
    <row r="1924" spans="1:39" x14ac:dyDescent="0.25">
      <c r="F1924" s="48" t="e">
        <f>VLOOKUP(G1924,APPAREILS!$B$2:$C$702,2,FALSE)</f>
        <v>#N/A</v>
      </c>
      <c r="G1924" s="41"/>
      <c r="J1924" s="273"/>
      <c r="K1924" s="300"/>
      <c r="L1924" s="48"/>
      <c r="S1924" s="299"/>
      <c r="T1924" s="274"/>
      <c r="U1924" s="273"/>
      <c r="V1924" s="300"/>
      <c r="AD1924" s="273"/>
      <c r="AE1924" s="273"/>
      <c r="AF1924" s="274"/>
      <c r="AG1924" s="316"/>
      <c r="AH1924" s="317"/>
      <c r="AI1924" s="299"/>
      <c r="AJ1924" s="273"/>
      <c r="AK1924" s="273"/>
      <c r="AL1924" s="273"/>
      <c r="AM1924" s="300"/>
    </row>
    <row r="1925" spans="1:39" x14ac:dyDescent="0.25">
      <c r="A1925" s="2"/>
      <c r="B1925" s="21"/>
      <c r="C1925" s="4"/>
      <c r="D1925" s="21"/>
      <c r="E1925" s="4"/>
      <c r="F1925" s="47" t="e">
        <f>VLOOKUP(G1925,APPAREILS!$B$2:$C$702,2,FALSE)</f>
        <v>#N/A</v>
      </c>
      <c r="G1925" s="39"/>
      <c r="H1925" s="29"/>
      <c r="I1925" s="24"/>
      <c r="J1925" s="271"/>
      <c r="K1925" s="298"/>
      <c r="L1925" s="47"/>
      <c r="M1925" s="9"/>
      <c r="N1925" s="21"/>
      <c r="O1925" s="24"/>
      <c r="P1925" s="24"/>
      <c r="Q1925" s="10"/>
      <c r="R1925" s="55"/>
      <c r="S1925" s="297"/>
      <c r="T1925" s="272"/>
      <c r="U1925" s="271"/>
      <c r="V1925" s="298"/>
      <c r="W1925" s="21"/>
      <c r="X1925" s="24"/>
      <c r="Y1925" s="24"/>
      <c r="Z1925" s="24"/>
      <c r="AA1925" s="24"/>
      <c r="AB1925" s="10"/>
      <c r="AC1925" s="34"/>
      <c r="AD1925" s="271"/>
      <c r="AE1925" s="271"/>
      <c r="AF1925" s="272"/>
      <c r="AG1925" s="314"/>
      <c r="AH1925" s="315"/>
      <c r="AI1925" s="297"/>
      <c r="AJ1925" s="271"/>
      <c r="AK1925" s="271"/>
      <c r="AL1925" s="271"/>
      <c r="AM1925" s="298"/>
    </row>
    <row r="1926" spans="1:39" x14ac:dyDescent="0.25">
      <c r="F1926" s="48" t="e">
        <f>VLOOKUP(G1926,APPAREILS!$B$2:$C$702,2,FALSE)</f>
        <v>#N/A</v>
      </c>
      <c r="G1926" s="41"/>
      <c r="J1926" s="273"/>
      <c r="K1926" s="300"/>
      <c r="L1926" s="48"/>
      <c r="S1926" s="299"/>
      <c r="T1926" s="274"/>
      <c r="U1926" s="273"/>
      <c r="V1926" s="300"/>
      <c r="AD1926" s="273"/>
      <c r="AE1926" s="273"/>
      <c r="AF1926" s="274"/>
      <c r="AG1926" s="316"/>
      <c r="AH1926" s="317"/>
      <c r="AI1926" s="299"/>
      <c r="AJ1926" s="273"/>
      <c r="AK1926" s="273"/>
      <c r="AL1926" s="273"/>
      <c r="AM1926" s="300"/>
    </row>
    <row r="1927" spans="1:39" x14ac:dyDescent="0.25">
      <c r="F1927" s="48" t="e">
        <f>VLOOKUP(G1927,APPAREILS!$B$2:$C$702,2,FALSE)</f>
        <v>#N/A</v>
      </c>
      <c r="G1927" s="41"/>
      <c r="J1927" s="273"/>
      <c r="K1927" s="300"/>
      <c r="L1927" s="48"/>
      <c r="S1927" s="299"/>
      <c r="T1927" s="274"/>
      <c r="U1927" s="273"/>
      <c r="V1927" s="300"/>
      <c r="AD1927" s="273"/>
      <c r="AE1927" s="273"/>
      <c r="AF1927" s="274"/>
      <c r="AG1927" s="316"/>
      <c r="AH1927" s="317"/>
      <c r="AI1927" s="299"/>
      <c r="AJ1927" s="273"/>
      <c r="AK1927" s="273"/>
      <c r="AL1927" s="273"/>
      <c r="AM1927" s="300"/>
    </row>
    <row r="1928" spans="1:39" x14ac:dyDescent="0.25">
      <c r="A1928" s="2"/>
      <c r="B1928" s="21"/>
      <c r="C1928" s="4"/>
      <c r="D1928" s="21"/>
      <c r="E1928" s="4"/>
      <c r="F1928" s="47" t="e">
        <f>VLOOKUP(G1928,APPAREILS!$B$2:$C$702,2,FALSE)</f>
        <v>#N/A</v>
      </c>
      <c r="G1928" s="39"/>
      <c r="H1928" s="29"/>
      <c r="I1928" s="24"/>
      <c r="J1928" s="271"/>
      <c r="K1928" s="298"/>
      <c r="L1928" s="47"/>
      <c r="M1928" s="9"/>
      <c r="N1928" s="21"/>
      <c r="O1928" s="24"/>
      <c r="P1928" s="24"/>
      <c r="Q1928" s="10"/>
      <c r="R1928" s="55"/>
      <c r="S1928" s="297"/>
      <c r="T1928" s="272"/>
      <c r="U1928" s="271"/>
      <c r="V1928" s="298"/>
      <c r="W1928" s="21"/>
      <c r="X1928" s="24"/>
      <c r="Y1928" s="24"/>
      <c r="Z1928" s="24"/>
      <c r="AA1928" s="24"/>
      <c r="AB1928" s="10"/>
      <c r="AC1928" s="34"/>
      <c r="AD1928" s="271"/>
      <c r="AE1928" s="271"/>
      <c r="AF1928" s="272"/>
      <c r="AG1928" s="314"/>
      <c r="AH1928" s="315"/>
      <c r="AI1928" s="297"/>
      <c r="AJ1928" s="271"/>
      <c r="AK1928" s="271"/>
      <c r="AL1928" s="271"/>
      <c r="AM1928" s="298"/>
    </row>
    <row r="1929" spans="1:39" x14ac:dyDescent="0.25">
      <c r="F1929" s="48" t="e">
        <f>VLOOKUP(G1929,APPAREILS!$B$2:$C$702,2,FALSE)</f>
        <v>#N/A</v>
      </c>
      <c r="G1929" s="41"/>
      <c r="J1929" s="273"/>
      <c r="K1929" s="300"/>
      <c r="L1929" s="48"/>
      <c r="S1929" s="299"/>
      <c r="T1929" s="274"/>
      <c r="U1929" s="273"/>
      <c r="V1929" s="300"/>
      <c r="AD1929" s="273"/>
      <c r="AE1929" s="273"/>
      <c r="AF1929" s="274"/>
      <c r="AG1929" s="316"/>
      <c r="AH1929" s="317"/>
      <c r="AI1929" s="299"/>
      <c r="AJ1929" s="273"/>
      <c r="AK1929" s="273"/>
      <c r="AL1929" s="273"/>
      <c r="AM1929" s="300"/>
    </row>
    <row r="1930" spans="1:39" x14ac:dyDescent="0.25">
      <c r="F1930" s="48" t="e">
        <f>VLOOKUP(G1930,APPAREILS!$B$2:$C$702,2,FALSE)</f>
        <v>#N/A</v>
      </c>
      <c r="G1930" s="41"/>
      <c r="J1930" s="273"/>
      <c r="K1930" s="300"/>
      <c r="L1930" s="48"/>
      <c r="S1930" s="299"/>
      <c r="T1930" s="274"/>
      <c r="U1930" s="273"/>
      <c r="V1930" s="300"/>
      <c r="AD1930" s="273"/>
      <c r="AE1930" s="273"/>
      <c r="AF1930" s="274"/>
      <c r="AG1930" s="316"/>
      <c r="AH1930" s="317"/>
      <c r="AI1930" s="299"/>
      <c r="AJ1930" s="273"/>
      <c r="AK1930" s="273"/>
      <c r="AL1930" s="273"/>
      <c r="AM1930" s="300"/>
    </row>
    <row r="1931" spans="1:39" x14ac:dyDescent="0.25">
      <c r="A1931" s="2"/>
      <c r="B1931" s="21"/>
      <c r="C1931" s="4"/>
      <c r="D1931" s="21"/>
      <c r="E1931" s="4"/>
      <c r="F1931" s="47" t="e">
        <f>VLOOKUP(G1931,APPAREILS!$B$2:$C$702,2,FALSE)</f>
        <v>#N/A</v>
      </c>
      <c r="G1931" s="39"/>
      <c r="H1931" s="29"/>
      <c r="I1931" s="24"/>
      <c r="J1931" s="271"/>
      <c r="K1931" s="298"/>
      <c r="L1931" s="47"/>
      <c r="M1931" s="9"/>
      <c r="N1931" s="21"/>
      <c r="O1931" s="24"/>
      <c r="P1931" s="24"/>
      <c r="Q1931" s="10"/>
      <c r="R1931" s="55"/>
      <c r="S1931" s="297"/>
      <c r="T1931" s="272"/>
      <c r="U1931" s="271"/>
      <c r="V1931" s="298"/>
      <c r="W1931" s="21"/>
      <c r="X1931" s="24"/>
      <c r="Y1931" s="24"/>
      <c r="Z1931" s="24"/>
      <c r="AA1931" s="24"/>
      <c r="AB1931" s="10"/>
      <c r="AC1931" s="34"/>
      <c r="AD1931" s="271"/>
      <c r="AE1931" s="271"/>
      <c r="AF1931" s="272"/>
      <c r="AG1931" s="314"/>
      <c r="AH1931" s="315"/>
      <c r="AI1931" s="297"/>
      <c r="AJ1931" s="271"/>
      <c r="AK1931" s="271"/>
      <c r="AL1931" s="271"/>
      <c r="AM1931" s="298"/>
    </row>
    <row r="1932" spans="1:39" x14ac:dyDescent="0.25">
      <c r="F1932" s="48" t="e">
        <f>VLOOKUP(G1932,APPAREILS!$B$2:$C$702,2,FALSE)</f>
        <v>#N/A</v>
      </c>
      <c r="G1932" s="41"/>
      <c r="J1932" s="273"/>
      <c r="K1932" s="300"/>
      <c r="L1932" s="48"/>
      <c r="S1932" s="299"/>
      <c r="T1932" s="274"/>
      <c r="U1932" s="273"/>
      <c r="V1932" s="300"/>
      <c r="AD1932" s="273"/>
      <c r="AE1932" s="273"/>
      <c r="AF1932" s="274"/>
      <c r="AG1932" s="316"/>
      <c r="AH1932" s="317"/>
      <c r="AI1932" s="299"/>
      <c r="AJ1932" s="273"/>
      <c r="AK1932" s="273"/>
      <c r="AL1932" s="273"/>
      <c r="AM1932" s="300"/>
    </row>
    <row r="1933" spans="1:39" x14ac:dyDescent="0.25">
      <c r="F1933" s="48" t="e">
        <f>VLOOKUP(G1933,APPAREILS!$B$2:$C$702,2,FALSE)</f>
        <v>#N/A</v>
      </c>
      <c r="G1933" s="41"/>
      <c r="J1933" s="273"/>
      <c r="K1933" s="300"/>
      <c r="L1933" s="48"/>
      <c r="S1933" s="299"/>
      <c r="T1933" s="274"/>
      <c r="U1933" s="273"/>
      <c r="V1933" s="300"/>
      <c r="AD1933" s="273"/>
      <c r="AE1933" s="273"/>
      <c r="AF1933" s="274"/>
      <c r="AG1933" s="316"/>
      <c r="AH1933" s="317"/>
      <c r="AI1933" s="299"/>
      <c r="AJ1933" s="273"/>
      <c r="AK1933" s="273"/>
      <c r="AL1933" s="273"/>
      <c r="AM1933" s="300"/>
    </row>
    <row r="1934" spans="1:39" x14ac:dyDescent="0.25">
      <c r="A1934" s="2"/>
      <c r="B1934" s="21"/>
      <c r="C1934" s="4"/>
      <c r="D1934" s="21"/>
      <c r="E1934" s="4"/>
      <c r="F1934" s="47" t="e">
        <f>VLOOKUP(G1934,APPAREILS!$B$2:$C$702,2,FALSE)</f>
        <v>#N/A</v>
      </c>
      <c r="G1934" s="39"/>
      <c r="H1934" s="29"/>
      <c r="I1934" s="24"/>
      <c r="J1934" s="271"/>
      <c r="K1934" s="298"/>
      <c r="L1934" s="47"/>
      <c r="M1934" s="9"/>
      <c r="N1934" s="21"/>
      <c r="O1934" s="24"/>
      <c r="P1934" s="24"/>
      <c r="Q1934" s="10"/>
      <c r="R1934" s="55"/>
      <c r="S1934" s="297"/>
      <c r="T1934" s="272"/>
      <c r="U1934" s="271"/>
      <c r="V1934" s="298"/>
      <c r="W1934" s="21"/>
      <c r="X1934" s="24"/>
      <c r="Y1934" s="24"/>
      <c r="Z1934" s="24"/>
      <c r="AA1934" s="24"/>
      <c r="AB1934" s="10"/>
      <c r="AC1934" s="34"/>
      <c r="AD1934" s="271"/>
      <c r="AE1934" s="271"/>
      <c r="AF1934" s="272"/>
      <c r="AG1934" s="314"/>
      <c r="AH1934" s="315"/>
      <c r="AI1934" s="297"/>
      <c r="AJ1934" s="271"/>
      <c r="AK1934" s="271"/>
      <c r="AL1934" s="271"/>
      <c r="AM1934" s="298"/>
    </row>
    <row r="1935" spans="1:39" x14ac:dyDescent="0.25">
      <c r="F1935" s="48" t="e">
        <f>VLOOKUP(G1935,APPAREILS!$B$2:$C$702,2,FALSE)</f>
        <v>#N/A</v>
      </c>
      <c r="G1935" s="41"/>
      <c r="J1935" s="273"/>
      <c r="K1935" s="300"/>
      <c r="L1935" s="48"/>
      <c r="S1935" s="299"/>
      <c r="T1935" s="274"/>
      <c r="U1935" s="273"/>
      <c r="V1935" s="300"/>
      <c r="AD1935" s="273"/>
      <c r="AE1935" s="273"/>
      <c r="AF1935" s="274"/>
      <c r="AG1935" s="316"/>
      <c r="AH1935" s="317"/>
      <c r="AI1935" s="299"/>
      <c r="AJ1935" s="273"/>
      <c r="AK1935" s="273"/>
      <c r="AL1935" s="273"/>
      <c r="AM1935" s="300"/>
    </row>
    <row r="1936" spans="1:39" x14ac:dyDescent="0.25">
      <c r="F1936" s="48" t="e">
        <f>VLOOKUP(G1936,APPAREILS!$B$2:$C$702,2,FALSE)</f>
        <v>#N/A</v>
      </c>
      <c r="G1936" s="41"/>
      <c r="J1936" s="273"/>
      <c r="K1936" s="300"/>
      <c r="L1936" s="48"/>
      <c r="S1936" s="299"/>
      <c r="T1936" s="274"/>
      <c r="U1936" s="273"/>
      <c r="V1936" s="300"/>
      <c r="AD1936" s="273"/>
      <c r="AE1936" s="273"/>
      <c r="AF1936" s="274"/>
      <c r="AG1936" s="316"/>
      <c r="AH1936" s="317"/>
      <c r="AI1936" s="299"/>
      <c r="AJ1936" s="273"/>
      <c r="AK1936" s="273"/>
      <c r="AL1936" s="273"/>
      <c r="AM1936" s="300"/>
    </row>
    <row r="1937" spans="1:39" x14ac:dyDescent="0.25">
      <c r="A1937" s="2"/>
      <c r="B1937" s="21"/>
      <c r="C1937" s="4"/>
      <c r="D1937" s="21"/>
      <c r="E1937" s="4"/>
      <c r="F1937" s="47" t="e">
        <f>VLOOKUP(G1937,APPAREILS!$B$2:$C$702,2,FALSE)</f>
        <v>#N/A</v>
      </c>
      <c r="G1937" s="39"/>
      <c r="H1937" s="29"/>
      <c r="I1937" s="24"/>
      <c r="J1937" s="271"/>
      <c r="K1937" s="298"/>
      <c r="L1937" s="47"/>
      <c r="M1937" s="9"/>
      <c r="N1937" s="21"/>
      <c r="O1937" s="24"/>
      <c r="P1937" s="24"/>
      <c r="Q1937" s="10"/>
      <c r="R1937" s="55"/>
      <c r="S1937" s="297"/>
      <c r="T1937" s="272"/>
      <c r="U1937" s="271"/>
      <c r="V1937" s="298"/>
      <c r="W1937" s="21"/>
      <c r="X1937" s="24"/>
      <c r="Y1937" s="24"/>
      <c r="Z1937" s="24"/>
      <c r="AA1937" s="24"/>
      <c r="AB1937" s="10"/>
      <c r="AC1937" s="34"/>
      <c r="AD1937" s="271"/>
      <c r="AE1937" s="271"/>
      <c r="AF1937" s="272"/>
      <c r="AG1937" s="314"/>
      <c r="AH1937" s="315"/>
      <c r="AI1937" s="297"/>
      <c r="AJ1937" s="271"/>
      <c r="AK1937" s="271"/>
      <c r="AL1937" s="271"/>
      <c r="AM1937" s="298"/>
    </row>
    <row r="1938" spans="1:39" x14ac:dyDescent="0.25">
      <c r="F1938" s="48" t="e">
        <f>VLOOKUP(G1938,APPAREILS!$B$2:$C$702,2,FALSE)</f>
        <v>#N/A</v>
      </c>
      <c r="G1938" s="41"/>
      <c r="J1938" s="273"/>
      <c r="K1938" s="300"/>
      <c r="L1938" s="48"/>
      <c r="S1938" s="299"/>
      <c r="T1938" s="274"/>
      <c r="U1938" s="273"/>
      <c r="V1938" s="300"/>
      <c r="AD1938" s="273"/>
      <c r="AE1938" s="273"/>
      <c r="AF1938" s="274"/>
      <c r="AG1938" s="316"/>
      <c r="AH1938" s="317"/>
      <c r="AI1938" s="299"/>
      <c r="AJ1938" s="273"/>
      <c r="AK1938" s="273"/>
      <c r="AL1938" s="273"/>
      <c r="AM1938" s="300"/>
    </row>
    <row r="1939" spans="1:39" x14ac:dyDescent="0.25">
      <c r="F1939" s="48" t="e">
        <f>VLOOKUP(G1939,APPAREILS!$B$2:$C$702,2,FALSE)</f>
        <v>#N/A</v>
      </c>
      <c r="G1939" s="41"/>
      <c r="J1939" s="273"/>
      <c r="K1939" s="300"/>
      <c r="L1939" s="48"/>
      <c r="S1939" s="299"/>
      <c r="T1939" s="274"/>
      <c r="U1939" s="273"/>
      <c r="V1939" s="300"/>
      <c r="AD1939" s="273"/>
      <c r="AE1939" s="273"/>
      <c r="AF1939" s="274"/>
      <c r="AG1939" s="316"/>
      <c r="AH1939" s="317"/>
      <c r="AI1939" s="299"/>
      <c r="AJ1939" s="273"/>
      <c r="AK1939" s="273"/>
      <c r="AL1939" s="273"/>
      <c r="AM1939" s="300"/>
    </row>
    <row r="1940" spans="1:39" x14ac:dyDescent="0.25">
      <c r="A1940" s="2"/>
      <c r="B1940" s="21"/>
      <c r="C1940" s="4"/>
      <c r="D1940" s="21"/>
      <c r="E1940" s="4"/>
      <c r="F1940" s="47" t="e">
        <f>VLOOKUP(G1940,APPAREILS!$B$2:$C$702,2,FALSE)</f>
        <v>#N/A</v>
      </c>
      <c r="G1940" s="39"/>
      <c r="H1940" s="29"/>
      <c r="I1940" s="24"/>
      <c r="J1940" s="271"/>
      <c r="K1940" s="298"/>
      <c r="L1940" s="47"/>
      <c r="M1940" s="9"/>
      <c r="N1940" s="21"/>
      <c r="O1940" s="24"/>
      <c r="P1940" s="24"/>
      <c r="Q1940" s="10"/>
      <c r="R1940" s="55"/>
      <c r="S1940" s="297"/>
      <c r="T1940" s="272"/>
      <c r="U1940" s="271"/>
      <c r="V1940" s="298"/>
      <c r="W1940" s="21"/>
      <c r="X1940" s="24"/>
      <c r="Y1940" s="24"/>
      <c r="Z1940" s="24"/>
      <c r="AA1940" s="24"/>
      <c r="AB1940" s="10"/>
      <c r="AC1940" s="34"/>
      <c r="AD1940" s="271"/>
      <c r="AE1940" s="271"/>
      <c r="AF1940" s="272"/>
      <c r="AG1940" s="314"/>
      <c r="AH1940" s="315"/>
      <c r="AI1940" s="297"/>
      <c r="AJ1940" s="271"/>
      <c r="AK1940" s="271"/>
      <c r="AL1940" s="271"/>
      <c r="AM1940" s="298"/>
    </row>
    <row r="1941" spans="1:39" x14ac:dyDescent="0.25">
      <c r="F1941" s="48" t="e">
        <f>VLOOKUP(G1941,APPAREILS!$B$2:$C$702,2,FALSE)</f>
        <v>#N/A</v>
      </c>
      <c r="G1941" s="41"/>
      <c r="J1941" s="273"/>
      <c r="K1941" s="300"/>
      <c r="L1941" s="48"/>
      <c r="S1941" s="299"/>
      <c r="T1941" s="274"/>
      <c r="U1941" s="273"/>
      <c r="V1941" s="300"/>
      <c r="AD1941" s="273"/>
      <c r="AE1941" s="273"/>
      <c r="AF1941" s="274"/>
      <c r="AG1941" s="316"/>
      <c r="AH1941" s="317"/>
      <c r="AI1941" s="299"/>
      <c r="AJ1941" s="273"/>
      <c r="AK1941" s="273"/>
      <c r="AL1941" s="273"/>
      <c r="AM1941" s="300"/>
    </row>
    <row r="1942" spans="1:39" x14ac:dyDescent="0.25">
      <c r="F1942" s="48" t="e">
        <f>VLOOKUP(G1942,APPAREILS!$B$2:$C$702,2,FALSE)</f>
        <v>#N/A</v>
      </c>
      <c r="G1942" s="41"/>
      <c r="J1942" s="273"/>
      <c r="K1942" s="300"/>
      <c r="L1942" s="48"/>
      <c r="S1942" s="299"/>
      <c r="T1942" s="274"/>
      <c r="U1942" s="273"/>
      <c r="V1942" s="300"/>
      <c r="AD1942" s="273"/>
      <c r="AE1942" s="273"/>
      <c r="AF1942" s="274"/>
      <c r="AG1942" s="316"/>
      <c r="AH1942" s="317"/>
      <c r="AI1942" s="299"/>
      <c r="AJ1942" s="273"/>
      <c r="AK1942" s="273"/>
      <c r="AL1942" s="273"/>
      <c r="AM1942" s="300"/>
    </row>
    <row r="1943" spans="1:39" x14ac:dyDescent="0.25">
      <c r="A1943" s="2"/>
      <c r="B1943" s="21"/>
      <c r="C1943" s="4"/>
      <c r="D1943" s="21"/>
      <c r="E1943" s="4"/>
      <c r="F1943" s="47" t="e">
        <f>VLOOKUP(G1943,APPAREILS!$B$2:$C$702,2,FALSE)</f>
        <v>#N/A</v>
      </c>
      <c r="G1943" s="39"/>
      <c r="H1943" s="29"/>
      <c r="I1943" s="24"/>
      <c r="J1943" s="271"/>
      <c r="K1943" s="298"/>
      <c r="L1943" s="47"/>
      <c r="M1943" s="9"/>
      <c r="N1943" s="21"/>
      <c r="O1943" s="24"/>
      <c r="P1943" s="24"/>
      <c r="Q1943" s="10"/>
      <c r="R1943" s="55"/>
      <c r="S1943" s="297"/>
      <c r="T1943" s="272"/>
      <c r="U1943" s="271"/>
      <c r="V1943" s="298"/>
      <c r="W1943" s="21"/>
      <c r="X1943" s="24"/>
      <c r="Y1943" s="24"/>
      <c r="Z1943" s="24"/>
      <c r="AA1943" s="24"/>
      <c r="AB1943" s="10"/>
      <c r="AC1943" s="34"/>
      <c r="AD1943" s="271"/>
      <c r="AE1943" s="271"/>
      <c r="AF1943" s="272"/>
      <c r="AG1943" s="314"/>
      <c r="AH1943" s="315"/>
      <c r="AI1943" s="297"/>
      <c r="AJ1943" s="271"/>
      <c r="AK1943" s="271"/>
      <c r="AL1943" s="271"/>
      <c r="AM1943" s="298"/>
    </row>
    <row r="1944" spans="1:39" x14ac:dyDescent="0.25">
      <c r="F1944" s="48" t="e">
        <f>VLOOKUP(G1944,APPAREILS!$B$2:$C$702,2,FALSE)</f>
        <v>#N/A</v>
      </c>
      <c r="G1944" s="41"/>
      <c r="J1944" s="273"/>
      <c r="K1944" s="300"/>
      <c r="L1944" s="48"/>
      <c r="S1944" s="299"/>
      <c r="T1944" s="274"/>
      <c r="U1944" s="273"/>
      <c r="V1944" s="300"/>
      <c r="AD1944" s="273"/>
      <c r="AE1944" s="273"/>
      <c r="AF1944" s="274"/>
      <c r="AG1944" s="316"/>
      <c r="AH1944" s="317"/>
      <c r="AI1944" s="299"/>
      <c r="AJ1944" s="273"/>
      <c r="AK1944" s="273"/>
      <c r="AL1944" s="273"/>
      <c r="AM1944" s="300"/>
    </row>
    <row r="1945" spans="1:39" x14ac:dyDescent="0.25">
      <c r="F1945" s="48" t="e">
        <f>VLOOKUP(G1945,APPAREILS!$B$2:$C$702,2,FALSE)</f>
        <v>#N/A</v>
      </c>
      <c r="G1945" s="41"/>
      <c r="J1945" s="273"/>
      <c r="K1945" s="300"/>
      <c r="L1945" s="48"/>
      <c r="S1945" s="299"/>
      <c r="T1945" s="274"/>
      <c r="U1945" s="273"/>
      <c r="V1945" s="300"/>
      <c r="AD1945" s="273"/>
      <c r="AE1945" s="273"/>
      <c r="AF1945" s="274"/>
      <c r="AG1945" s="316"/>
      <c r="AH1945" s="317"/>
      <c r="AI1945" s="299"/>
      <c r="AJ1945" s="273"/>
      <c r="AK1945" s="273"/>
      <c r="AL1945" s="273"/>
      <c r="AM1945" s="300"/>
    </row>
    <row r="1946" spans="1:39" x14ac:dyDescent="0.25">
      <c r="A1946" s="2"/>
      <c r="B1946" s="21"/>
      <c r="C1946" s="4"/>
      <c r="D1946" s="21"/>
      <c r="E1946" s="4"/>
      <c r="F1946" s="47" t="e">
        <f>VLOOKUP(G1946,APPAREILS!$B$2:$C$702,2,FALSE)</f>
        <v>#N/A</v>
      </c>
      <c r="G1946" s="39"/>
      <c r="H1946" s="29"/>
      <c r="I1946" s="24"/>
      <c r="J1946" s="271"/>
      <c r="K1946" s="298"/>
      <c r="L1946" s="47"/>
      <c r="M1946" s="9"/>
      <c r="N1946" s="21"/>
      <c r="O1946" s="24"/>
      <c r="P1946" s="24"/>
      <c r="Q1946" s="10"/>
      <c r="R1946" s="55"/>
      <c r="S1946" s="297"/>
      <c r="T1946" s="272"/>
      <c r="U1946" s="271"/>
      <c r="V1946" s="298"/>
      <c r="W1946" s="21"/>
      <c r="X1946" s="24"/>
      <c r="Y1946" s="24"/>
      <c r="Z1946" s="24"/>
      <c r="AA1946" s="24"/>
      <c r="AB1946" s="10"/>
      <c r="AC1946" s="34"/>
      <c r="AD1946" s="271"/>
      <c r="AE1946" s="271"/>
      <c r="AF1946" s="272"/>
      <c r="AG1946" s="314"/>
      <c r="AH1946" s="315"/>
      <c r="AI1946" s="297"/>
      <c r="AJ1946" s="271"/>
      <c r="AK1946" s="271"/>
      <c r="AL1946" s="271"/>
      <c r="AM1946" s="298"/>
    </row>
    <row r="1947" spans="1:39" x14ac:dyDescent="0.25">
      <c r="F1947" s="48" t="e">
        <f>VLOOKUP(G1947,APPAREILS!$B$2:$C$702,2,FALSE)</f>
        <v>#N/A</v>
      </c>
      <c r="G1947" s="41"/>
      <c r="J1947" s="273"/>
      <c r="K1947" s="300"/>
      <c r="L1947" s="48"/>
      <c r="S1947" s="299"/>
      <c r="T1947" s="274"/>
      <c r="U1947" s="273"/>
      <c r="V1947" s="300"/>
      <c r="AD1947" s="273"/>
      <c r="AE1947" s="273"/>
      <c r="AF1947" s="274"/>
      <c r="AG1947" s="316"/>
      <c r="AH1947" s="317"/>
      <c r="AI1947" s="299"/>
      <c r="AJ1947" s="273"/>
      <c r="AK1947" s="273"/>
      <c r="AL1947" s="273"/>
      <c r="AM1947" s="300"/>
    </row>
    <row r="1948" spans="1:39" x14ac:dyDescent="0.25">
      <c r="F1948" s="48" t="e">
        <f>VLOOKUP(G1948,APPAREILS!$B$2:$C$702,2,FALSE)</f>
        <v>#N/A</v>
      </c>
      <c r="G1948" s="41"/>
      <c r="J1948" s="273"/>
      <c r="K1948" s="300"/>
      <c r="L1948" s="48"/>
      <c r="S1948" s="299"/>
      <c r="T1948" s="274"/>
      <c r="U1948" s="273"/>
      <c r="V1948" s="300"/>
      <c r="AD1948" s="273"/>
      <c r="AE1948" s="273"/>
      <c r="AF1948" s="274"/>
      <c r="AG1948" s="316"/>
      <c r="AH1948" s="317"/>
      <c r="AI1948" s="299"/>
      <c r="AJ1948" s="273"/>
      <c r="AK1948" s="273"/>
      <c r="AL1948" s="273"/>
      <c r="AM1948" s="300"/>
    </row>
    <row r="1949" spans="1:39" x14ac:dyDescent="0.25">
      <c r="A1949" s="2"/>
      <c r="B1949" s="21"/>
      <c r="C1949" s="4"/>
      <c r="D1949" s="21"/>
      <c r="E1949" s="4"/>
      <c r="F1949" s="47" t="e">
        <f>VLOOKUP(G1949,APPAREILS!$B$2:$C$702,2,FALSE)</f>
        <v>#N/A</v>
      </c>
      <c r="G1949" s="39"/>
      <c r="H1949" s="29"/>
      <c r="I1949" s="24"/>
      <c r="J1949" s="271"/>
      <c r="K1949" s="298"/>
      <c r="L1949" s="47"/>
      <c r="M1949" s="9"/>
      <c r="N1949" s="21"/>
      <c r="O1949" s="24"/>
      <c r="P1949" s="24"/>
      <c r="Q1949" s="10"/>
      <c r="R1949" s="55"/>
      <c r="S1949" s="297"/>
      <c r="T1949" s="272"/>
      <c r="U1949" s="271"/>
      <c r="V1949" s="298"/>
      <c r="W1949" s="21"/>
      <c r="X1949" s="24"/>
      <c r="Y1949" s="24"/>
      <c r="Z1949" s="24"/>
      <c r="AA1949" s="24"/>
      <c r="AB1949" s="10"/>
      <c r="AC1949" s="34"/>
      <c r="AD1949" s="271"/>
      <c r="AE1949" s="271"/>
      <c r="AF1949" s="272"/>
      <c r="AG1949" s="314"/>
      <c r="AH1949" s="315"/>
      <c r="AI1949" s="297"/>
      <c r="AJ1949" s="271"/>
      <c r="AK1949" s="271"/>
      <c r="AL1949" s="271"/>
      <c r="AM1949" s="298"/>
    </row>
    <row r="1950" spans="1:39" x14ac:dyDescent="0.25">
      <c r="F1950" s="48" t="e">
        <f>VLOOKUP(G1950,APPAREILS!$B$2:$C$702,2,FALSE)</f>
        <v>#N/A</v>
      </c>
      <c r="G1950" s="41"/>
      <c r="J1950" s="273"/>
      <c r="K1950" s="300"/>
      <c r="L1950" s="48"/>
      <c r="S1950" s="299"/>
      <c r="T1950" s="274"/>
      <c r="U1950" s="273"/>
      <c r="V1950" s="300"/>
      <c r="AD1950" s="273"/>
      <c r="AE1950" s="273"/>
      <c r="AF1950" s="274"/>
      <c r="AG1950" s="316"/>
      <c r="AH1950" s="317"/>
      <c r="AI1950" s="299"/>
      <c r="AJ1950" s="273"/>
      <c r="AK1950" s="273"/>
      <c r="AL1950" s="273"/>
      <c r="AM1950" s="300"/>
    </row>
    <row r="1951" spans="1:39" x14ac:dyDescent="0.25">
      <c r="F1951" s="48" t="e">
        <f>VLOOKUP(G1951,APPAREILS!$B$2:$C$702,2,FALSE)</f>
        <v>#N/A</v>
      </c>
      <c r="G1951" s="41"/>
      <c r="J1951" s="273"/>
      <c r="K1951" s="300"/>
      <c r="L1951" s="48"/>
      <c r="S1951" s="299"/>
      <c r="T1951" s="274"/>
      <c r="U1951" s="273"/>
      <c r="V1951" s="300"/>
      <c r="AD1951" s="273"/>
      <c r="AE1951" s="273"/>
      <c r="AF1951" s="274"/>
      <c r="AG1951" s="316"/>
      <c r="AH1951" s="317"/>
      <c r="AI1951" s="299"/>
      <c r="AJ1951" s="273"/>
      <c r="AK1951" s="273"/>
      <c r="AL1951" s="273"/>
      <c r="AM1951" s="300"/>
    </row>
    <row r="1952" spans="1:39" x14ac:dyDescent="0.25">
      <c r="A1952" s="2"/>
      <c r="B1952" s="21"/>
      <c r="C1952" s="4"/>
      <c r="D1952" s="21"/>
      <c r="E1952" s="4"/>
      <c r="F1952" s="47" t="e">
        <f>VLOOKUP(G1952,APPAREILS!$B$2:$C$702,2,FALSE)</f>
        <v>#N/A</v>
      </c>
      <c r="G1952" s="39"/>
      <c r="H1952" s="29"/>
      <c r="I1952" s="24"/>
      <c r="J1952" s="271"/>
      <c r="K1952" s="298"/>
      <c r="L1952" s="47"/>
      <c r="M1952" s="9"/>
      <c r="N1952" s="21"/>
      <c r="O1952" s="24"/>
      <c r="P1952" s="24"/>
      <c r="Q1952" s="10"/>
      <c r="R1952" s="55"/>
      <c r="S1952" s="297"/>
      <c r="T1952" s="272"/>
      <c r="U1952" s="271"/>
      <c r="V1952" s="298"/>
      <c r="W1952" s="21"/>
      <c r="X1952" s="24"/>
      <c r="Y1952" s="24"/>
      <c r="Z1952" s="24"/>
      <c r="AA1952" s="24"/>
      <c r="AB1952" s="10"/>
      <c r="AC1952" s="34"/>
      <c r="AD1952" s="271"/>
      <c r="AE1952" s="271"/>
      <c r="AF1952" s="272"/>
      <c r="AG1952" s="314"/>
      <c r="AH1952" s="315"/>
      <c r="AI1952" s="297"/>
      <c r="AJ1952" s="271"/>
      <c r="AK1952" s="271"/>
      <c r="AL1952" s="271"/>
      <c r="AM1952" s="298"/>
    </row>
    <row r="1953" spans="1:39" x14ac:dyDescent="0.25">
      <c r="F1953" s="48" t="e">
        <f>VLOOKUP(G1953,APPAREILS!$B$2:$C$702,2,FALSE)</f>
        <v>#N/A</v>
      </c>
      <c r="G1953" s="41"/>
      <c r="J1953" s="273"/>
      <c r="K1953" s="300"/>
      <c r="L1953" s="48"/>
      <c r="S1953" s="299"/>
      <c r="T1953" s="274"/>
      <c r="U1953" s="273"/>
      <c r="V1953" s="300"/>
      <c r="AD1953" s="273"/>
      <c r="AE1953" s="273"/>
      <c r="AF1953" s="274"/>
      <c r="AG1953" s="316"/>
      <c r="AH1953" s="317"/>
      <c r="AI1953" s="299"/>
      <c r="AJ1953" s="273"/>
      <c r="AK1953" s="273"/>
      <c r="AL1953" s="273"/>
      <c r="AM1953" s="300"/>
    </row>
    <row r="1954" spans="1:39" x14ac:dyDescent="0.25">
      <c r="F1954" s="48" t="e">
        <f>VLOOKUP(G1954,APPAREILS!$B$2:$C$702,2,FALSE)</f>
        <v>#N/A</v>
      </c>
      <c r="G1954" s="41"/>
      <c r="J1954" s="273"/>
      <c r="K1954" s="300"/>
      <c r="L1954" s="48"/>
      <c r="S1954" s="299"/>
      <c r="T1954" s="274"/>
      <c r="U1954" s="273"/>
      <c r="V1954" s="300"/>
      <c r="AD1954" s="273"/>
      <c r="AE1954" s="273"/>
      <c r="AF1954" s="274"/>
      <c r="AG1954" s="316"/>
      <c r="AH1954" s="317"/>
      <c r="AI1954" s="299"/>
      <c r="AJ1954" s="273"/>
      <c r="AK1954" s="273"/>
      <c r="AL1954" s="273"/>
      <c r="AM1954" s="300"/>
    </row>
    <row r="1955" spans="1:39" x14ac:dyDescent="0.25">
      <c r="A1955" s="2"/>
      <c r="B1955" s="21"/>
      <c r="C1955" s="4"/>
      <c r="D1955" s="21"/>
      <c r="E1955" s="4"/>
      <c r="F1955" s="47" t="e">
        <f>VLOOKUP(G1955,APPAREILS!$B$2:$C$702,2,FALSE)</f>
        <v>#N/A</v>
      </c>
      <c r="G1955" s="39"/>
      <c r="H1955" s="29"/>
      <c r="I1955" s="24"/>
      <c r="J1955" s="271"/>
      <c r="K1955" s="298"/>
      <c r="L1955" s="47"/>
      <c r="M1955" s="9"/>
      <c r="N1955" s="21"/>
      <c r="O1955" s="24"/>
      <c r="P1955" s="24"/>
      <c r="Q1955" s="10"/>
      <c r="R1955" s="55"/>
      <c r="S1955" s="297"/>
      <c r="T1955" s="272"/>
      <c r="U1955" s="271"/>
      <c r="V1955" s="298"/>
      <c r="W1955" s="21"/>
      <c r="X1955" s="24"/>
      <c r="Y1955" s="24"/>
      <c r="Z1955" s="24"/>
      <c r="AA1955" s="24"/>
      <c r="AB1955" s="10"/>
      <c r="AC1955" s="34"/>
      <c r="AD1955" s="271"/>
      <c r="AE1955" s="271"/>
      <c r="AF1955" s="272"/>
      <c r="AG1955" s="314"/>
      <c r="AH1955" s="315"/>
      <c r="AI1955" s="297"/>
      <c r="AJ1955" s="271"/>
      <c r="AK1955" s="271"/>
      <c r="AL1955" s="271"/>
      <c r="AM1955" s="298"/>
    </row>
    <row r="1956" spans="1:39" x14ac:dyDescent="0.25">
      <c r="F1956" s="48" t="e">
        <f>VLOOKUP(G1956,APPAREILS!$B$2:$C$702,2,FALSE)</f>
        <v>#N/A</v>
      </c>
      <c r="G1956" s="41"/>
      <c r="J1956" s="273"/>
      <c r="K1956" s="300"/>
      <c r="L1956" s="48"/>
      <c r="S1956" s="299"/>
      <c r="T1956" s="274"/>
      <c r="U1956" s="273"/>
      <c r="V1956" s="300"/>
      <c r="AD1956" s="273"/>
      <c r="AE1956" s="273"/>
      <c r="AF1956" s="274"/>
      <c r="AG1956" s="316"/>
      <c r="AH1956" s="317"/>
      <c r="AI1956" s="299"/>
      <c r="AJ1956" s="273"/>
      <c r="AK1956" s="273"/>
      <c r="AL1956" s="273"/>
      <c r="AM1956" s="300"/>
    </row>
    <row r="1957" spans="1:39" x14ac:dyDescent="0.25">
      <c r="F1957" s="48" t="e">
        <f>VLOOKUP(G1957,APPAREILS!$B$2:$C$702,2,FALSE)</f>
        <v>#N/A</v>
      </c>
      <c r="G1957" s="41"/>
      <c r="J1957" s="273"/>
      <c r="K1957" s="300"/>
      <c r="L1957" s="48"/>
      <c r="S1957" s="299"/>
      <c r="T1957" s="274"/>
      <c r="U1957" s="273"/>
      <c r="V1957" s="300"/>
      <c r="AD1957" s="273"/>
      <c r="AE1957" s="273"/>
      <c r="AF1957" s="274"/>
      <c r="AG1957" s="316"/>
      <c r="AH1957" s="317"/>
      <c r="AI1957" s="299"/>
      <c r="AJ1957" s="273"/>
      <c r="AK1957" s="273"/>
      <c r="AL1957" s="273"/>
      <c r="AM1957" s="300"/>
    </row>
    <row r="1958" spans="1:39" x14ac:dyDescent="0.25">
      <c r="A1958" s="2"/>
      <c r="B1958" s="21"/>
      <c r="C1958" s="4"/>
      <c r="D1958" s="21"/>
      <c r="E1958" s="4"/>
      <c r="F1958" s="47" t="e">
        <f>VLOOKUP(G1958,APPAREILS!$B$2:$C$702,2,FALSE)</f>
        <v>#N/A</v>
      </c>
      <c r="G1958" s="39"/>
      <c r="H1958" s="29"/>
      <c r="I1958" s="24"/>
      <c r="J1958" s="271"/>
      <c r="K1958" s="298"/>
      <c r="L1958" s="47"/>
      <c r="M1958" s="9"/>
      <c r="N1958" s="21"/>
      <c r="O1958" s="24"/>
      <c r="P1958" s="24"/>
      <c r="Q1958" s="10"/>
      <c r="R1958" s="55"/>
      <c r="S1958" s="297"/>
      <c r="T1958" s="272"/>
      <c r="U1958" s="271"/>
      <c r="V1958" s="298"/>
      <c r="W1958" s="21"/>
      <c r="X1958" s="24"/>
      <c r="Y1958" s="24"/>
      <c r="Z1958" s="24"/>
      <c r="AA1958" s="24"/>
      <c r="AB1958" s="10"/>
      <c r="AC1958" s="34"/>
      <c r="AD1958" s="271"/>
      <c r="AE1958" s="271"/>
      <c r="AF1958" s="272"/>
      <c r="AG1958" s="314"/>
      <c r="AH1958" s="315"/>
      <c r="AI1958" s="297"/>
      <c r="AJ1958" s="271"/>
      <c r="AK1958" s="271"/>
      <c r="AL1958" s="271"/>
      <c r="AM1958" s="298"/>
    </row>
    <row r="1959" spans="1:39" x14ac:dyDescent="0.25">
      <c r="F1959" s="48" t="e">
        <f>VLOOKUP(G1959,APPAREILS!$B$2:$C$702,2,FALSE)</f>
        <v>#N/A</v>
      </c>
      <c r="G1959" s="41"/>
      <c r="J1959" s="273"/>
      <c r="K1959" s="300"/>
      <c r="L1959" s="48"/>
      <c r="S1959" s="299"/>
      <c r="T1959" s="274"/>
      <c r="U1959" s="273"/>
      <c r="V1959" s="300"/>
      <c r="AD1959" s="273"/>
      <c r="AE1959" s="273"/>
      <c r="AF1959" s="274"/>
      <c r="AG1959" s="316"/>
      <c r="AH1959" s="317"/>
      <c r="AI1959" s="299"/>
      <c r="AJ1959" s="273"/>
      <c r="AK1959" s="273"/>
      <c r="AL1959" s="273"/>
      <c r="AM1959" s="300"/>
    </row>
    <row r="1960" spans="1:39" x14ac:dyDescent="0.25">
      <c r="F1960" s="48" t="e">
        <f>VLOOKUP(G1960,APPAREILS!$B$2:$C$702,2,FALSE)</f>
        <v>#N/A</v>
      </c>
      <c r="G1960" s="41"/>
      <c r="J1960" s="273"/>
      <c r="K1960" s="300"/>
      <c r="L1960" s="48"/>
      <c r="S1960" s="299"/>
      <c r="T1960" s="274"/>
      <c r="U1960" s="273"/>
      <c r="V1960" s="300"/>
      <c r="AD1960" s="273"/>
      <c r="AE1960" s="273"/>
      <c r="AF1960" s="274"/>
      <c r="AG1960" s="316"/>
      <c r="AH1960" s="317"/>
      <c r="AI1960" s="299"/>
      <c r="AJ1960" s="273"/>
      <c r="AK1960" s="273"/>
      <c r="AL1960" s="273"/>
      <c r="AM1960" s="300"/>
    </row>
    <row r="1961" spans="1:39" x14ac:dyDescent="0.25">
      <c r="A1961" s="2"/>
      <c r="B1961" s="21"/>
      <c r="C1961" s="4"/>
      <c r="D1961" s="21"/>
      <c r="E1961" s="4"/>
      <c r="F1961" s="47" t="e">
        <f>VLOOKUP(G1961,APPAREILS!$B$2:$C$702,2,FALSE)</f>
        <v>#N/A</v>
      </c>
      <c r="G1961" s="39"/>
      <c r="H1961" s="29"/>
      <c r="I1961" s="24"/>
      <c r="J1961" s="271"/>
      <c r="K1961" s="298"/>
      <c r="L1961" s="47"/>
      <c r="M1961" s="9"/>
      <c r="N1961" s="21"/>
      <c r="O1961" s="24"/>
      <c r="P1961" s="24"/>
      <c r="Q1961" s="10"/>
      <c r="R1961" s="55"/>
      <c r="S1961" s="297"/>
      <c r="T1961" s="272"/>
      <c r="U1961" s="271"/>
      <c r="V1961" s="298"/>
      <c r="W1961" s="21"/>
      <c r="X1961" s="24"/>
      <c r="Y1961" s="24"/>
      <c r="Z1961" s="24"/>
      <c r="AA1961" s="24"/>
      <c r="AB1961" s="10"/>
      <c r="AC1961" s="34"/>
      <c r="AD1961" s="271"/>
      <c r="AE1961" s="271"/>
      <c r="AF1961" s="272"/>
      <c r="AG1961" s="314"/>
      <c r="AH1961" s="315"/>
      <c r="AI1961" s="297"/>
      <c r="AJ1961" s="271"/>
      <c r="AK1961" s="271"/>
      <c r="AL1961" s="271"/>
      <c r="AM1961" s="298"/>
    </row>
    <row r="1962" spans="1:39" x14ac:dyDescent="0.25">
      <c r="F1962" s="48" t="e">
        <f>VLOOKUP(G1962,APPAREILS!$B$2:$C$702,2,FALSE)</f>
        <v>#N/A</v>
      </c>
      <c r="G1962" s="41"/>
      <c r="J1962" s="273"/>
      <c r="K1962" s="300"/>
      <c r="L1962" s="48"/>
      <c r="S1962" s="299"/>
      <c r="T1962" s="274"/>
      <c r="U1962" s="273"/>
      <c r="V1962" s="300"/>
      <c r="AD1962" s="273"/>
      <c r="AE1962" s="273"/>
      <c r="AF1962" s="274"/>
      <c r="AG1962" s="316"/>
      <c r="AH1962" s="317"/>
      <c r="AI1962" s="299"/>
      <c r="AJ1962" s="273"/>
      <c r="AK1962" s="273"/>
      <c r="AL1962" s="273"/>
      <c r="AM1962" s="300"/>
    </row>
    <row r="1963" spans="1:39" x14ac:dyDescent="0.25">
      <c r="F1963" s="48" t="e">
        <f>VLOOKUP(G1963,APPAREILS!$B$2:$C$702,2,FALSE)</f>
        <v>#N/A</v>
      </c>
      <c r="G1963" s="41"/>
      <c r="J1963" s="273"/>
      <c r="K1963" s="300"/>
      <c r="L1963" s="48"/>
      <c r="S1963" s="299"/>
      <c r="T1963" s="274"/>
      <c r="U1963" s="273"/>
      <c r="V1963" s="300"/>
      <c r="AD1963" s="273"/>
      <c r="AE1963" s="273"/>
      <c r="AF1963" s="274"/>
      <c r="AG1963" s="316"/>
      <c r="AH1963" s="317"/>
      <c r="AI1963" s="299"/>
      <c r="AJ1963" s="273"/>
      <c r="AK1963" s="273"/>
      <c r="AL1963" s="273"/>
      <c r="AM1963" s="300"/>
    </row>
    <row r="1964" spans="1:39" x14ac:dyDescent="0.25">
      <c r="A1964" s="2"/>
      <c r="B1964" s="21"/>
      <c r="C1964" s="4"/>
      <c r="D1964" s="21"/>
      <c r="E1964" s="4"/>
      <c r="F1964" s="47" t="e">
        <f>VLOOKUP(G1964,APPAREILS!$B$2:$C$702,2,FALSE)</f>
        <v>#N/A</v>
      </c>
      <c r="G1964" s="39"/>
      <c r="H1964" s="29"/>
      <c r="I1964" s="24"/>
      <c r="J1964" s="271"/>
      <c r="K1964" s="298"/>
      <c r="L1964" s="47"/>
      <c r="M1964" s="9"/>
      <c r="N1964" s="21"/>
      <c r="O1964" s="24"/>
      <c r="P1964" s="24"/>
      <c r="Q1964" s="10"/>
      <c r="R1964" s="55"/>
      <c r="S1964" s="297"/>
      <c r="T1964" s="272"/>
      <c r="U1964" s="271"/>
      <c r="V1964" s="298"/>
      <c r="W1964" s="21"/>
      <c r="X1964" s="24"/>
      <c r="Y1964" s="24"/>
      <c r="Z1964" s="24"/>
      <c r="AA1964" s="24"/>
      <c r="AB1964" s="10"/>
      <c r="AC1964" s="34"/>
      <c r="AD1964" s="271"/>
      <c r="AE1964" s="271"/>
      <c r="AF1964" s="272"/>
      <c r="AG1964" s="314"/>
      <c r="AH1964" s="315"/>
      <c r="AI1964" s="297"/>
      <c r="AJ1964" s="271"/>
      <c r="AK1964" s="271"/>
      <c r="AL1964" s="271"/>
      <c r="AM1964" s="298"/>
    </row>
    <row r="1965" spans="1:39" x14ac:dyDescent="0.25">
      <c r="F1965" s="48" t="e">
        <f>VLOOKUP(G1965,APPAREILS!$B$2:$C$702,2,FALSE)</f>
        <v>#N/A</v>
      </c>
      <c r="G1965" s="41"/>
      <c r="J1965" s="273"/>
      <c r="K1965" s="300"/>
      <c r="L1965" s="48"/>
      <c r="S1965" s="299"/>
      <c r="T1965" s="274"/>
      <c r="U1965" s="273"/>
      <c r="V1965" s="300"/>
      <c r="AD1965" s="273"/>
      <c r="AE1965" s="273"/>
      <c r="AF1965" s="274"/>
      <c r="AG1965" s="316"/>
      <c r="AH1965" s="317"/>
      <c r="AI1965" s="299"/>
      <c r="AJ1965" s="273"/>
      <c r="AK1965" s="273"/>
      <c r="AL1965" s="273"/>
      <c r="AM1965" s="300"/>
    </row>
    <row r="1966" spans="1:39" x14ac:dyDescent="0.25">
      <c r="F1966" s="48" t="e">
        <f>VLOOKUP(G1966,APPAREILS!$B$2:$C$702,2,FALSE)</f>
        <v>#N/A</v>
      </c>
      <c r="G1966" s="41"/>
      <c r="J1966" s="273"/>
      <c r="K1966" s="300"/>
      <c r="L1966" s="48"/>
      <c r="S1966" s="299"/>
      <c r="T1966" s="274"/>
      <c r="U1966" s="273"/>
      <c r="V1966" s="300"/>
      <c r="AD1966" s="273"/>
      <c r="AE1966" s="273"/>
      <c r="AF1966" s="274"/>
      <c r="AG1966" s="316"/>
      <c r="AH1966" s="317"/>
      <c r="AI1966" s="299"/>
      <c r="AJ1966" s="273"/>
      <c r="AK1966" s="273"/>
      <c r="AL1966" s="273"/>
      <c r="AM1966" s="300"/>
    </row>
    <row r="1967" spans="1:39" x14ac:dyDescent="0.25">
      <c r="A1967" s="2"/>
      <c r="B1967" s="21"/>
      <c r="C1967" s="4"/>
      <c r="D1967" s="21"/>
      <c r="E1967" s="4"/>
      <c r="F1967" s="47" t="e">
        <f>VLOOKUP(G1967,APPAREILS!$B$2:$C$702,2,FALSE)</f>
        <v>#N/A</v>
      </c>
      <c r="G1967" s="39"/>
      <c r="H1967" s="29"/>
      <c r="I1967" s="24"/>
      <c r="J1967" s="271"/>
      <c r="K1967" s="298"/>
      <c r="L1967" s="47"/>
      <c r="M1967" s="9"/>
      <c r="N1967" s="21"/>
      <c r="O1967" s="24"/>
      <c r="P1967" s="24"/>
      <c r="Q1967" s="10"/>
      <c r="R1967" s="55"/>
      <c r="S1967" s="297"/>
      <c r="T1967" s="272"/>
      <c r="U1967" s="271"/>
      <c r="V1967" s="298"/>
      <c r="W1967" s="21"/>
      <c r="X1967" s="24"/>
      <c r="Y1967" s="24"/>
      <c r="Z1967" s="24"/>
      <c r="AA1967" s="24"/>
      <c r="AB1967" s="10"/>
      <c r="AC1967" s="34"/>
      <c r="AD1967" s="271"/>
      <c r="AE1967" s="271"/>
      <c r="AF1967" s="272"/>
      <c r="AG1967" s="314"/>
      <c r="AH1967" s="315"/>
      <c r="AI1967" s="297"/>
      <c r="AJ1967" s="271"/>
      <c r="AK1967" s="271"/>
      <c r="AL1967" s="271"/>
      <c r="AM1967" s="298"/>
    </row>
    <row r="1968" spans="1:39" x14ac:dyDescent="0.25">
      <c r="F1968" s="48" t="e">
        <f>VLOOKUP(G1968,APPAREILS!$B$2:$C$702,2,FALSE)</f>
        <v>#N/A</v>
      </c>
      <c r="G1968" s="41"/>
      <c r="J1968" s="273"/>
      <c r="K1968" s="300"/>
      <c r="L1968" s="48"/>
      <c r="S1968" s="299"/>
      <c r="T1968" s="274"/>
      <c r="U1968" s="273"/>
      <c r="V1968" s="300"/>
      <c r="AD1968" s="273"/>
      <c r="AE1968" s="273"/>
      <c r="AF1968" s="274"/>
      <c r="AG1968" s="316"/>
      <c r="AH1968" s="317"/>
      <c r="AI1968" s="299"/>
      <c r="AJ1968" s="273"/>
      <c r="AK1968" s="273"/>
      <c r="AL1968" s="273"/>
      <c r="AM1968" s="300"/>
    </row>
    <row r="1969" spans="1:39" x14ac:dyDescent="0.25">
      <c r="F1969" s="48" t="e">
        <f>VLOOKUP(G1969,APPAREILS!$B$2:$C$702,2,FALSE)</f>
        <v>#N/A</v>
      </c>
      <c r="G1969" s="41"/>
      <c r="J1969" s="273"/>
      <c r="K1969" s="300"/>
      <c r="L1969" s="48"/>
      <c r="S1969" s="299"/>
      <c r="T1969" s="274"/>
      <c r="U1969" s="273"/>
      <c r="V1969" s="300"/>
      <c r="AD1969" s="273"/>
      <c r="AE1969" s="273"/>
      <c r="AF1969" s="274"/>
      <c r="AG1969" s="316"/>
      <c r="AH1969" s="317"/>
      <c r="AI1969" s="299"/>
      <c r="AJ1969" s="273"/>
      <c r="AK1969" s="273"/>
      <c r="AL1969" s="273"/>
      <c r="AM1969" s="300"/>
    </row>
    <row r="1970" spans="1:39" x14ac:dyDescent="0.25">
      <c r="A1970" s="2"/>
      <c r="B1970" s="21"/>
      <c r="C1970" s="4"/>
      <c r="D1970" s="21"/>
      <c r="E1970" s="4"/>
      <c r="F1970" s="47" t="e">
        <f>VLOOKUP(G1970,APPAREILS!$B$2:$C$702,2,FALSE)</f>
        <v>#N/A</v>
      </c>
      <c r="G1970" s="39"/>
      <c r="H1970" s="29"/>
      <c r="I1970" s="24"/>
      <c r="J1970" s="271"/>
      <c r="K1970" s="298"/>
      <c r="L1970" s="47"/>
      <c r="M1970" s="9"/>
      <c r="N1970" s="21"/>
      <c r="O1970" s="24"/>
      <c r="P1970" s="24"/>
      <c r="Q1970" s="10"/>
      <c r="R1970" s="55"/>
      <c r="S1970" s="297"/>
      <c r="T1970" s="272"/>
      <c r="U1970" s="271"/>
      <c r="V1970" s="298"/>
      <c r="W1970" s="21"/>
      <c r="X1970" s="24"/>
      <c r="Y1970" s="24"/>
      <c r="Z1970" s="24"/>
      <c r="AA1970" s="24"/>
      <c r="AB1970" s="10"/>
      <c r="AC1970" s="34"/>
      <c r="AD1970" s="271"/>
      <c r="AE1970" s="271"/>
      <c r="AF1970" s="272"/>
      <c r="AG1970" s="314"/>
      <c r="AH1970" s="315"/>
      <c r="AI1970" s="297"/>
      <c r="AJ1970" s="271"/>
      <c r="AK1970" s="271"/>
      <c r="AL1970" s="271"/>
      <c r="AM1970" s="298"/>
    </row>
    <row r="1971" spans="1:39" x14ac:dyDescent="0.25">
      <c r="F1971" s="48" t="e">
        <f>VLOOKUP(G1971,APPAREILS!$B$2:$C$702,2,FALSE)</f>
        <v>#N/A</v>
      </c>
      <c r="G1971" s="41"/>
      <c r="J1971" s="273"/>
      <c r="K1971" s="300"/>
      <c r="L1971" s="48"/>
      <c r="S1971" s="299"/>
      <c r="T1971" s="274"/>
      <c r="U1971" s="273"/>
      <c r="V1971" s="300"/>
      <c r="AD1971" s="273"/>
      <c r="AE1971" s="273"/>
      <c r="AF1971" s="274"/>
      <c r="AG1971" s="316"/>
      <c r="AH1971" s="317"/>
      <c r="AI1971" s="299"/>
      <c r="AJ1971" s="273"/>
      <c r="AK1971" s="273"/>
      <c r="AL1971" s="273"/>
      <c r="AM1971" s="300"/>
    </row>
    <row r="1972" spans="1:39" x14ac:dyDescent="0.25">
      <c r="F1972" s="48" t="e">
        <f>VLOOKUP(G1972,APPAREILS!$B$2:$C$702,2,FALSE)</f>
        <v>#N/A</v>
      </c>
      <c r="G1972" s="41"/>
      <c r="J1972" s="273"/>
      <c r="K1972" s="300"/>
      <c r="L1972" s="48"/>
      <c r="S1972" s="299"/>
      <c r="T1972" s="274"/>
      <c r="U1972" s="273"/>
      <c r="V1972" s="300"/>
      <c r="AD1972" s="273"/>
      <c r="AE1972" s="273"/>
      <c r="AF1972" s="274"/>
      <c r="AG1972" s="316"/>
      <c r="AH1972" s="317"/>
      <c r="AI1972" s="299"/>
      <c r="AJ1972" s="273"/>
      <c r="AK1972" s="273"/>
      <c r="AL1972" s="273"/>
      <c r="AM1972" s="300"/>
    </row>
    <row r="1973" spans="1:39" x14ac:dyDescent="0.25">
      <c r="A1973" s="2"/>
      <c r="B1973" s="21"/>
      <c r="C1973" s="4"/>
      <c r="D1973" s="21"/>
      <c r="E1973" s="4"/>
      <c r="F1973" s="47" t="e">
        <f>VLOOKUP(G1973,APPAREILS!$B$2:$C$702,2,FALSE)</f>
        <v>#N/A</v>
      </c>
      <c r="G1973" s="39"/>
      <c r="H1973" s="29"/>
      <c r="I1973" s="24"/>
      <c r="J1973" s="271"/>
      <c r="K1973" s="298"/>
      <c r="L1973" s="47"/>
      <c r="M1973" s="9"/>
      <c r="N1973" s="21"/>
      <c r="O1973" s="24"/>
      <c r="P1973" s="24"/>
      <c r="Q1973" s="10"/>
      <c r="R1973" s="55"/>
      <c r="S1973" s="297"/>
      <c r="T1973" s="272"/>
      <c r="U1973" s="271"/>
      <c r="V1973" s="298"/>
      <c r="W1973" s="21"/>
      <c r="X1973" s="24"/>
      <c r="Y1973" s="24"/>
      <c r="Z1973" s="24"/>
      <c r="AA1973" s="24"/>
      <c r="AB1973" s="10"/>
      <c r="AC1973" s="34"/>
      <c r="AD1973" s="271"/>
      <c r="AE1973" s="271"/>
      <c r="AF1973" s="272"/>
      <c r="AG1973" s="314"/>
      <c r="AH1973" s="315"/>
      <c r="AI1973" s="297"/>
      <c r="AJ1973" s="271"/>
      <c r="AK1973" s="271"/>
      <c r="AL1973" s="271"/>
      <c r="AM1973" s="298"/>
    </row>
    <row r="1974" spans="1:39" x14ac:dyDescent="0.25">
      <c r="F1974" s="48" t="e">
        <f>VLOOKUP(G1974,APPAREILS!$B$2:$C$702,2,FALSE)</f>
        <v>#N/A</v>
      </c>
      <c r="G1974" s="41"/>
      <c r="J1974" s="273"/>
      <c r="K1974" s="300"/>
      <c r="L1974" s="48"/>
      <c r="S1974" s="299"/>
      <c r="T1974" s="274"/>
      <c r="U1974" s="273"/>
      <c r="V1974" s="300"/>
      <c r="AD1974" s="273"/>
      <c r="AE1974" s="273"/>
      <c r="AF1974" s="274"/>
      <c r="AG1974" s="316"/>
      <c r="AH1974" s="317"/>
      <c r="AI1974" s="299"/>
      <c r="AJ1974" s="273"/>
      <c r="AK1974" s="273"/>
      <c r="AL1974" s="273"/>
      <c r="AM1974" s="300"/>
    </row>
    <row r="1975" spans="1:39" x14ac:dyDescent="0.25">
      <c r="F1975" s="48" t="e">
        <f>VLOOKUP(G1975,APPAREILS!$B$2:$C$702,2,FALSE)</f>
        <v>#N/A</v>
      </c>
      <c r="G1975" s="41"/>
      <c r="J1975" s="273"/>
      <c r="K1975" s="300"/>
      <c r="L1975" s="48"/>
      <c r="S1975" s="299"/>
      <c r="T1975" s="274"/>
      <c r="U1975" s="273"/>
      <c r="V1975" s="300"/>
      <c r="AD1975" s="273"/>
      <c r="AE1975" s="273"/>
      <c r="AF1975" s="274"/>
      <c r="AG1975" s="316"/>
      <c r="AH1975" s="317"/>
      <c r="AI1975" s="299"/>
      <c r="AJ1975" s="273"/>
      <c r="AK1975" s="273"/>
      <c r="AL1975" s="273"/>
      <c r="AM1975" s="300"/>
    </row>
    <row r="1976" spans="1:39" x14ac:dyDescent="0.25">
      <c r="A1976" s="2"/>
      <c r="B1976" s="21"/>
      <c r="C1976" s="4"/>
      <c r="D1976" s="21"/>
      <c r="E1976" s="4"/>
      <c r="F1976" s="47" t="e">
        <f>VLOOKUP(G1976,APPAREILS!$B$2:$C$702,2,FALSE)</f>
        <v>#N/A</v>
      </c>
      <c r="G1976" s="39"/>
      <c r="H1976" s="29"/>
      <c r="I1976" s="24"/>
      <c r="J1976" s="271"/>
      <c r="K1976" s="298"/>
      <c r="L1976" s="47"/>
      <c r="M1976" s="9"/>
      <c r="N1976" s="21"/>
      <c r="O1976" s="24"/>
      <c r="P1976" s="24"/>
      <c r="Q1976" s="10"/>
      <c r="R1976" s="55"/>
      <c r="S1976" s="297"/>
      <c r="T1976" s="272"/>
      <c r="U1976" s="271"/>
      <c r="V1976" s="298"/>
      <c r="W1976" s="21"/>
      <c r="X1976" s="24"/>
      <c r="Y1976" s="24"/>
      <c r="Z1976" s="24"/>
      <c r="AA1976" s="24"/>
      <c r="AB1976" s="10"/>
      <c r="AC1976" s="34"/>
      <c r="AD1976" s="271"/>
      <c r="AE1976" s="271"/>
      <c r="AF1976" s="272"/>
      <c r="AG1976" s="314"/>
      <c r="AH1976" s="315"/>
      <c r="AI1976" s="297"/>
      <c r="AJ1976" s="271"/>
      <c r="AK1976" s="271"/>
      <c r="AL1976" s="271"/>
      <c r="AM1976" s="298"/>
    </row>
    <row r="1977" spans="1:39" x14ac:dyDescent="0.25">
      <c r="F1977" s="48" t="e">
        <f>VLOOKUP(G1977,APPAREILS!$B$2:$C$702,2,FALSE)</f>
        <v>#N/A</v>
      </c>
      <c r="G1977" s="41"/>
      <c r="J1977" s="273"/>
      <c r="K1977" s="300"/>
      <c r="L1977" s="48"/>
      <c r="S1977" s="299"/>
      <c r="T1977" s="274"/>
      <c r="U1977" s="273"/>
      <c r="V1977" s="300"/>
      <c r="AD1977" s="273"/>
      <c r="AE1977" s="273"/>
      <c r="AF1977" s="274"/>
      <c r="AG1977" s="316"/>
      <c r="AH1977" s="317"/>
      <c r="AI1977" s="299"/>
      <c r="AJ1977" s="273"/>
      <c r="AK1977" s="273"/>
      <c r="AL1977" s="273"/>
      <c r="AM1977" s="300"/>
    </row>
    <row r="1978" spans="1:39" x14ac:dyDescent="0.25">
      <c r="F1978" s="48" t="e">
        <f>VLOOKUP(G1978,APPAREILS!$B$2:$C$702,2,FALSE)</f>
        <v>#N/A</v>
      </c>
      <c r="G1978" s="41"/>
      <c r="J1978" s="273"/>
      <c r="K1978" s="300"/>
      <c r="L1978" s="48"/>
      <c r="S1978" s="299"/>
      <c r="T1978" s="274"/>
      <c r="U1978" s="273"/>
      <c r="V1978" s="300"/>
      <c r="AD1978" s="273"/>
      <c r="AE1978" s="273"/>
      <c r="AF1978" s="274"/>
      <c r="AG1978" s="316"/>
      <c r="AH1978" s="317"/>
      <c r="AI1978" s="299"/>
      <c r="AJ1978" s="273"/>
      <c r="AK1978" s="273"/>
      <c r="AL1978" s="273"/>
      <c r="AM1978" s="300"/>
    </row>
    <row r="1979" spans="1:39" x14ac:dyDescent="0.25">
      <c r="A1979" s="2"/>
      <c r="B1979" s="21"/>
      <c r="C1979" s="4"/>
      <c r="D1979" s="21"/>
      <c r="E1979" s="4"/>
      <c r="F1979" s="47" t="e">
        <f>VLOOKUP(G1979,APPAREILS!$B$2:$C$702,2,FALSE)</f>
        <v>#N/A</v>
      </c>
      <c r="G1979" s="39"/>
      <c r="H1979" s="29"/>
      <c r="I1979" s="24"/>
      <c r="J1979" s="271"/>
      <c r="K1979" s="298"/>
      <c r="L1979" s="47"/>
      <c r="M1979" s="9"/>
      <c r="N1979" s="21"/>
      <c r="O1979" s="24"/>
      <c r="P1979" s="24"/>
      <c r="Q1979" s="10"/>
      <c r="R1979" s="55"/>
      <c r="S1979" s="297"/>
      <c r="T1979" s="272"/>
      <c r="U1979" s="271"/>
      <c r="V1979" s="298"/>
      <c r="W1979" s="21"/>
      <c r="X1979" s="24"/>
      <c r="Y1979" s="24"/>
      <c r="Z1979" s="24"/>
      <c r="AA1979" s="24"/>
      <c r="AB1979" s="10"/>
      <c r="AC1979" s="34"/>
      <c r="AD1979" s="271"/>
      <c r="AE1979" s="271"/>
      <c r="AF1979" s="272"/>
      <c r="AG1979" s="314"/>
      <c r="AH1979" s="315"/>
      <c r="AI1979" s="297"/>
      <c r="AJ1979" s="271"/>
      <c r="AK1979" s="271"/>
      <c r="AL1979" s="271"/>
      <c r="AM1979" s="298"/>
    </row>
    <row r="1980" spans="1:39" x14ac:dyDescent="0.25">
      <c r="F1980" s="48" t="e">
        <f>VLOOKUP(G1980,APPAREILS!$B$2:$C$702,2,FALSE)</f>
        <v>#N/A</v>
      </c>
      <c r="G1980" s="41"/>
      <c r="J1980" s="273"/>
      <c r="K1980" s="300"/>
      <c r="L1980" s="48"/>
      <c r="S1980" s="299"/>
      <c r="T1980" s="274"/>
      <c r="U1980" s="273"/>
      <c r="V1980" s="300"/>
      <c r="AD1980" s="273"/>
      <c r="AE1980" s="273"/>
      <c r="AF1980" s="274"/>
      <c r="AG1980" s="316"/>
      <c r="AH1980" s="317"/>
      <c r="AI1980" s="299"/>
      <c r="AJ1980" s="273"/>
      <c r="AK1980" s="273"/>
      <c r="AL1980" s="273"/>
      <c r="AM1980" s="300"/>
    </row>
    <row r="1981" spans="1:39" x14ac:dyDescent="0.25">
      <c r="F1981" s="48" t="e">
        <f>VLOOKUP(G1981,APPAREILS!$B$2:$C$702,2,FALSE)</f>
        <v>#N/A</v>
      </c>
      <c r="G1981" s="41"/>
      <c r="J1981" s="273"/>
      <c r="K1981" s="300"/>
      <c r="L1981" s="48"/>
      <c r="S1981" s="299"/>
      <c r="T1981" s="274"/>
      <c r="U1981" s="273"/>
      <c r="V1981" s="300"/>
      <c r="AD1981" s="273"/>
      <c r="AE1981" s="273"/>
      <c r="AF1981" s="274"/>
      <c r="AG1981" s="316"/>
      <c r="AH1981" s="317"/>
      <c r="AI1981" s="299"/>
      <c r="AJ1981" s="273"/>
      <c r="AK1981" s="273"/>
      <c r="AL1981" s="273"/>
      <c r="AM1981" s="300"/>
    </row>
    <row r="1982" spans="1:39" x14ac:dyDescent="0.25">
      <c r="A1982" s="2"/>
      <c r="B1982" s="21"/>
      <c r="C1982" s="4"/>
      <c r="D1982" s="21"/>
      <c r="E1982" s="4"/>
      <c r="F1982" s="47" t="e">
        <f>VLOOKUP(G1982,APPAREILS!$B$2:$C$702,2,FALSE)</f>
        <v>#N/A</v>
      </c>
      <c r="G1982" s="39"/>
      <c r="H1982" s="29"/>
      <c r="I1982" s="24"/>
      <c r="J1982" s="271"/>
      <c r="K1982" s="298"/>
      <c r="L1982" s="47"/>
      <c r="M1982" s="9"/>
      <c r="N1982" s="21"/>
      <c r="O1982" s="24"/>
      <c r="P1982" s="24"/>
      <c r="Q1982" s="10"/>
      <c r="R1982" s="55"/>
      <c r="S1982" s="297"/>
      <c r="T1982" s="272"/>
      <c r="U1982" s="271"/>
      <c r="V1982" s="298"/>
      <c r="W1982" s="21"/>
      <c r="X1982" s="24"/>
      <c r="Y1982" s="24"/>
      <c r="Z1982" s="24"/>
      <c r="AA1982" s="24"/>
      <c r="AB1982" s="10"/>
      <c r="AC1982" s="34"/>
      <c r="AD1982" s="271"/>
      <c r="AE1982" s="271"/>
      <c r="AF1982" s="272"/>
      <c r="AG1982" s="314"/>
      <c r="AH1982" s="315"/>
      <c r="AI1982" s="297"/>
      <c r="AJ1982" s="271"/>
      <c r="AK1982" s="271"/>
      <c r="AL1982" s="271"/>
      <c r="AM1982" s="298"/>
    </row>
    <row r="1983" spans="1:39" x14ac:dyDescent="0.25">
      <c r="F1983" s="48" t="e">
        <f>VLOOKUP(G1983,APPAREILS!$B$2:$C$702,2,FALSE)</f>
        <v>#N/A</v>
      </c>
      <c r="G1983" s="41"/>
      <c r="J1983" s="273"/>
      <c r="K1983" s="300"/>
      <c r="L1983" s="48"/>
      <c r="S1983" s="299"/>
      <c r="T1983" s="274"/>
      <c r="U1983" s="273"/>
      <c r="V1983" s="300"/>
      <c r="AD1983" s="273"/>
      <c r="AE1983" s="273"/>
      <c r="AF1983" s="274"/>
      <c r="AG1983" s="316"/>
      <c r="AH1983" s="317"/>
      <c r="AI1983" s="299"/>
      <c r="AJ1983" s="273"/>
      <c r="AK1983" s="273"/>
      <c r="AL1983" s="273"/>
      <c r="AM1983" s="300"/>
    </row>
    <row r="1984" spans="1:39" x14ac:dyDescent="0.25">
      <c r="F1984" s="48" t="e">
        <f>VLOOKUP(G1984,APPAREILS!$B$2:$C$702,2,FALSE)</f>
        <v>#N/A</v>
      </c>
      <c r="G1984" s="41"/>
      <c r="J1984" s="273"/>
      <c r="K1984" s="300"/>
      <c r="L1984" s="48"/>
      <c r="S1984" s="299"/>
      <c r="T1984" s="274"/>
      <c r="U1984" s="273"/>
      <c r="V1984" s="300"/>
      <c r="AD1984" s="273"/>
      <c r="AE1984" s="273"/>
      <c r="AF1984" s="274"/>
      <c r="AG1984" s="316"/>
      <c r="AH1984" s="317"/>
      <c r="AI1984" s="299"/>
      <c r="AJ1984" s="273"/>
      <c r="AK1984" s="273"/>
      <c r="AL1984" s="273"/>
      <c r="AM1984" s="300"/>
    </row>
    <row r="1985" spans="1:39" x14ac:dyDescent="0.25">
      <c r="A1985" s="2"/>
      <c r="B1985" s="21"/>
      <c r="C1985" s="4"/>
      <c r="D1985" s="21"/>
      <c r="E1985" s="4"/>
      <c r="F1985" s="47" t="e">
        <f>VLOOKUP(G1985,APPAREILS!$B$2:$C$702,2,FALSE)</f>
        <v>#N/A</v>
      </c>
      <c r="G1985" s="39"/>
      <c r="H1985" s="29"/>
      <c r="I1985" s="24"/>
      <c r="J1985" s="271"/>
      <c r="K1985" s="298"/>
      <c r="L1985" s="47"/>
      <c r="M1985" s="9"/>
      <c r="N1985" s="21"/>
      <c r="O1985" s="24"/>
      <c r="P1985" s="24"/>
      <c r="Q1985" s="10"/>
      <c r="R1985" s="55"/>
      <c r="S1985" s="297"/>
      <c r="T1985" s="272"/>
      <c r="U1985" s="271"/>
      <c r="V1985" s="298"/>
      <c r="W1985" s="21"/>
      <c r="X1985" s="24"/>
      <c r="Y1985" s="24"/>
      <c r="Z1985" s="24"/>
      <c r="AA1985" s="24"/>
      <c r="AB1985" s="10"/>
      <c r="AC1985" s="34"/>
      <c r="AD1985" s="271"/>
      <c r="AE1985" s="271"/>
      <c r="AF1985" s="272"/>
      <c r="AG1985" s="314"/>
      <c r="AH1985" s="315"/>
      <c r="AI1985" s="297"/>
      <c r="AJ1985" s="271"/>
      <c r="AK1985" s="271"/>
      <c r="AL1985" s="271"/>
      <c r="AM1985" s="298"/>
    </row>
    <row r="1986" spans="1:39" x14ac:dyDescent="0.25">
      <c r="F1986" s="48" t="e">
        <f>VLOOKUP(G1986,APPAREILS!$B$2:$C$702,2,FALSE)</f>
        <v>#N/A</v>
      </c>
      <c r="G1986" s="41"/>
      <c r="J1986" s="273"/>
      <c r="K1986" s="300"/>
      <c r="L1986" s="48"/>
      <c r="S1986" s="299"/>
      <c r="T1986" s="274"/>
      <c r="U1986" s="273"/>
      <c r="V1986" s="300"/>
      <c r="AD1986" s="273"/>
      <c r="AE1986" s="273"/>
      <c r="AF1986" s="274"/>
      <c r="AG1986" s="316"/>
      <c r="AH1986" s="317"/>
      <c r="AI1986" s="299"/>
      <c r="AJ1986" s="273"/>
      <c r="AK1986" s="273"/>
      <c r="AL1986" s="273"/>
      <c r="AM1986" s="300"/>
    </row>
    <row r="1987" spans="1:39" x14ac:dyDescent="0.25">
      <c r="F1987" s="48" t="e">
        <f>VLOOKUP(G1987,APPAREILS!$B$2:$C$702,2,FALSE)</f>
        <v>#N/A</v>
      </c>
      <c r="G1987" s="41"/>
      <c r="J1987" s="273"/>
      <c r="K1987" s="300"/>
      <c r="L1987" s="48"/>
      <c r="S1987" s="299"/>
      <c r="T1987" s="274"/>
      <c r="U1987" s="273"/>
      <c r="V1987" s="300"/>
      <c r="AD1987" s="273"/>
      <c r="AE1987" s="273"/>
      <c r="AF1987" s="274"/>
      <c r="AG1987" s="316"/>
      <c r="AH1987" s="317"/>
      <c r="AI1987" s="299"/>
      <c r="AJ1987" s="273"/>
      <c r="AK1987" s="273"/>
      <c r="AL1987" s="273"/>
      <c r="AM1987" s="300"/>
    </row>
    <row r="1988" spans="1:39" x14ac:dyDescent="0.25">
      <c r="A1988" s="2"/>
      <c r="B1988" s="21"/>
      <c r="C1988" s="4"/>
      <c r="D1988" s="21"/>
      <c r="E1988" s="4"/>
      <c r="F1988" s="47" t="e">
        <f>VLOOKUP(G1988,APPAREILS!$B$2:$C$702,2,FALSE)</f>
        <v>#N/A</v>
      </c>
      <c r="G1988" s="39"/>
      <c r="H1988" s="29"/>
      <c r="I1988" s="24"/>
      <c r="J1988" s="271"/>
      <c r="K1988" s="298"/>
      <c r="L1988" s="47"/>
      <c r="M1988" s="9"/>
      <c r="N1988" s="21"/>
      <c r="O1988" s="24"/>
      <c r="P1988" s="24"/>
      <c r="Q1988" s="10"/>
      <c r="R1988" s="55"/>
      <c r="S1988" s="297"/>
      <c r="T1988" s="272"/>
      <c r="U1988" s="271"/>
      <c r="V1988" s="298"/>
      <c r="W1988" s="21"/>
      <c r="X1988" s="24"/>
      <c r="Y1988" s="24"/>
      <c r="Z1988" s="24"/>
      <c r="AA1988" s="24"/>
      <c r="AB1988" s="10"/>
      <c r="AC1988" s="34"/>
      <c r="AD1988" s="271"/>
      <c r="AE1988" s="271"/>
      <c r="AF1988" s="272"/>
      <c r="AG1988" s="314"/>
      <c r="AH1988" s="315"/>
      <c r="AI1988" s="297"/>
      <c r="AJ1988" s="271"/>
      <c r="AK1988" s="271"/>
      <c r="AL1988" s="271"/>
      <c r="AM1988" s="298"/>
    </row>
    <row r="1989" spans="1:39" x14ac:dyDescent="0.25">
      <c r="F1989" s="48" t="e">
        <f>VLOOKUP(G1989,APPAREILS!$B$2:$C$702,2,FALSE)</f>
        <v>#N/A</v>
      </c>
      <c r="G1989" s="41"/>
      <c r="J1989" s="273"/>
      <c r="K1989" s="300"/>
      <c r="L1989" s="48"/>
      <c r="S1989" s="299"/>
      <c r="T1989" s="274"/>
      <c r="U1989" s="273"/>
      <c r="V1989" s="300"/>
      <c r="AD1989" s="273"/>
      <c r="AE1989" s="273"/>
      <c r="AF1989" s="274"/>
      <c r="AG1989" s="316"/>
      <c r="AH1989" s="317"/>
      <c r="AI1989" s="299"/>
      <c r="AJ1989" s="273"/>
      <c r="AK1989" s="273"/>
      <c r="AL1989" s="273"/>
      <c r="AM1989" s="300"/>
    </row>
    <row r="1990" spans="1:39" x14ac:dyDescent="0.25">
      <c r="F1990" s="48" t="e">
        <f>VLOOKUP(G1990,APPAREILS!$B$2:$C$702,2,FALSE)</f>
        <v>#N/A</v>
      </c>
      <c r="G1990" s="41"/>
      <c r="J1990" s="273"/>
      <c r="K1990" s="300"/>
      <c r="L1990" s="48"/>
      <c r="S1990" s="299"/>
      <c r="T1990" s="274"/>
      <c r="U1990" s="273"/>
      <c r="V1990" s="300"/>
      <c r="AD1990" s="273"/>
      <c r="AE1990" s="273"/>
      <c r="AF1990" s="274"/>
      <c r="AG1990" s="316"/>
      <c r="AH1990" s="317"/>
      <c r="AI1990" s="299"/>
      <c r="AJ1990" s="273"/>
      <c r="AK1990" s="273"/>
      <c r="AL1990" s="273"/>
      <c r="AM1990" s="300"/>
    </row>
    <row r="1991" spans="1:39" x14ac:dyDescent="0.25">
      <c r="A1991" s="2"/>
      <c r="B1991" s="21"/>
      <c r="C1991" s="4"/>
      <c r="D1991" s="21"/>
      <c r="E1991" s="4"/>
      <c r="F1991" s="47" t="e">
        <f>VLOOKUP(G1991,APPAREILS!$B$2:$C$702,2,FALSE)</f>
        <v>#N/A</v>
      </c>
      <c r="G1991" s="39"/>
      <c r="H1991" s="29"/>
      <c r="I1991" s="24"/>
      <c r="J1991" s="271"/>
      <c r="K1991" s="298"/>
      <c r="L1991" s="47"/>
      <c r="M1991" s="9"/>
      <c r="N1991" s="21"/>
      <c r="O1991" s="24"/>
      <c r="P1991" s="24"/>
      <c r="Q1991" s="10"/>
      <c r="R1991" s="55"/>
      <c r="S1991" s="297"/>
      <c r="T1991" s="272"/>
      <c r="U1991" s="271"/>
      <c r="V1991" s="298"/>
      <c r="W1991" s="21"/>
      <c r="X1991" s="24"/>
      <c r="Y1991" s="24"/>
      <c r="Z1991" s="24"/>
      <c r="AA1991" s="24"/>
      <c r="AB1991" s="10"/>
      <c r="AC1991" s="34"/>
      <c r="AD1991" s="271"/>
      <c r="AE1991" s="271"/>
      <c r="AF1991" s="272"/>
      <c r="AG1991" s="314"/>
      <c r="AH1991" s="315"/>
      <c r="AI1991" s="297"/>
      <c r="AJ1991" s="271"/>
      <c r="AK1991" s="271"/>
      <c r="AL1991" s="271"/>
      <c r="AM1991" s="298"/>
    </row>
    <row r="1992" spans="1:39" x14ac:dyDescent="0.25">
      <c r="F1992" s="48" t="e">
        <f>VLOOKUP(G1992,APPAREILS!$B$2:$C$702,2,FALSE)</f>
        <v>#N/A</v>
      </c>
      <c r="G1992" s="41"/>
      <c r="J1992" s="273"/>
      <c r="K1992" s="300"/>
      <c r="L1992" s="48"/>
      <c r="S1992" s="299"/>
      <c r="T1992" s="274"/>
      <c r="U1992" s="273"/>
      <c r="V1992" s="300"/>
      <c r="AD1992" s="273"/>
      <c r="AE1992" s="273"/>
      <c r="AF1992" s="274"/>
      <c r="AG1992" s="316"/>
      <c r="AH1992" s="317"/>
      <c r="AI1992" s="299"/>
      <c r="AJ1992" s="273"/>
      <c r="AK1992" s="273"/>
      <c r="AL1992" s="273"/>
      <c r="AM1992" s="300"/>
    </row>
    <row r="1993" spans="1:39" x14ac:dyDescent="0.25">
      <c r="F1993" s="48" t="e">
        <f>VLOOKUP(G1993,APPAREILS!$B$2:$C$702,2,FALSE)</f>
        <v>#N/A</v>
      </c>
      <c r="G1993" s="41"/>
      <c r="J1993" s="273"/>
      <c r="K1993" s="300"/>
      <c r="L1993" s="48"/>
      <c r="S1993" s="299"/>
      <c r="T1993" s="274"/>
      <c r="U1993" s="273"/>
      <c r="V1993" s="300"/>
      <c r="AD1993" s="273"/>
      <c r="AE1993" s="273"/>
      <c r="AF1993" s="274"/>
      <c r="AG1993" s="316"/>
      <c r="AH1993" s="317"/>
      <c r="AI1993" s="299"/>
      <c r="AJ1993" s="273"/>
      <c r="AK1993" s="273"/>
      <c r="AL1993" s="273"/>
      <c r="AM1993" s="300"/>
    </row>
    <row r="1994" spans="1:39" x14ac:dyDescent="0.25">
      <c r="A1994" s="2"/>
      <c r="B1994" s="21"/>
      <c r="C1994" s="4"/>
      <c r="D1994" s="21"/>
      <c r="E1994" s="4"/>
      <c r="F1994" s="47" t="e">
        <f>VLOOKUP(G1994,APPAREILS!$B$2:$C$702,2,FALSE)</f>
        <v>#N/A</v>
      </c>
      <c r="G1994" s="39"/>
      <c r="H1994" s="29"/>
      <c r="I1994" s="24"/>
      <c r="J1994" s="271"/>
      <c r="K1994" s="298"/>
      <c r="L1994" s="47"/>
      <c r="M1994" s="9"/>
      <c r="N1994" s="21"/>
      <c r="O1994" s="24"/>
      <c r="P1994" s="24"/>
      <c r="Q1994" s="10"/>
      <c r="R1994" s="55"/>
      <c r="S1994" s="297"/>
      <c r="T1994" s="272"/>
      <c r="U1994" s="271"/>
      <c r="V1994" s="298"/>
      <c r="W1994" s="21"/>
      <c r="X1994" s="24"/>
      <c r="Y1994" s="24"/>
      <c r="Z1994" s="24"/>
      <c r="AA1994" s="24"/>
      <c r="AB1994" s="10"/>
      <c r="AC1994" s="34"/>
      <c r="AD1994" s="271"/>
      <c r="AE1994" s="271"/>
      <c r="AF1994" s="272"/>
      <c r="AG1994" s="314"/>
      <c r="AH1994" s="315"/>
      <c r="AI1994" s="297"/>
      <c r="AJ1994" s="271"/>
      <c r="AK1994" s="271"/>
      <c r="AL1994" s="271"/>
      <c r="AM1994" s="298"/>
    </row>
    <row r="1995" spans="1:39" x14ac:dyDescent="0.25">
      <c r="F1995" s="48" t="e">
        <f>VLOOKUP(G1995,APPAREILS!$B$2:$C$702,2,FALSE)</f>
        <v>#N/A</v>
      </c>
      <c r="G1995" s="41"/>
      <c r="J1995" s="273"/>
      <c r="K1995" s="300"/>
      <c r="L1995" s="48"/>
      <c r="S1995" s="299"/>
      <c r="T1995" s="274"/>
      <c r="U1995" s="273"/>
      <c r="V1995" s="300"/>
      <c r="AD1995" s="273"/>
      <c r="AE1995" s="273"/>
      <c r="AF1995" s="274"/>
      <c r="AG1995" s="316"/>
      <c r="AH1995" s="317"/>
      <c r="AI1995" s="299"/>
      <c r="AJ1995" s="273"/>
      <c r="AK1995" s="273"/>
      <c r="AL1995" s="273"/>
      <c r="AM1995" s="300"/>
    </row>
    <row r="1996" spans="1:39" x14ac:dyDescent="0.25">
      <c r="F1996" s="48" t="e">
        <f>VLOOKUP(G1996,APPAREILS!$B$2:$C$702,2,FALSE)</f>
        <v>#N/A</v>
      </c>
      <c r="G1996" s="41"/>
      <c r="J1996" s="273"/>
      <c r="K1996" s="300"/>
      <c r="L1996" s="48"/>
      <c r="S1996" s="299"/>
      <c r="T1996" s="274"/>
      <c r="U1996" s="273"/>
      <c r="V1996" s="300"/>
      <c r="AD1996" s="273"/>
      <c r="AE1996" s="273"/>
      <c r="AF1996" s="274"/>
      <c r="AG1996" s="316"/>
      <c r="AH1996" s="317"/>
      <c r="AI1996" s="299"/>
      <c r="AJ1996" s="273"/>
      <c r="AK1996" s="273"/>
      <c r="AL1996" s="273"/>
      <c r="AM1996" s="300"/>
    </row>
    <row r="1997" spans="1:39" x14ac:dyDescent="0.25">
      <c r="A1997" s="2"/>
      <c r="B1997" s="21"/>
      <c r="C1997" s="4"/>
      <c r="D1997" s="21"/>
      <c r="E1997" s="4"/>
      <c r="F1997" s="47" t="e">
        <f>VLOOKUP(G1997,APPAREILS!$B$2:$C$702,2,FALSE)</f>
        <v>#N/A</v>
      </c>
      <c r="G1997" s="39"/>
      <c r="H1997" s="29"/>
      <c r="I1997" s="24"/>
      <c r="J1997" s="271"/>
      <c r="K1997" s="298"/>
      <c r="L1997" s="47"/>
      <c r="M1997" s="9"/>
      <c r="N1997" s="21"/>
      <c r="O1997" s="24"/>
      <c r="P1997" s="24"/>
      <c r="Q1997" s="10"/>
      <c r="R1997" s="55"/>
      <c r="S1997" s="297"/>
      <c r="T1997" s="272"/>
      <c r="U1997" s="271"/>
      <c r="V1997" s="298"/>
      <c r="W1997" s="21"/>
      <c r="X1997" s="24"/>
      <c r="Y1997" s="24"/>
      <c r="Z1997" s="24"/>
      <c r="AA1997" s="24"/>
      <c r="AB1997" s="10"/>
      <c r="AC1997" s="34"/>
      <c r="AD1997" s="271"/>
      <c r="AE1997" s="271"/>
      <c r="AF1997" s="272"/>
      <c r="AG1997" s="314"/>
      <c r="AH1997" s="315"/>
      <c r="AI1997" s="297"/>
      <c r="AJ1997" s="271"/>
      <c r="AK1997" s="271"/>
      <c r="AL1997" s="271"/>
      <c r="AM1997" s="298"/>
    </row>
    <row r="1998" spans="1:39" x14ac:dyDescent="0.25">
      <c r="F1998" s="48" t="e">
        <f>VLOOKUP(G1998,APPAREILS!$B$2:$C$702,2,FALSE)</f>
        <v>#N/A</v>
      </c>
      <c r="G1998" s="41"/>
      <c r="J1998" s="273"/>
      <c r="K1998" s="300"/>
      <c r="L1998" s="48"/>
      <c r="S1998" s="299"/>
      <c r="T1998" s="274"/>
      <c r="U1998" s="273"/>
      <c r="V1998" s="300"/>
      <c r="AD1998" s="273"/>
      <c r="AE1998" s="273"/>
      <c r="AF1998" s="274"/>
      <c r="AG1998" s="316"/>
      <c r="AH1998" s="317"/>
      <c r="AI1998" s="299"/>
      <c r="AJ1998" s="273"/>
      <c r="AK1998" s="273"/>
      <c r="AL1998" s="273"/>
      <c r="AM1998" s="300"/>
    </row>
    <row r="1999" spans="1:39" x14ac:dyDescent="0.25">
      <c r="F1999" s="48" t="e">
        <f>VLOOKUP(G1999,APPAREILS!$B$2:$C$702,2,FALSE)</f>
        <v>#N/A</v>
      </c>
      <c r="G1999" s="41"/>
      <c r="J1999" s="273"/>
      <c r="K1999" s="300"/>
      <c r="L1999" s="48"/>
      <c r="S1999" s="299"/>
      <c r="T1999" s="274"/>
      <c r="U1999" s="273"/>
      <c r="V1999" s="300"/>
      <c r="AD1999" s="273"/>
      <c r="AE1999" s="273"/>
      <c r="AF1999" s="274"/>
      <c r="AG1999" s="316"/>
      <c r="AH1999" s="317"/>
      <c r="AI1999" s="299"/>
      <c r="AJ1999" s="273"/>
      <c r="AK1999" s="273"/>
      <c r="AL1999" s="273"/>
      <c r="AM1999" s="300"/>
    </row>
    <row r="2000" spans="1:39" x14ac:dyDescent="0.25">
      <c r="A2000" s="2"/>
      <c r="B2000" s="21"/>
      <c r="C2000" s="4"/>
      <c r="D2000" s="21"/>
      <c r="E2000" s="4"/>
      <c r="F2000" s="47" t="e">
        <f>VLOOKUP(G2000,APPAREILS!$B$2:$C$702,2,FALSE)</f>
        <v>#N/A</v>
      </c>
      <c r="G2000" s="39"/>
      <c r="H2000" s="29"/>
      <c r="I2000" s="24"/>
      <c r="J2000" s="271"/>
      <c r="K2000" s="298"/>
      <c r="L2000" s="47"/>
      <c r="M2000" s="9"/>
      <c r="N2000" s="21"/>
      <c r="O2000" s="24"/>
      <c r="P2000" s="24"/>
      <c r="Q2000" s="10"/>
      <c r="R2000" s="55"/>
      <c r="S2000" s="297"/>
      <c r="T2000" s="272"/>
      <c r="U2000" s="271"/>
      <c r="V2000" s="298"/>
      <c r="W2000" s="21"/>
      <c r="X2000" s="24"/>
      <c r="Y2000" s="24"/>
      <c r="Z2000" s="24"/>
      <c r="AA2000" s="24"/>
      <c r="AB2000" s="10"/>
      <c r="AC2000" s="34"/>
      <c r="AD2000" s="271"/>
      <c r="AE2000" s="271"/>
      <c r="AF2000" s="272"/>
      <c r="AG2000" s="314"/>
      <c r="AH2000" s="315"/>
      <c r="AI2000" s="297"/>
      <c r="AJ2000" s="271"/>
      <c r="AK2000" s="271"/>
      <c r="AL2000" s="271"/>
      <c r="AM2000" s="298"/>
    </row>
    <row r="2001" spans="6:39" x14ac:dyDescent="0.25">
      <c r="F2001" s="48"/>
      <c r="G2001" s="41"/>
      <c r="J2001" s="273"/>
      <c r="K2001" s="300"/>
      <c r="L2001" s="48"/>
      <c r="S2001" s="299"/>
      <c r="T2001" s="274"/>
      <c r="U2001" s="273"/>
      <c r="V2001" s="300"/>
      <c r="AD2001" s="273"/>
      <c r="AE2001" s="273"/>
      <c r="AF2001" s="274"/>
      <c r="AG2001" s="316"/>
      <c r="AH2001" s="317"/>
      <c r="AI2001" s="299"/>
      <c r="AJ2001" s="273"/>
      <c r="AK2001" s="273"/>
      <c r="AL2001" s="273"/>
      <c r="AM2001" s="300"/>
    </row>
  </sheetData>
  <mergeCells count="12014">
    <mergeCell ref="AI1960:AM1960"/>
    <mergeCell ref="AI1961:AM1961"/>
    <mergeCell ref="AI1962:AM1962"/>
    <mergeCell ref="AI1963:AM1963"/>
    <mergeCell ref="AI1964:AM1964"/>
    <mergeCell ref="AI1965:AM1965"/>
    <mergeCell ref="AI1954:AM1954"/>
    <mergeCell ref="AI1955:AM1955"/>
    <mergeCell ref="AI1956:AM1956"/>
    <mergeCell ref="AI1957:AM1957"/>
    <mergeCell ref="AI1958:AM1958"/>
    <mergeCell ref="AI1959:AM1959"/>
    <mergeCell ref="AI1948:AM1948"/>
    <mergeCell ref="AI1949:AM1949"/>
    <mergeCell ref="AI1950:AM1950"/>
    <mergeCell ref="AI1951:AM1951"/>
    <mergeCell ref="AI1952:AM1952"/>
    <mergeCell ref="AI1953:AM1953"/>
    <mergeCell ref="AI1942:AM1942"/>
    <mergeCell ref="AI1943:AM1943"/>
    <mergeCell ref="AI1944:AM1944"/>
    <mergeCell ref="AI1945:AM1945"/>
    <mergeCell ref="AI1946:AM1946"/>
    <mergeCell ref="AI1947:AM1947"/>
    <mergeCell ref="AI1936:AM1936"/>
    <mergeCell ref="AI1937:AM1937"/>
    <mergeCell ref="AI1938:AM1938"/>
    <mergeCell ref="AI1996:AM1996"/>
    <mergeCell ref="AI1997:AM1997"/>
    <mergeCell ref="AI1998:AM1998"/>
    <mergeCell ref="AI1999:AM1999"/>
    <mergeCell ref="AI2000:AM2000"/>
    <mergeCell ref="AI2001:AM2001"/>
    <mergeCell ref="AI1990:AM1990"/>
    <mergeCell ref="AI1991:AM1991"/>
    <mergeCell ref="AI1992:AM1992"/>
    <mergeCell ref="AI1993:AM1993"/>
    <mergeCell ref="AI1994:AM1994"/>
    <mergeCell ref="AI1995:AM1995"/>
    <mergeCell ref="AI1984:AM1984"/>
    <mergeCell ref="AI1985:AM1985"/>
    <mergeCell ref="AI1986:AM1986"/>
    <mergeCell ref="AI1987:AM1987"/>
    <mergeCell ref="AI1988:AM1988"/>
    <mergeCell ref="AI1989:AM1989"/>
    <mergeCell ref="AI1978:AM1978"/>
    <mergeCell ref="AI1979:AM1979"/>
    <mergeCell ref="AI1980:AM1980"/>
    <mergeCell ref="AI1981:AM1981"/>
    <mergeCell ref="AI1982:AM1982"/>
    <mergeCell ref="AI1983:AM1983"/>
    <mergeCell ref="AI1972:AM1972"/>
    <mergeCell ref="AI1973:AM1973"/>
    <mergeCell ref="AI1974:AM1974"/>
    <mergeCell ref="AI1975:AM1975"/>
    <mergeCell ref="AI1976:AM1976"/>
    <mergeCell ref="AI1977:AM1977"/>
    <mergeCell ref="AI1966:AM1966"/>
    <mergeCell ref="AI1967:AM1967"/>
    <mergeCell ref="AI1968:AM1968"/>
    <mergeCell ref="AI1969:AM1969"/>
    <mergeCell ref="AI1970:AM1970"/>
    <mergeCell ref="AI1971:AM1971"/>
    <mergeCell ref="AI1939:AM1939"/>
    <mergeCell ref="AI1940:AM1940"/>
    <mergeCell ref="AI1941:AM1941"/>
    <mergeCell ref="AI1930:AM1930"/>
    <mergeCell ref="AI1931:AM1931"/>
    <mergeCell ref="AI1932:AM1932"/>
    <mergeCell ref="AI1933:AM1933"/>
    <mergeCell ref="AI1934:AM1934"/>
    <mergeCell ref="AI1935:AM1935"/>
    <mergeCell ref="AI1924:AM1924"/>
    <mergeCell ref="AI1925:AM1925"/>
    <mergeCell ref="AI1926:AM1926"/>
    <mergeCell ref="AI1927:AM1927"/>
    <mergeCell ref="AI1928:AM1928"/>
    <mergeCell ref="AI1929:AM1929"/>
    <mergeCell ref="AI1918:AM1918"/>
    <mergeCell ref="AI1919:AM1919"/>
    <mergeCell ref="AI1920:AM1920"/>
    <mergeCell ref="AI1921:AM1921"/>
    <mergeCell ref="AI1922:AM1922"/>
    <mergeCell ref="AI1923:AM1923"/>
    <mergeCell ref="AI1912:AM1912"/>
    <mergeCell ref="AI1913:AM1913"/>
    <mergeCell ref="AI1914:AM1914"/>
    <mergeCell ref="AI1915:AM1915"/>
    <mergeCell ref="AI1916:AM1916"/>
    <mergeCell ref="AI1917:AM1917"/>
    <mergeCell ref="AI1906:AM1906"/>
    <mergeCell ref="AI1907:AM1907"/>
    <mergeCell ref="AI1908:AM1908"/>
    <mergeCell ref="AI1909:AM1909"/>
    <mergeCell ref="AI1910:AM1910"/>
    <mergeCell ref="AI1911:AM1911"/>
    <mergeCell ref="AI1900:AM1900"/>
    <mergeCell ref="AI1901:AM1901"/>
    <mergeCell ref="AI1902:AM1902"/>
    <mergeCell ref="AI1903:AM1903"/>
    <mergeCell ref="AI1904:AM1904"/>
    <mergeCell ref="AI1905:AM1905"/>
    <mergeCell ref="AI1894:AM1894"/>
    <mergeCell ref="AI1895:AM1895"/>
    <mergeCell ref="AI1896:AM1896"/>
    <mergeCell ref="AI1897:AM1897"/>
    <mergeCell ref="AI1898:AM1898"/>
    <mergeCell ref="AI1899:AM1899"/>
    <mergeCell ref="AI1888:AM1888"/>
    <mergeCell ref="AI1889:AM1889"/>
    <mergeCell ref="AI1890:AM1890"/>
    <mergeCell ref="AI1891:AM1891"/>
    <mergeCell ref="AI1892:AM1892"/>
    <mergeCell ref="AI1893:AM1893"/>
    <mergeCell ref="AI1882:AM1882"/>
    <mergeCell ref="AI1883:AM1883"/>
    <mergeCell ref="AI1884:AM1884"/>
    <mergeCell ref="AI1885:AM1885"/>
    <mergeCell ref="AI1886:AM1886"/>
    <mergeCell ref="AI1887:AM1887"/>
    <mergeCell ref="AI1876:AM1876"/>
    <mergeCell ref="AI1877:AM1877"/>
    <mergeCell ref="AI1878:AM1878"/>
    <mergeCell ref="AI1879:AM1879"/>
    <mergeCell ref="AI1880:AM1880"/>
    <mergeCell ref="AI1881:AM1881"/>
    <mergeCell ref="AI1870:AM1870"/>
    <mergeCell ref="AI1871:AM1871"/>
    <mergeCell ref="AI1872:AM1872"/>
    <mergeCell ref="AI1873:AM1873"/>
    <mergeCell ref="AI1874:AM1874"/>
    <mergeCell ref="AI1875:AM1875"/>
    <mergeCell ref="AI1864:AM1864"/>
    <mergeCell ref="AI1865:AM1865"/>
    <mergeCell ref="AI1866:AM1866"/>
    <mergeCell ref="AI1867:AM1867"/>
    <mergeCell ref="AI1868:AM1868"/>
    <mergeCell ref="AI1869:AM1869"/>
    <mergeCell ref="AI1858:AM1858"/>
    <mergeCell ref="AI1859:AM1859"/>
    <mergeCell ref="AI1860:AM1860"/>
    <mergeCell ref="AI1861:AM1861"/>
    <mergeCell ref="AI1862:AM1862"/>
    <mergeCell ref="AI1863:AM1863"/>
    <mergeCell ref="AI1852:AM1852"/>
    <mergeCell ref="AI1853:AM1853"/>
    <mergeCell ref="AI1854:AM1854"/>
    <mergeCell ref="AI1855:AM1855"/>
    <mergeCell ref="AI1856:AM1856"/>
    <mergeCell ref="AI1857:AM1857"/>
    <mergeCell ref="AI1846:AM1846"/>
    <mergeCell ref="AI1847:AM1847"/>
    <mergeCell ref="AI1848:AM1848"/>
    <mergeCell ref="AI1849:AM1849"/>
    <mergeCell ref="AI1850:AM1850"/>
    <mergeCell ref="AI1851:AM1851"/>
    <mergeCell ref="AI1840:AM1840"/>
    <mergeCell ref="AI1841:AM1841"/>
    <mergeCell ref="AI1842:AM1842"/>
    <mergeCell ref="AI1843:AM1843"/>
    <mergeCell ref="AI1844:AM1844"/>
    <mergeCell ref="AI1845:AM1845"/>
    <mergeCell ref="AI1834:AM1834"/>
    <mergeCell ref="AI1835:AM1835"/>
    <mergeCell ref="AI1836:AM1836"/>
    <mergeCell ref="AI1837:AM1837"/>
    <mergeCell ref="AI1838:AM1838"/>
    <mergeCell ref="AI1839:AM1839"/>
    <mergeCell ref="AI1828:AM1828"/>
    <mergeCell ref="AI1829:AM1829"/>
    <mergeCell ref="AI1830:AM1830"/>
    <mergeCell ref="AI1831:AM1831"/>
    <mergeCell ref="AI1832:AM1832"/>
    <mergeCell ref="AI1833:AM1833"/>
    <mergeCell ref="AI1822:AM1822"/>
    <mergeCell ref="AI1823:AM1823"/>
    <mergeCell ref="AI1824:AM1824"/>
    <mergeCell ref="AI1825:AM1825"/>
    <mergeCell ref="AI1826:AM1826"/>
    <mergeCell ref="AI1827:AM1827"/>
    <mergeCell ref="AI1816:AM1816"/>
    <mergeCell ref="AI1817:AM1817"/>
    <mergeCell ref="AI1818:AM1818"/>
    <mergeCell ref="AI1819:AM1819"/>
    <mergeCell ref="AI1820:AM1820"/>
    <mergeCell ref="AI1821:AM1821"/>
    <mergeCell ref="AI1810:AM1810"/>
    <mergeCell ref="AI1811:AM1811"/>
    <mergeCell ref="AI1812:AM1812"/>
    <mergeCell ref="AI1813:AM1813"/>
    <mergeCell ref="AI1814:AM1814"/>
    <mergeCell ref="AI1815:AM1815"/>
    <mergeCell ref="AI1804:AM1804"/>
    <mergeCell ref="AI1805:AM1805"/>
    <mergeCell ref="AI1806:AM1806"/>
    <mergeCell ref="AI1807:AM1807"/>
    <mergeCell ref="AI1808:AM1808"/>
    <mergeCell ref="AI1809:AM1809"/>
    <mergeCell ref="AI1798:AM1798"/>
    <mergeCell ref="AI1799:AM1799"/>
    <mergeCell ref="AI1800:AM1800"/>
    <mergeCell ref="AI1801:AM1801"/>
    <mergeCell ref="AI1802:AM1802"/>
    <mergeCell ref="AI1803:AM1803"/>
    <mergeCell ref="AI1792:AM1792"/>
    <mergeCell ref="AI1793:AM1793"/>
    <mergeCell ref="AI1794:AM1794"/>
    <mergeCell ref="AI1795:AM1795"/>
    <mergeCell ref="AI1796:AM1796"/>
    <mergeCell ref="AI1797:AM1797"/>
    <mergeCell ref="AI1786:AM1786"/>
    <mergeCell ref="AI1787:AM1787"/>
    <mergeCell ref="AI1788:AM1788"/>
    <mergeCell ref="AI1789:AM1789"/>
    <mergeCell ref="AI1790:AM1790"/>
    <mergeCell ref="AI1791:AM1791"/>
    <mergeCell ref="AI1780:AM1780"/>
    <mergeCell ref="AI1781:AM1781"/>
    <mergeCell ref="AI1782:AM1782"/>
    <mergeCell ref="AI1783:AM1783"/>
    <mergeCell ref="AI1784:AM1784"/>
    <mergeCell ref="AI1785:AM1785"/>
    <mergeCell ref="AI1774:AM1774"/>
    <mergeCell ref="AI1775:AM1775"/>
    <mergeCell ref="AI1776:AM1776"/>
    <mergeCell ref="AI1777:AM1777"/>
    <mergeCell ref="AI1778:AM1778"/>
    <mergeCell ref="AI1779:AM1779"/>
    <mergeCell ref="AI1768:AM1768"/>
    <mergeCell ref="AI1769:AM1769"/>
    <mergeCell ref="AI1770:AM1770"/>
    <mergeCell ref="AI1771:AM1771"/>
    <mergeCell ref="AI1772:AM1772"/>
    <mergeCell ref="AI1773:AM1773"/>
    <mergeCell ref="AI1762:AM1762"/>
    <mergeCell ref="AI1763:AM1763"/>
    <mergeCell ref="AI1764:AM1764"/>
    <mergeCell ref="AI1765:AM1765"/>
    <mergeCell ref="AI1766:AM1766"/>
    <mergeCell ref="AI1767:AM1767"/>
    <mergeCell ref="AI1756:AM1756"/>
    <mergeCell ref="AI1757:AM1757"/>
    <mergeCell ref="AI1758:AM1758"/>
    <mergeCell ref="AI1759:AM1759"/>
    <mergeCell ref="AI1760:AM1760"/>
    <mergeCell ref="AI1761:AM1761"/>
    <mergeCell ref="AI1750:AM1750"/>
    <mergeCell ref="AI1751:AM1751"/>
    <mergeCell ref="AI1752:AM1752"/>
    <mergeCell ref="AI1753:AM1753"/>
    <mergeCell ref="AI1754:AM1754"/>
    <mergeCell ref="AI1755:AM1755"/>
    <mergeCell ref="AI1744:AM1744"/>
    <mergeCell ref="AI1745:AM1745"/>
    <mergeCell ref="AI1746:AM1746"/>
    <mergeCell ref="AI1747:AM1747"/>
    <mergeCell ref="AI1748:AM1748"/>
    <mergeCell ref="AI1749:AM1749"/>
    <mergeCell ref="AI1738:AM1738"/>
    <mergeCell ref="AI1739:AM1739"/>
    <mergeCell ref="AI1740:AM1740"/>
    <mergeCell ref="AI1741:AM1741"/>
    <mergeCell ref="AI1742:AM1742"/>
    <mergeCell ref="AI1743:AM1743"/>
    <mergeCell ref="AI1732:AM1732"/>
    <mergeCell ref="AI1733:AM1733"/>
    <mergeCell ref="AI1734:AM1734"/>
    <mergeCell ref="AI1735:AM1735"/>
    <mergeCell ref="AI1736:AM1736"/>
    <mergeCell ref="AI1737:AM1737"/>
    <mergeCell ref="AI1726:AM1726"/>
    <mergeCell ref="AI1727:AM1727"/>
    <mergeCell ref="AI1728:AM1728"/>
    <mergeCell ref="AI1729:AM1729"/>
    <mergeCell ref="AI1730:AM1730"/>
    <mergeCell ref="AI1731:AM1731"/>
    <mergeCell ref="AI1720:AM1720"/>
    <mergeCell ref="AI1721:AM1721"/>
    <mergeCell ref="AI1722:AM1722"/>
    <mergeCell ref="AI1723:AM1723"/>
    <mergeCell ref="AI1724:AM1724"/>
    <mergeCell ref="AI1725:AM1725"/>
    <mergeCell ref="AI1714:AM1714"/>
    <mergeCell ref="AI1715:AM1715"/>
    <mergeCell ref="AI1716:AM1716"/>
    <mergeCell ref="AI1717:AM1717"/>
    <mergeCell ref="AI1718:AM1718"/>
    <mergeCell ref="AI1719:AM1719"/>
    <mergeCell ref="AI1708:AM1708"/>
    <mergeCell ref="AI1709:AM1709"/>
    <mergeCell ref="AI1710:AM1710"/>
    <mergeCell ref="AI1711:AM1711"/>
    <mergeCell ref="AI1712:AM1712"/>
    <mergeCell ref="AI1713:AM1713"/>
    <mergeCell ref="AI1702:AM1702"/>
    <mergeCell ref="AI1703:AM1703"/>
    <mergeCell ref="AI1704:AM1704"/>
    <mergeCell ref="AI1705:AM1705"/>
    <mergeCell ref="AI1706:AM1706"/>
    <mergeCell ref="AI1707:AM1707"/>
    <mergeCell ref="AI1696:AM1696"/>
    <mergeCell ref="AI1697:AM1697"/>
    <mergeCell ref="AI1698:AM1698"/>
    <mergeCell ref="AI1699:AM1699"/>
    <mergeCell ref="AI1700:AM1700"/>
    <mergeCell ref="AI1701:AM1701"/>
    <mergeCell ref="AI1690:AM1690"/>
    <mergeCell ref="AI1691:AM1691"/>
    <mergeCell ref="AI1692:AM1692"/>
    <mergeCell ref="AI1693:AM1693"/>
    <mergeCell ref="AI1694:AM1694"/>
    <mergeCell ref="AI1695:AM1695"/>
    <mergeCell ref="AI1684:AM1684"/>
    <mergeCell ref="AI1685:AM1685"/>
    <mergeCell ref="AI1686:AM1686"/>
    <mergeCell ref="AI1687:AM1687"/>
    <mergeCell ref="AI1688:AM1688"/>
    <mergeCell ref="AI1689:AM1689"/>
    <mergeCell ref="AI1678:AM1678"/>
    <mergeCell ref="AI1679:AM1679"/>
    <mergeCell ref="AI1680:AM1680"/>
    <mergeCell ref="AI1681:AM1681"/>
    <mergeCell ref="AI1682:AM1682"/>
    <mergeCell ref="AI1683:AM1683"/>
    <mergeCell ref="AI1672:AM1672"/>
    <mergeCell ref="AI1673:AM1673"/>
    <mergeCell ref="AI1674:AM1674"/>
    <mergeCell ref="AI1675:AM1675"/>
    <mergeCell ref="AI1676:AM1676"/>
    <mergeCell ref="AI1677:AM1677"/>
    <mergeCell ref="AI1666:AM1666"/>
    <mergeCell ref="AI1667:AM1667"/>
    <mergeCell ref="AI1668:AM1668"/>
    <mergeCell ref="AI1669:AM1669"/>
    <mergeCell ref="AI1670:AM1670"/>
    <mergeCell ref="AI1671:AM1671"/>
    <mergeCell ref="AI1660:AM1660"/>
    <mergeCell ref="AI1661:AM1661"/>
    <mergeCell ref="AI1662:AM1662"/>
    <mergeCell ref="AI1663:AM1663"/>
    <mergeCell ref="AI1664:AM1664"/>
    <mergeCell ref="AI1665:AM1665"/>
    <mergeCell ref="AI1654:AM1654"/>
    <mergeCell ref="AI1655:AM1655"/>
    <mergeCell ref="AI1656:AM1656"/>
    <mergeCell ref="AI1657:AM1657"/>
    <mergeCell ref="AI1658:AM1658"/>
    <mergeCell ref="AI1659:AM1659"/>
    <mergeCell ref="AI1648:AM1648"/>
    <mergeCell ref="AI1649:AM1649"/>
    <mergeCell ref="AI1650:AM1650"/>
    <mergeCell ref="AI1651:AM1651"/>
    <mergeCell ref="AI1652:AM1652"/>
    <mergeCell ref="AI1653:AM1653"/>
    <mergeCell ref="AI1642:AM1642"/>
    <mergeCell ref="AI1643:AM1643"/>
    <mergeCell ref="AI1644:AM1644"/>
    <mergeCell ref="AI1645:AM1645"/>
    <mergeCell ref="AI1646:AM1646"/>
    <mergeCell ref="AI1647:AM1647"/>
    <mergeCell ref="AI1636:AM1636"/>
    <mergeCell ref="AI1637:AM1637"/>
    <mergeCell ref="AI1638:AM1638"/>
    <mergeCell ref="AI1639:AM1639"/>
    <mergeCell ref="AI1640:AM1640"/>
    <mergeCell ref="AI1641:AM1641"/>
    <mergeCell ref="AI1630:AM1630"/>
    <mergeCell ref="AI1631:AM1631"/>
    <mergeCell ref="AI1632:AM1632"/>
    <mergeCell ref="AI1633:AM1633"/>
    <mergeCell ref="AI1634:AM1634"/>
    <mergeCell ref="AI1635:AM1635"/>
    <mergeCell ref="AI1624:AM1624"/>
    <mergeCell ref="AI1625:AM1625"/>
    <mergeCell ref="AI1626:AM1626"/>
    <mergeCell ref="AI1627:AM1627"/>
    <mergeCell ref="AI1628:AM1628"/>
    <mergeCell ref="AI1629:AM1629"/>
    <mergeCell ref="AI1618:AM1618"/>
    <mergeCell ref="AI1619:AM1619"/>
    <mergeCell ref="AI1620:AM1620"/>
    <mergeCell ref="AI1621:AM1621"/>
    <mergeCell ref="AI1622:AM1622"/>
    <mergeCell ref="AI1623:AM1623"/>
    <mergeCell ref="AI1612:AM1612"/>
    <mergeCell ref="AI1613:AM1613"/>
    <mergeCell ref="AI1614:AM1614"/>
    <mergeCell ref="AI1615:AM1615"/>
    <mergeCell ref="AI1616:AM1616"/>
    <mergeCell ref="AI1617:AM1617"/>
    <mergeCell ref="AI1606:AM1606"/>
    <mergeCell ref="AI1607:AM1607"/>
    <mergeCell ref="AI1608:AM1608"/>
    <mergeCell ref="AI1609:AM1609"/>
    <mergeCell ref="AI1610:AM1610"/>
    <mergeCell ref="AI1611:AM1611"/>
    <mergeCell ref="AI1600:AM1600"/>
    <mergeCell ref="AI1601:AM1601"/>
    <mergeCell ref="AI1602:AM1602"/>
    <mergeCell ref="AI1603:AM1603"/>
    <mergeCell ref="AI1604:AM1604"/>
    <mergeCell ref="AI1605:AM1605"/>
    <mergeCell ref="AI1594:AM1594"/>
    <mergeCell ref="AI1595:AM1595"/>
    <mergeCell ref="AI1596:AM1596"/>
    <mergeCell ref="AI1597:AM1597"/>
    <mergeCell ref="AI1598:AM1598"/>
    <mergeCell ref="AI1599:AM1599"/>
    <mergeCell ref="AI1588:AM1588"/>
    <mergeCell ref="AI1589:AM1589"/>
    <mergeCell ref="AI1590:AM1590"/>
    <mergeCell ref="AI1591:AM1591"/>
    <mergeCell ref="AI1592:AM1592"/>
    <mergeCell ref="AI1593:AM1593"/>
    <mergeCell ref="AI1582:AM1582"/>
    <mergeCell ref="AI1583:AM1583"/>
    <mergeCell ref="AI1584:AM1584"/>
    <mergeCell ref="AI1585:AM1585"/>
    <mergeCell ref="AI1586:AM1586"/>
    <mergeCell ref="AI1587:AM1587"/>
    <mergeCell ref="AI1576:AM1576"/>
    <mergeCell ref="AI1577:AM1577"/>
    <mergeCell ref="AI1578:AM1578"/>
    <mergeCell ref="AI1579:AM1579"/>
    <mergeCell ref="AI1580:AM1580"/>
    <mergeCell ref="AI1581:AM1581"/>
    <mergeCell ref="AI1570:AM1570"/>
    <mergeCell ref="AI1571:AM1571"/>
    <mergeCell ref="AI1572:AM1572"/>
    <mergeCell ref="AI1573:AM1573"/>
    <mergeCell ref="AI1574:AM1574"/>
    <mergeCell ref="AI1575:AM1575"/>
    <mergeCell ref="AI1564:AM1564"/>
    <mergeCell ref="AI1565:AM1565"/>
    <mergeCell ref="AI1566:AM1566"/>
    <mergeCell ref="AI1567:AM1567"/>
    <mergeCell ref="AI1568:AM1568"/>
    <mergeCell ref="AI1569:AM1569"/>
    <mergeCell ref="AI1558:AM1558"/>
    <mergeCell ref="AI1559:AM1559"/>
    <mergeCell ref="AI1560:AM1560"/>
    <mergeCell ref="AI1561:AM1561"/>
    <mergeCell ref="AI1562:AM1562"/>
    <mergeCell ref="AI1563:AM1563"/>
    <mergeCell ref="AI1552:AM1552"/>
    <mergeCell ref="AI1553:AM1553"/>
    <mergeCell ref="AI1554:AM1554"/>
    <mergeCell ref="AI1555:AM1555"/>
    <mergeCell ref="AI1556:AM1556"/>
    <mergeCell ref="AI1557:AM1557"/>
    <mergeCell ref="AI1546:AM1546"/>
    <mergeCell ref="AI1547:AM1547"/>
    <mergeCell ref="AI1548:AM1548"/>
    <mergeCell ref="AI1549:AM1549"/>
    <mergeCell ref="AI1550:AM1550"/>
    <mergeCell ref="AI1551:AM1551"/>
    <mergeCell ref="AI1540:AM1540"/>
    <mergeCell ref="AI1541:AM1541"/>
    <mergeCell ref="AI1542:AM1542"/>
    <mergeCell ref="AI1543:AM1543"/>
    <mergeCell ref="AI1544:AM1544"/>
    <mergeCell ref="AI1545:AM1545"/>
    <mergeCell ref="AI1534:AM1534"/>
    <mergeCell ref="AI1535:AM1535"/>
    <mergeCell ref="AI1536:AM1536"/>
    <mergeCell ref="AI1537:AM1537"/>
    <mergeCell ref="AI1538:AM1538"/>
    <mergeCell ref="AI1539:AM1539"/>
    <mergeCell ref="AI1528:AM1528"/>
    <mergeCell ref="AI1529:AM1529"/>
    <mergeCell ref="AI1530:AM1530"/>
    <mergeCell ref="AI1531:AM1531"/>
    <mergeCell ref="AI1532:AM1532"/>
    <mergeCell ref="AI1533:AM1533"/>
    <mergeCell ref="AI1522:AM1522"/>
    <mergeCell ref="AI1523:AM1523"/>
    <mergeCell ref="AI1524:AM1524"/>
    <mergeCell ref="AI1525:AM1525"/>
    <mergeCell ref="AI1526:AM1526"/>
    <mergeCell ref="AI1527:AM1527"/>
    <mergeCell ref="AI1516:AM1516"/>
    <mergeCell ref="AI1517:AM1517"/>
    <mergeCell ref="AI1518:AM1518"/>
    <mergeCell ref="AI1519:AM1519"/>
    <mergeCell ref="AI1520:AM1520"/>
    <mergeCell ref="AI1521:AM1521"/>
    <mergeCell ref="AI1510:AM1510"/>
    <mergeCell ref="AI1511:AM1511"/>
    <mergeCell ref="AI1512:AM1512"/>
    <mergeCell ref="AI1513:AM1513"/>
    <mergeCell ref="AI1514:AM1514"/>
    <mergeCell ref="AI1515:AM1515"/>
    <mergeCell ref="AI1504:AM1504"/>
    <mergeCell ref="AI1505:AM1505"/>
    <mergeCell ref="AI1506:AM1506"/>
    <mergeCell ref="AI1507:AM1507"/>
    <mergeCell ref="AI1508:AM1508"/>
    <mergeCell ref="AI1509:AM1509"/>
    <mergeCell ref="AI1498:AM1498"/>
    <mergeCell ref="AI1499:AM1499"/>
    <mergeCell ref="AI1500:AM1500"/>
    <mergeCell ref="AI1501:AM1501"/>
    <mergeCell ref="AI1502:AM1502"/>
    <mergeCell ref="AI1503:AM1503"/>
    <mergeCell ref="AI1492:AM1492"/>
    <mergeCell ref="AI1493:AM1493"/>
    <mergeCell ref="AI1494:AM1494"/>
    <mergeCell ref="AI1495:AM1495"/>
    <mergeCell ref="AI1496:AM1496"/>
    <mergeCell ref="AI1497:AM1497"/>
    <mergeCell ref="AI1486:AM1486"/>
    <mergeCell ref="AI1487:AM1487"/>
    <mergeCell ref="AI1488:AM1488"/>
    <mergeCell ref="AI1489:AM1489"/>
    <mergeCell ref="AI1490:AM1490"/>
    <mergeCell ref="AI1491:AM1491"/>
    <mergeCell ref="AI1480:AM1480"/>
    <mergeCell ref="AI1481:AM1481"/>
    <mergeCell ref="AI1482:AM1482"/>
    <mergeCell ref="AI1483:AM1483"/>
    <mergeCell ref="AI1484:AM1484"/>
    <mergeCell ref="AI1485:AM1485"/>
    <mergeCell ref="AI1474:AM1474"/>
    <mergeCell ref="AI1475:AM1475"/>
    <mergeCell ref="AI1476:AM1476"/>
    <mergeCell ref="AI1477:AM1477"/>
    <mergeCell ref="AI1478:AM1478"/>
    <mergeCell ref="AI1479:AM1479"/>
    <mergeCell ref="AI1468:AM1468"/>
    <mergeCell ref="AI1469:AM1469"/>
    <mergeCell ref="AI1470:AM1470"/>
    <mergeCell ref="AI1471:AM1471"/>
    <mergeCell ref="AI1472:AM1472"/>
    <mergeCell ref="AI1473:AM1473"/>
    <mergeCell ref="AI1462:AM1462"/>
    <mergeCell ref="AI1463:AM1463"/>
    <mergeCell ref="AI1464:AM1464"/>
    <mergeCell ref="AI1465:AM1465"/>
    <mergeCell ref="AI1466:AM1466"/>
    <mergeCell ref="AI1467:AM1467"/>
    <mergeCell ref="AI1456:AM1456"/>
    <mergeCell ref="AI1457:AM1457"/>
    <mergeCell ref="AI1458:AM1458"/>
    <mergeCell ref="AI1459:AM1459"/>
    <mergeCell ref="AI1460:AM1460"/>
    <mergeCell ref="AI1461:AM1461"/>
    <mergeCell ref="AI1450:AM1450"/>
    <mergeCell ref="AI1451:AM1451"/>
    <mergeCell ref="AI1452:AM1452"/>
    <mergeCell ref="AI1453:AM1453"/>
    <mergeCell ref="AI1454:AM1454"/>
    <mergeCell ref="AI1455:AM1455"/>
    <mergeCell ref="AI1444:AM1444"/>
    <mergeCell ref="AI1445:AM1445"/>
    <mergeCell ref="AI1446:AM1446"/>
    <mergeCell ref="AI1447:AM1447"/>
    <mergeCell ref="AI1448:AM1448"/>
    <mergeCell ref="AI1449:AM1449"/>
    <mergeCell ref="AI1438:AM1438"/>
    <mergeCell ref="AI1439:AM1439"/>
    <mergeCell ref="AI1440:AM1440"/>
    <mergeCell ref="AI1441:AM1441"/>
    <mergeCell ref="AI1442:AM1442"/>
    <mergeCell ref="AI1443:AM1443"/>
    <mergeCell ref="AI1432:AM1432"/>
    <mergeCell ref="AI1433:AM1433"/>
    <mergeCell ref="AI1434:AM1434"/>
    <mergeCell ref="AI1435:AM1435"/>
    <mergeCell ref="AI1436:AM1436"/>
    <mergeCell ref="AI1437:AM1437"/>
    <mergeCell ref="AI1426:AM1426"/>
    <mergeCell ref="AI1427:AM1427"/>
    <mergeCell ref="AI1428:AM1428"/>
    <mergeCell ref="AI1429:AM1429"/>
    <mergeCell ref="AI1430:AM1430"/>
    <mergeCell ref="AI1431:AM1431"/>
    <mergeCell ref="AI1420:AM1420"/>
    <mergeCell ref="AI1421:AM1421"/>
    <mergeCell ref="AI1422:AM1422"/>
    <mergeCell ref="AI1423:AM1423"/>
    <mergeCell ref="AI1424:AM1424"/>
    <mergeCell ref="AI1425:AM1425"/>
    <mergeCell ref="AI1414:AM1414"/>
    <mergeCell ref="AI1415:AM1415"/>
    <mergeCell ref="AI1416:AM1416"/>
    <mergeCell ref="AI1417:AM1417"/>
    <mergeCell ref="AI1418:AM1418"/>
    <mergeCell ref="AI1419:AM1419"/>
    <mergeCell ref="AI1408:AM1408"/>
    <mergeCell ref="AI1409:AM1409"/>
    <mergeCell ref="AI1410:AM1410"/>
    <mergeCell ref="AI1411:AM1411"/>
    <mergeCell ref="AI1412:AM1412"/>
    <mergeCell ref="AI1413:AM1413"/>
    <mergeCell ref="AI1402:AM1402"/>
    <mergeCell ref="AI1403:AM1403"/>
    <mergeCell ref="AI1404:AM1404"/>
    <mergeCell ref="AI1405:AM1405"/>
    <mergeCell ref="AI1406:AM1406"/>
    <mergeCell ref="AI1407:AM1407"/>
    <mergeCell ref="AI1396:AM1396"/>
    <mergeCell ref="AI1397:AM1397"/>
    <mergeCell ref="AI1398:AM1398"/>
    <mergeCell ref="AI1399:AM1399"/>
    <mergeCell ref="AI1400:AM1400"/>
    <mergeCell ref="AI1401:AM1401"/>
    <mergeCell ref="AI1390:AM1390"/>
    <mergeCell ref="AI1391:AM1391"/>
    <mergeCell ref="AI1392:AM1392"/>
    <mergeCell ref="AI1393:AM1393"/>
    <mergeCell ref="AI1394:AM1394"/>
    <mergeCell ref="AI1395:AM1395"/>
    <mergeCell ref="AI1384:AM1384"/>
    <mergeCell ref="AI1385:AM1385"/>
    <mergeCell ref="AI1386:AM1386"/>
    <mergeCell ref="AI1387:AM1387"/>
    <mergeCell ref="AI1388:AM1388"/>
    <mergeCell ref="AI1389:AM1389"/>
    <mergeCell ref="AI1378:AM1378"/>
    <mergeCell ref="AI1379:AM1379"/>
    <mergeCell ref="AI1380:AM1380"/>
    <mergeCell ref="AI1381:AM1381"/>
    <mergeCell ref="AI1382:AM1382"/>
    <mergeCell ref="AI1383:AM1383"/>
    <mergeCell ref="AI1372:AM1372"/>
    <mergeCell ref="AI1373:AM1373"/>
    <mergeCell ref="AI1374:AM1374"/>
    <mergeCell ref="AI1375:AM1375"/>
    <mergeCell ref="AI1376:AM1376"/>
    <mergeCell ref="AI1377:AM1377"/>
    <mergeCell ref="AI1366:AM1366"/>
    <mergeCell ref="AI1367:AM1367"/>
    <mergeCell ref="AI1368:AM1368"/>
    <mergeCell ref="AI1369:AM1369"/>
    <mergeCell ref="AI1370:AM1370"/>
    <mergeCell ref="AI1371:AM1371"/>
    <mergeCell ref="AI1360:AM1360"/>
    <mergeCell ref="AI1361:AM1361"/>
    <mergeCell ref="AI1362:AM1362"/>
    <mergeCell ref="AI1363:AM1363"/>
    <mergeCell ref="AI1364:AM1364"/>
    <mergeCell ref="AI1365:AM1365"/>
    <mergeCell ref="AI1354:AM1354"/>
    <mergeCell ref="AI1355:AM1355"/>
    <mergeCell ref="AI1356:AM1356"/>
    <mergeCell ref="AI1357:AM1357"/>
    <mergeCell ref="AI1358:AM1358"/>
    <mergeCell ref="AI1359:AM1359"/>
    <mergeCell ref="AI1348:AM1348"/>
    <mergeCell ref="AI1349:AM1349"/>
    <mergeCell ref="AI1350:AM1350"/>
    <mergeCell ref="AI1351:AM1351"/>
    <mergeCell ref="AI1352:AM1352"/>
    <mergeCell ref="AI1353:AM1353"/>
    <mergeCell ref="AI1342:AM1342"/>
    <mergeCell ref="AI1343:AM1343"/>
    <mergeCell ref="AI1344:AM1344"/>
    <mergeCell ref="AI1345:AM1345"/>
    <mergeCell ref="AI1346:AM1346"/>
    <mergeCell ref="AI1347:AM1347"/>
    <mergeCell ref="AI1336:AM1336"/>
    <mergeCell ref="AI1337:AM1337"/>
    <mergeCell ref="AI1338:AM1338"/>
    <mergeCell ref="AI1339:AM1339"/>
    <mergeCell ref="AI1340:AM1340"/>
    <mergeCell ref="AI1341:AM1341"/>
    <mergeCell ref="AI1330:AM1330"/>
    <mergeCell ref="AI1331:AM1331"/>
    <mergeCell ref="AI1332:AM1332"/>
    <mergeCell ref="AI1333:AM1333"/>
    <mergeCell ref="AI1334:AM1334"/>
    <mergeCell ref="AI1335:AM1335"/>
    <mergeCell ref="AI1324:AM1324"/>
    <mergeCell ref="AI1325:AM1325"/>
    <mergeCell ref="AI1326:AM1326"/>
    <mergeCell ref="AI1327:AM1327"/>
    <mergeCell ref="AI1328:AM1328"/>
    <mergeCell ref="AI1329:AM1329"/>
    <mergeCell ref="AI1318:AM1318"/>
    <mergeCell ref="AI1319:AM1319"/>
    <mergeCell ref="AI1320:AM1320"/>
    <mergeCell ref="AI1321:AM1321"/>
    <mergeCell ref="AI1322:AM1322"/>
    <mergeCell ref="AI1323:AM1323"/>
    <mergeCell ref="AI1312:AM1312"/>
    <mergeCell ref="AI1313:AM1313"/>
    <mergeCell ref="AI1314:AM1314"/>
    <mergeCell ref="AI1315:AM1315"/>
    <mergeCell ref="AI1316:AM1316"/>
    <mergeCell ref="AI1317:AM1317"/>
    <mergeCell ref="AI1306:AM1306"/>
    <mergeCell ref="AI1307:AM1307"/>
    <mergeCell ref="AI1308:AM1308"/>
    <mergeCell ref="AI1309:AM1309"/>
    <mergeCell ref="AI1310:AM1310"/>
    <mergeCell ref="AI1311:AM1311"/>
    <mergeCell ref="AI1300:AM1300"/>
    <mergeCell ref="AI1301:AM1301"/>
    <mergeCell ref="AI1302:AM1302"/>
    <mergeCell ref="AI1303:AM1303"/>
    <mergeCell ref="AI1304:AM1304"/>
    <mergeCell ref="AI1305:AM1305"/>
    <mergeCell ref="AI1294:AM1294"/>
    <mergeCell ref="AI1295:AM1295"/>
    <mergeCell ref="AI1296:AM1296"/>
    <mergeCell ref="AI1297:AM1297"/>
    <mergeCell ref="AI1298:AM1298"/>
    <mergeCell ref="AI1299:AM1299"/>
    <mergeCell ref="AI1288:AM1288"/>
    <mergeCell ref="AI1289:AM1289"/>
    <mergeCell ref="AI1290:AM1290"/>
    <mergeCell ref="AI1291:AM1291"/>
    <mergeCell ref="AI1292:AM1292"/>
    <mergeCell ref="AI1293:AM1293"/>
    <mergeCell ref="AI1282:AM1282"/>
    <mergeCell ref="AI1283:AM1283"/>
    <mergeCell ref="AI1284:AM1284"/>
    <mergeCell ref="AI1285:AM1285"/>
    <mergeCell ref="AI1286:AM1286"/>
    <mergeCell ref="AI1287:AM1287"/>
    <mergeCell ref="AI1276:AM1276"/>
    <mergeCell ref="AI1277:AM1277"/>
    <mergeCell ref="AI1278:AM1278"/>
    <mergeCell ref="AI1279:AM1279"/>
    <mergeCell ref="AI1280:AM1280"/>
    <mergeCell ref="AI1281:AM1281"/>
    <mergeCell ref="AI1270:AM1270"/>
    <mergeCell ref="AI1271:AM1271"/>
    <mergeCell ref="AI1272:AM1272"/>
    <mergeCell ref="AI1273:AM1273"/>
    <mergeCell ref="AI1274:AM1274"/>
    <mergeCell ref="AI1275:AM1275"/>
    <mergeCell ref="AI1264:AM1264"/>
    <mergeCell ref="AI1265:AM1265"/>
    <mergeCell ref="AI1266:AM1266"/>
    <mergeCell ref="AI1267:AM1267"/>
    <mergeCell ref="AI1268:AM1268"/>
    <mergeCell ref="AI1269:AM1269"/>
    <mergeCell ref="AI1258:AM1258"/>
    <mergeCell ref="AI1259:AM1259"/>
    <mergeCell ref="AI1260:AM1260"/>
    <mergeCell ref="AI1261:AM1261"/>
    <mergeCell ref="AI1262:AM1262"/>
    <mergeCell ref="AI1263:AM1263"/>
    <mergeCell ref="AI1252:AM1252"/>
    <mergeCell ref="AI1253:AM1253"/>
    <mergeCell ref="AI1254:AM1254"/>
    <mergeCell ref="AI1255:AM1255"/>
    <mergeCell ref="AI1256:AM1256"/>
    <mergeCell ref="AI1257:AM1257"/>
    <mergeCell ref="AI1246:AM1246"/>
    <mergeCell ref="AI1247:AM1247"/>
    <mergeCell ref="AI1248:AM1248"/>
    <mergeCell ref="AI1249:AM1249"/>
    <mergeCell ref="AI1250:AM1250"/>
    <mergeCell ref="AI1251:AM1251"/>
    <mergeCell ref="AI1240:AM1240"/>
    <mergeCell ref="AI1241:AM1241"/>
    <mergeCell ref="AI1242:AM1242"/>
    <mergeCell ref="AI1243:AM1243"/>
    <mergeCell ref="AI1244:AM1244"/>
    <mergeCell ref="AI1245:AM1245"/>
    <mergeCell ref="AI1234:AM1234"/>
    <mergeCell ref="AI1235:AM1235"/>
    <mergeCell ref="AI1236:AM1236"/>
    <mergeCell ref="AI1237:AM1237"/>
    <mergeCell ref="AI1238:AM1238"/>
    <mergeCell ref="AI1239:AM1239"/>
    <mergeCell ref="AI1228:AM1228"/>
    <mergeCell ref="AI1229:AM1229"/>
    <mergeCell ref="AI1230:AM1230"/>
    <mergeCell ref="AI1231:AM1231"/>
    <mergeCell ref="AI1232:AM1232"/>
    <mergeCell ref="AI1233:AM1233"/>
    <mergeCell ref="AI1222:AM1222"/>
    <mergeCell ref="AI1223:AM1223"/>
    <mergeCell ref="AI1224:AM1224"/>
    <mergeCell ref="AI1225:AM1225"/>
    <mergeCell ref="AI1226:AM1226"/>
    <mergeCell ref="AI1227:AM1227"/>
    <mergeCell ref="AI1216:AM1216"/>
    <mergeCell ref="AI1217:AM1217"/>
    <mergeCell ref="AI1218:AM1218"/>
    <mergeCell ref="AI1219:AM1219"/>
    <mergeCell ref="AI1220:AM1220"/>
    <mergeCell ref="AI1221:AM1221"/>
    <mergeCell ref="AI1210:AM1210"/>
    <mergeCell ref="AI1211:AM1211"/>
    <mergeCell ref="AI1212:AM1212"/>
    <mergeCell ref="AI1213:AM1213"/>
    <mergeCell ref="AI1214:AM1214"/>
    <mergeCell ref="AI1215:AM1215"/>
    <mergeCell ref="AI1204:AM1204"/>
    <mergeCell ref="AI1205:AM1205"/>
    <mergeCell ref="AI1206:AM1206"/>
    <mergeCell ref="AI1207:AM1207"/>
    <mergeCell ref="AI1208:AM1208"/>
    <mergeCell ref="AI1209:AM1209"/>
    <mergeCell ref="AI1198:AM1198"/>
    <mergeCell ref="AI1199:AM1199"/>
    <mergeCell ref="AI1200:AM1200"/>
    <mergeCell ref="AI1201:AM1201"/>
    <mergeCell ref="AI1202:AM1202"/>
    <mergeCell ref="AI1203:AM1203"/>
    <mergeCell ref="AI1192:AM1192"/>
    <mergeCell ref="AI1193:AM1193"/>
    <mergeCell ref="AI1194:AM1194"/>
    <mergeCell ref="AI1195:AM1195"/>
    <mergeCell ref="AI1196:AM1196"/>
    <mergeCell ref="AI1197:AM1197"/>
    <mergeCell ref="AI1186:AM1186"/>
    <mergeCell ref="AI1187:AM1187"/>
    <mergeCell ref="AI1188:AM1188"/>
    <mergeCell ref="AI1189:AM1189"/>
    <mergeCell ref="AI1190:AM1190"/>
    <mergeCell ref="AI1191:AM1191"/>
    <mergeCell ref="AI1180:AM1180"/>
    <mergeCell ref="AI1181:AM1181"/>
    <mergeCell ref="AI1182:AM1182"/>
    <mergeCell ref="AI1183:AM1183"/>
    <mergeCell ref="AI1184:AM1184"/>
    <mergeCell ref="AI1185:AM1185"/>
    <mergeCell ref="AI1174:AM1174"/>
    <mergeCell ref="AI1175:AM1175"/>
    <mergeCell ref="AI1176:AM1176"/>
    <mergeCell ref="AI1177:AM1177"/>
    <mergeCell ref="AI1178:AM1178"/>
    <mergeCell ref="AI1179:AM1179"/>
    <mergeCell ref="AI1168:AM1168"/>
    <mergeCell ref="AI1169:AM1169"/>
    <mergeCell ref="AI1170:AM1170"/>
    <mergeCell ref="AI1171:AM1171"/>
    <mergeCell ref="AI1172:AM1172"/>
    <mergeCell ref="AI1173:AM1173"/>
    <mergeCell ref="AI1162:AM1162"/>
    <mergeCell ref="AI1163:AM1163"/>
    <mergeCell ref="AI1164:AM1164"/>
    <mergeCell ref="AI1165:AM1165"/>
    <mergeCell ref="AI1166:AM1166"/>
    <mergeCell ref="AI1167:AM1167"/>
    <mergeCell ref="AI1156:AM1156"/>
    <mergeCell ref="AI1157:AM1157"/>
    <mergeCell ref="AI1158:AM1158"/>
    <mergeCell ref="AI1159:AM1159"/>
    <mergeCell ref="AI1160:AM1160"/>
    <mergeCell ref="AI1161:AM1161"/>
    <mergeCell ref="AI1150:AM1150"/>
    <mergeCell ref="AI1151:AM1151"/>
    <mergeCell ref="AI1152:AM1152"/>
    <mergeCell ref="AI1153:AM1153"/>
    <mergeCell ref="AI1154:AM1154"/>
    <mergeCell ref="AI1155:AM1155"/>
    <mergeCell ref="AI1144:AM1144"/>
    <mergeCell ref="AI1145:AM1145"/>
    <mergeCell ref="AI1146:AM1146"/>
    <mergeCell ref="AI1147:AM1147"/>
    <mergeCell ref="AI1148:AM1148"/>
    <mergeCell ref="AI1149:AM1149"/>
    <mergeCell ref="AI1138:AM1138"/>
    <mergeCell ref="AI1139:AM1139"/>
    <mergeCell ref="AI1140:AM1140"/>
    <mergeCell ref="AI1141:AM1141"/>
    <mergeCell ref="AI1142:AM1142"/>
    <mergeCell ref="AI1143:AM1143"/>
    <mergeCell ref="AI1132:AM1132"/>
    <mergeCell ref="AI1133:AM1133"/>
    <mergeCell ref="AI1134:AM1134"/>
    <mergeCell ref="AI1135:AM1135"/>
    <mergeCell ref="AI1136:AM1136"/>
    <mergeCell ref="AI1137:AM1137"/>
    <mergeCell ref="AI1126:AM1126"/>
    <mergeCell ref="AI1127:AM1127"/>
    <mergeCell ref="AI1128:AM1128"/>
    <mergeCell ref="AI1129:AM1129"/>
    <mergeCell ref="AI1130:AM1130"/>
    <mergeCell ref="AI1131:AM1131"/>
    <mergeCell ref="AI1120:AM1120"/>
    <mergeCell ref="AI1121:AM1121"/>
    <mergeCell ref="AI1122:AM1122"/>
    <mergeCell ref="AI1123:AM1123"/>
    <mergeCell ref="AI1124:AM1124"/>
    <mergeCell ref="AI1125:AM1125"/>
    <mergeCell ref="AI1114:AM1114"/>
    <mergeCell ref="AI1115:AM1115"/>
    <mergeCell ref="AI1116:AM1116"/>
    <mergeCell ref="AI1117:AM1117"/>
    <mergeCell ref="AI1118:AM1118"/>
    <mergeCell ref="AI1119:AM1119"/>
    <mergeCell ref="AI1108:AM1108"/>
    <mergeCell ref="AI1109:AM1109"/>
    <mergeCell ref="AI1110:AM1110"/>
    <mergeCell ref="AI1111:AM1111"/>
    <mergeCell ref="AI1112:AM1112"/>
    <mergeCell ref="AI1113:AM1113"/>
    <mergeCell ref="AI1102:AM1102"/>
    <mergeCell ref="AI1103:AM1103"/>
    <mergeCell ref="AI1104:AM1104"/>
    <mergeCell ref="AI1105:AM1105"/>
    <mergeCell ref="AI1106:AM1106"/>
    <mergeCell ref="AI1107:AM1107"/>
    <mergeCell ref="AI1096:AM1096"/>
    <mergeCell ref="AI1097:AM1097"/>
    <mergeCell ref="AI1098:AM1098"/>
    <mergeCell ref="AI1099:AM1099"/>
    <mergeCell ref="AI1100:AM1100"/>
    <mergeCell ref="AI1101:AM1101"/>
    <mergeCell ref="AI1090:AM1090"/>
    <mergeCell ref="AI1091:AM1091"/>
    <mergeCell ref="AI1092:AM1092"/>
    <mergeCell ref="AI1093:AM1093"/>
    <mergeCell ref="AI1094:AM1094"/>
    <mergeCell ref="AI1095:AM1095"/>
    <mergeCell ref="AI1084:AM1084"/>
    <mergeCell ref="AI1085:AM1085"/>
    <mergeCell ref="AI1086:AM1086"/>
    <mergeCell ref="AI1087:AM1087"/>
    <mergeCell ref="AI1088:AM1088"/>
    <mergeCell ref="AI1089:AM1089"/>
    <mergeCell ref="AI1078:AM1078"/>
    <mergeCell ref="AI1079:AM1079"/>
    <mergeCell ref="AI1080:AM1080"/>
    <mergeCell ref="AI1081:AM1081"/>
    <mergeCell ref="AI1082:AM1082"/>
    <mergeCell ref="AI1083:AM1083"/>
    <mergeCell ref="AI1072:AM1072"/>
    <mergeCell ref="AI1073:AM1073"/>
    <mergeCell ref="AI1074:AM1074"/>
    <mergeCell ref="AI1075:AM1075"/>
    <mergeCell ref="AI1076:AM1076"/>
    <mergeCell ref="AI1077:AM1077"/>
    <mergeCell ref="AI1066:AM1066"/>
    <mergeCell ref="AI1067:AM1067"/>
    <mergeCell ref="AI1068:AM1068"/>
    <mergeCell ref="AI1069:AM1069"/>
    <mergeCell ref="AI1070:AM1070"/>
    <mergeCell ref="AI1071:AM1071"/>
    <mergeCell ref="AI1060:AM1060"/>
    <mergeCell ref="AI1061:AM1061"/>
    <mergeCell ref="AI1062:AM1062"/>
    <mergeCell ref="AI1063:AM1063"/>
    <mergeCell ref="AI1064:AM1064"/>
    <mergeCell ref="AI1065:AM1065"/>
    <mergeCell ref="AI1054:AM1054"/>
    <mergeCell ref="AI1055:AM1055"/>
    <mergeCell ref="AI1056:AM1056"/>
    <mergeCell ref="AI1057:AM1057"/>
    <mergeCell ref="AI1058:AM1058"/>
    <mergeCell ref="AI1059:AM1059"/>
    <mergeCell ref="AI1048:AM1048"/>
    <mergeCell ref="AI1049:AM1049"/>
    <mergeCell ref="AI1050:AM1050"/>
    <mergeCell ref="AI1051:AM1051"/>
    <mergeCell ref="AI1052:AM1052"/>
    <mergeCell ref="AI1053:AM1053"/>
    <mergeCell ref="AI1042:AM1042"/>
    <mergeCell ref="AI1043:AM1043"/>
    <mergeCell ref="AI1044:AM1044"/>
    <mergeCell ref="AI1045:AM1045"/>
    <mergeCell ref="AI1046:AM1046"/>
    <mergeCell ref="AI1047:AM1047"/>
    <mergeCell ref="AI1036:AM1036"/>
    <mergeCell ref="AI1037:AM1037"/>
    <mergeCell ref="AI1038:AM1038"/>
    <mergeCell ref="AI1039:AM1039"/>
    <mergeCell ref="AI1040:AM1040"/>
    <mergeCell ref="AI1041:AM1041"/>
    <mergeCell ref="AI1030:AM1030"/>
    <mergeCell ref="AI1031:AM1031"/>
    <mergeCell ref="AI1032:AM1032"/>
    <mergeCell ref="AI1033:AM1033"/>
    <mergeCell ref="AI1034:AM1034"/>
    <mergeCell ref="AI1035:AM1035"/>
    <mergeCell ref="AI1024:AM1024"/>
    <mergeCell ref="AI1025:AM1025"/>
    <mergeCell ref="AI1026:AM1026"/>
    <mergeCell ref="AI1027:AM1027"/>
    <mergeCell ref="AI1028:AM1028"/>
    <mergeCell ref="AI1029:AM1029"/>
    <mergeCell ref="AI1018:AM1018"/>
    <mergeCell ref="AI1019:AM1019"/>
    <mergeCell ref="AI1020:AM1020"/>
    <mergeCell ref="AI1021:AM1021"/>
    <mergeCell ref="AI1022:AM1022"/>
    <mergeCell ref="AI1023:AM1023"/>
    <mergeCell ref="AI1012:AM1012"/>
    <mergeCell ref="AI1013:AM1013"/>
    <mergeCell ref="AI1014:AM1014"/>
    <mergeCell ref="AI1015:AM1015"/>
    <mergeCell ref="AI1016:AM1016"/>
    <mergeCell ref="AI1017:AM1017"/>
    <mergeCell ref="AI1006:AM1006"/>
    <mergeCell ref="AI1007:AM1007"/>
    <mergeCell ref="AI1008:AM1008"/>
    <mergeCell ref="AI1009:AM1009"/>
    <mergeCell ref="AI1010:AM1010"/>
    <mergeCell ref="AI1011:AM1011"/>
    <mergeCell ref="AI1000:AM1000"/>
    <mergeCell ref="AI1001:AM1001"/>
    <mergeCell ref="AI1002:AM1002"/>
    <mergeCell ref="AI1003:AM1003"/>
    <mergeCell ref="AI1004:AM1004"/>
    <mergeCell ref="AI1005:AM1005"/>
    <mergeCell ref="AI994:AM994"/>
    <mergeCell ref="AI995:AM995"/>
    <mergeCell ref="AI996:AM996"/>
    <mergeCell ref="AI997:AM997"/>
    <mergeCell ref="AI998:AM998"/>
    <mergeCell ref="AI999:AM999"/>
    <mergeCell ref="AI988:AM988"/>
    <mergeCell ref="AI989:AM989"/>
    <mergeCell ref="AI990:AM990"/>
    <mergeCell ref="AI991:AM991"/>
    <mergeCell ref="AI992:AM992"/>
    <mergeCell ref="AI993:AM993"/>
    <mergeCell ref="AI982:AM982"/>
    <mergeCell ref="AI983:AM983"/>
    <mergeCell ref="AI984:AM984"/>
    <mergeCell ref="AI985:AM985"/>
    <mergeCell ref="AI986:AM986"/>
    <mergeCell ref="AI987:AM987"/>
    <mergeCell ref="AI976:AM976"/>
    <mergeCell ref="AI977:AM977"/>
    <mergeCell ref="AI978:AM978"/>
    <mergeCell ref="AI979:AM979"/>
    <mergeCell ref="AI980:AM980"/>
    <mergeCell ref="AI981:AM981"/>
    <mergeCell ref="AI970:AM970"/>
    <mergeCell ref="AI971:AM971"/>
    <mergeCell ref="AI972:AM972"/>
    <mergeCell ref="AI973:AM973"/>
    <mergeCell ref="AI974:AM974"/>
    <mergeCell ref="AI975:AM975"/>
    <mergeCell ref="AI964:AM964"/>
    <mergeCell ref="AI965:AM965"/>
    <mergeCell ref="AI966:AM966"/>
    <mergeCell ref="AI967:AM967"/>
    <mergeCell ref="AI968:AM968"/>
    <mergeCell ref="AI969:AM969"/>
    <mergeCell ref="AI958:AM958"/>
    <mergeCell ref="AI959:AM959"/>
    <mergeCell ref="AI960:AM960"/>
    <mergeCell ref="AI961:AM961"/>
    <mergeCell ref="AI962:AM962"/>
    <mergeCell ref="AI963:AM963"/>
    <mergeCell ref="AI952:AM952"/>
    <mergeCell ref="AI953:AM953"/>
    <mergeCell ref="AI954:AM954"/>
    <mergeCell ref="AI955:AM955"/>
    <mergeCell ref="AI956:AM956"/>
    <mergeCell ref="AI957:AM957"/>
    <mergeCell ref="AI946:AM946"/>
    <mergeCell ref="AI947:AM947"/>
    <mergeCell ref="AI948:AM948"/>
    <mergeCell ref="AI949:AM949"/>
    <mergeCell ref="AI950:AM950"/>
    <mergeCell ref="AI951:AM951"/>
    <mergeCell ref="AI940:AM940"/>
    <mergeCell ref="AI941:AM941"/>
    <mergeCell ref="AI942:AM942"/>
    <mergeCell ref="AI943:AM943"/>
    <mergeCell ref="AI944:AM944"/>
    <mergeCell ref="AI945:AM945"/>
    <mergeCell ref="AI934:AM934"/>
    <mergeCell ref="AI935:AM935"/>
    <mergeCell ref="AI936:AM936"/>
    <mergeCell ref="AI937:AM937"/>
    <mergeCell ref="AI938:AM938"/>
    <mergeCell ref="AI939:AM939"/>
    <mergeCell ref="AI928:AM928"/>
    <mergeCell ref="AI929:AM929"/>
    <mergeCell ref="AI930:AM930"/>
    <mergeCell ref="AI931:AM931"/>
    <mergeCell ref="AI932:AM932"/>
    <mergeCell ref="AI933:AM933"/>
    <mergeCell ref="AI922:AM922"/>
    <mergeCell ref="AI923:AM923"/>
    <mergeCell ref="AI924:AM924"/>
    <mergeCell ref="AI925:AM925"/>
    <mergeCell ref="AI926:AM926"/>
    <mergeCell ref="AI927:AM927"/>
    <mergeCell ref="AI916:AM916"/>
    <mergeCell ref="AI917:AM917"/>
    <mergeCell ref="AI918:AM918"/>
    <mergeCell ref="AI919:AM919"/>
    <mergeCell ref="AI920:AM920"/>
    <mergeCell ref="AI921:AM921"/>
    <mergeCell ref="AI910:AM910"/>
    <mergeCell ref="AI911:AM911"/>
    <mergeCell ref="AI912:AM912"/>
    <mergeCell ref="AI913:AM913"/>
    <mergeCell ref="AI914:AM914"/>
    <mergeCell ref="AI915:AM915"/>
    <mergeCell ref="AI904:AM904"/>
    <mergeCell ref="AI905:AM905"/>
    <mergeCell ref="AI906:AM906"/>
    <mergeCell ref="AI907:AM907"/>
    <mergeCell ref="AI908:AM908"/>
    <mergeCell ref="AI909:AM909"/>
    <mergeCell ref="AI898:AM898"/>
    <mergeCell ref="AI899:AM899"/>
    <mergeCell ref="AI900:AM900"/>
    <mergeCell ref="AI901:AM901"/>
    <mergeCell ref="AI902:AM902"/>
    <mergeCell ref="AI903:AM903"/>
    <mergeCell ref="AI892:AM892"/>
    <mergeCell ref="AI893:AM893"/>
    <mergeCell ref="AI894:AM894"/>
    <mergeCell ref="AI895:AM895"/>
    <mergeCell ref="AI896:AM896"/>
    <mergeCell ref="AI897:AM897"/>
    <mergeCell ref="AI886:AM886"/>
    <mergeCell ref="AI887:AM887"/>
    <mergeCell ref="AI888:AM888"/>
    <mergeCell ref="AI889:AM889"/>
    <mergeCell ref="AI890:AM890"/>
    <mergeCell ref="AI891:AM891"/>
    <mergeCell ref="AI880:AM880"/>
    <mergeCell ref="AI881:AM881"/>
    <mergeCell ref="AI882:AM882"/>
    <mergeCell ref="AI883:AM883"/>
    <mergeCell ref="AI884:AM884"/>
    <mergeCell ref="AI885:AM885"/>
    <mergeCell ref="AI874:AM874"/>
    <mergeCell ref="AI875:AM875"/>
    <mergeCell ref="AI876:AM876"/>
    <mergeCell ref="AI877:AM877"/>
    <mergeCell ref="AI878:AM878"/>
    <mergeCell ref="AI879:AM879"/>
    <mergeCell ref="AI868:AM868"/>
    <mergeCell ref="AI869:AM869"/>
    <mergeCell ref="AI870:AM870"/>
    <mergeCell ref="AI871:AM871"/>
    <mergeCell ref="AI872:AM872"/>
    <mergeCell ref="AI873:AM873"/>
    <mergeCell ref="AI862:AM862"/>
    <mergeCell ref="AI863:AM863"/>
    <mergeCell ref="AI864:AM864"/>
    <mergeCell ref="AI865:AM865"/>
    <mergeCell ref="AI866:AM866"/>
    <mergeCell ref="AI867:AM867"/>
    <mergeCell ref="AI856:AM856"/>
    <mergeCell ref="AI857:AM857"/>
    <mergeCell ref="AI858:AM858"/>
    <mergeCell ref="AI859:AM859"/>
    <mergeCell ref="AI860:AM860"/>
    <mergeCell ref="AI861:AM861"/>
    <mergeCell ref="AI850:AM850"/>
    <mergeCell ref="AI851:AM851"/>
    <mergeCell ref="AI852:AM852"/>
    <mergeCell ref="AI853:AM853"/>
    <mergeCell ref="AI854:AM854"/>
    <mergeCell ref="AI855:AM855"/>
    <mergeCell ref="AI844:AM844"/>
    <mergeCell ref="AI845:AM845"/>
    <mergeCell ref="AI846:AM846"/>
    <mergeCell ref="AI847:AM847"/>
    <mergeCell ref="AI848:AM848"/>
    <mergeCell ref="AI849:AM849"/>
    <mergeCell ref="AI838:AM838"/>
    <mergeCell ref="AI839:AM839"/>
    <mergeCell ref="AI840:AM840"/>
    <mergeCell ref="AI841:AM841"/>
    <mergeCell ref="AI842:AM842"/>
    <mergeCell ref="AI843:AM843"/>
    <mergeCell ref="AI832:AM832"/>
    <mergeCell ref="AI833:AM833"/>
    <mergeCell ref="AI834:AM834"/>
    <mergeCell ref="AI835:AM835"/>
    <mergeCell ref="AI836:AM836"/>
    <mergeCell ref="AI837:AM837"/>
    <mergeCell ref="AI826:AM826"/>
    <mergeCell ref="AI827:AM827"/>
    <mergeCell ref="AI828:AM828"/>
    <mergeCell ref="AI829:AM829"/>
    <mergeCell ref="AI830:AM830"/>
    <mergeCell ref="AI831:AM831"/>
    <mergeCell ref="AI820:AM820"/>
    <mergeCell ref="AI821:AM821"/>
    <mergeCell ref="AI822:AM822"/>
    <mergeCell ref="AI823:AM823"/>
    <mergeCell ref="AI824:AM824"/>
    <mergeCell ref="AI825:AM825"/>
    <mergeCell ref="AI814:AM814"/>
    <mergeCell ref="AI815:AM815"/>
    <mergeCell ref="AI816:AM816"/>
    <mergeCell ref="AI817:AM817"/>
    <mergeCell ref="AI818:AM818"/>
    <mergeCell ref="AI819:AM819"/>
    <mergeCell ref="AI808:AM808"/>
    <mergeCell ref="AI809:AM809"/>
    <mergeCell ref="AI810:AM810"/>
    <mergeCell ref="AI811:AM811"/>
    <mergeCell ref="AI812:AM812"/>
    <mergeCell ref="AI813:AM813"/>
    <mergeCell ref="AI802:AM802"/>
    <mergeCell ref="AI803:AM803"/>
    <mergeCell ref="AI804:AM804"/>
    <mergeCell ref="AI805:AM805"/>
    <mergeCell ref="AI806:AM806"/>
    <mergeCell ref="AI807:AM807"/>
    <mergeCell ref="AI796:AM796"/>
    <mergeCell ref="AI797:AM797"/>
    <mergeCell ref="AI798:AM798"/>
    <mergeCell ref="AI799:AM799"/>
    <mergeCell ref="AI800:AM800"/>
    <mergeCell ref="AI801:AM801"/>
    <mergeCell ref="AI790:AM790"/>
    <mergeCell ref="AI791:AM791"/>
    <mergeCell ref="AI792:AM792"/>
    <mergeCell ref="AI793:AM793"/>
    <mergeCell ref="AI794:AM794"/>
    <mergeCell ref="AI795:AM795"/>
    <mergeCell ref="AI784:AM784"/>
    <mergeCell ref="AI785:AM785"/>
    <mergeCell ref="AI786:AM786"/>
    <mergeCell ref="AI787:AM787"/>
    <mergeCell ref="AI788:AM788"/>
    <mergeCell ref="AI789:AM789"/>
    <mergeCell ref="AI778:AM778"/>
    <mergeCell ref="AI779:AM779"/>
    <mergeCell ref="AI780:AM780"/>
    <mergeCell ref="AI781:AM781"/>
    <mergeCell ref="AI782:AM782"/>
    <mergeCell ref="AI783:AM783"/>
    <mergeCell ref="AI772:AM772"/>
    <mergeCell ref="AI773:AM773"/>
    <mergeCell ref="AI774:AM774"/>
    <mergeCell ref="AI775:AM775"/>
    <mergeCell ref="AI776:AM776"/>
    <mergeCell ref="AI777:AM777"/>
    <mergeCell ref="AI766:AM766"/>
    <mergeCell ref="AI767:AM767"/>
    <mergeCell ref="AI768:AM768"/>
    <mergeCell ref="AI769:AM769"/>
    <mergeCell ref="AI770:AM770"/>
    <mergeCell ref="AI771:AM771"/>
    <mergeCell ref="AI760:AM760"/>
    <mergeCell ref="AI761:AM761"/>
    <mergeCell ref="AI762:AM762"/>
    <mergeCell ref="AI763:AM763"/>
    <mergeCell ref="AI764:AM764"/>
    <mergeCell ref="AI765:AM765"/>
    <mergeCell ref="AI754:AM754"/>
    <mergeCell ref="AI755:AM755"/>
    <mergeCell ref="AI756:AM756"/>
    <mergeCell ref="AI757:AM757"/>
    <mergeCell ref="AI758:AM758"/>
    <mergeCell ref="AI759:AM759"/>
    <mergeCell ref="AI748:AM748"/>
    <mergeCell ref="AI749:AM749"/>
    <mergeCell ref="AI750:AM750"/>
    <mergeCell ref="AI751:AM751"/>
    <mergeCell ref="AI752:AM752"/>
    <mergeCell ref="AI753:AM753"/>
    <mergeCell ref="AI742:AM742"/>
    <mergeCell ref="AI743:AM743"/>
    <mergeCell ref="AI744:AM744"/>
    <mergeCell ref="AI745:AM745"/>
    <mergeCell ref="AI746:AM746"/>
    <mergeCell ref="AI747:AM747"/>
    <mergeCell ref="AI736:AM736"/>
    <mergeCell ref="AI737:AM737"/>
    <mergeCell ref="AI738:AM738"/>
    <mergeCell ref="AI739:AM739"/>
    <mergeCell ref="AI740:AM740"/>
    <mergeCell ref="AI741:AM741"/>
    <mergeCell ref="AI730:AM730"/>
    <mergeCell ref="AI731:AM731"/>
    <mergeCell ref="AI732:AM732"/>
    <mergeCell ref="AI733:AM733"/>
    <mergeCell ref="AI734:AM734"/>
    <mergeCell ref="AI735:AM735"/>
    <mergeCell ref="AI724:AM724"/>
    <mergeCell ref="AI725:AM725"/>
    <mergeCell ref="AI726:AM726"/>
    <mergeCell ref="AI727:AM727"/>
    <mergeCell ref="AI728:AM728"/>
    <mergeCell ref="AI729:AM729"/>
    <mergeCell ref="AI718:AM718"/>
    <mergeCell ref="AI719:AM719"/>
    <mergeCell ref="AI720:AM720"/>
    <mergeCell ref="AI721:AM721"/>
    <mergeCell ref="AI722:AM722"/>
    <mergeCell ref="AI723:AM723"/>
    <mergeCell ref="AI712:AM712"/>
    <mergeCell ref="AI713:AM713"/>
    <mergeCell ref="AI714:AM714"/>
    <mergeCell ref="AI715:AM715"/>
    <mergeCell ref="AI716:AM716"/>
    <mergeCell ref="AI717:AM717"/>
    <mergeCell ref="AI706:AM706"/>
    <mergeCell ref="AI707:AM707"/>
    <mergeCell ref="AI708:AM708"/>
    <mergeCell ref="AI709:AM709"/>
    <mergeCell ref="AI710:AM710"/>
    <mergeCell ref="AI711:AM711"/>
    <mergeCell ref="AI700:AM700"/>
    <mergeCell ref="AI701:AM701"/>
    <mergeCell ref="AI702:AM702"/>
    <mergeCell ref="AI703:AM703"/>
    <mergeCell ref="AI704:AM704"/>
    <mergeCell ref="AI705:AM705"/>
    <mergeCell ref="AI694:AM694"/>
    <mergeCell ref="AI695:AM695"/>
    <mergeCell ref="AI696:AM696"/>
    <mergeCell ref="AI697:AM697"/>
    <mergeCell ref="AI698:AM698"/>
    <mergeCell ref="AI699:AM699"/>
    <mergeCell ref="AI688:AM688"/>
    <mergeCell ref="AI689:AM689"/>
    <mergeCell ref="AI690:AM690"/>
    <mergeCell ref="AI691:AM691"/>
    <mergeCell ref="AI692:AM692"/>
    <mergeCell ref="AI693:AM693"/>
    <mergeCell ref="AI682:AM682"/>
    <mergeCell ref="AI683:AM683"/>
    <mergeCell ref="AI684:AM684"/>
    <mergeCell ref="AI685:AM685"/>
    <mergeCell ref="AI686:AM686"/>
    <mergeCell ref="AI687:AM687"/>
    <mergeCell ref="AI676:AM676"/>
    <mergeCell ref="AI677:AM677"/>
    <mergeCell ref="AI678:AM678"/>
    <mergeCell ref="AI679:AM679"/>
    <mergeCell ref="AI680:AM680"/>
    <mergeCell ref="AI681:AM681"/>
    <mergeCell ref="AI670:AM670"/>
    <mergeCell ref="AI671:AM671"/>
    <mergeCell ref="AI672:AM672"/>
    <mergeCell ref="AI673:AM673"/>
    <mergeCell ref="AI674:AM674"/>
    <mergeCell ref="AI675:AM675"/>
    <mergeCell ref="AI664:AM664"/>
    <mergeCell ref="AI665:AM665"/>
    <mergeCell ref="AI666:AM666"/>
    <mergeCell ref="AI667:AM667"/>
    <mergeCell ref="AI668:AM668"/>
    <mergeCell ref="AI669:AM669"/>
    <mergeCell ref="AI658:AM658"/>
    <mergeCell ref="AI659:AM659"/>
    <mergeCell ref="AI660:AM660"/>
    <mergeCell ref="AI661:AM661"/>
    <mergeCell ref="AI662:AM662"/>
    <mergeCell ref="AI663:AM663"/>
    <mergeCell ref="AI652:AM652"/>
    <mergeCell ref="AI653:AM653"/>
    <mergeCell ref="AI654:AM654"/>
    <mergeCell ref="AI655:AM655"/>
    <mergeCell ref="AI656:AM656"/>
    <mergeCell ref="AI657:AM657"/>
    <mergeCell ref="AI646:AM646"/>
    <mergeCell ref="AI647:AM647"/>
    <mergeCell ref="AI648:AM648"/>
    <mergeCell ref="AI649:AM649"/>
    <mergeCell ref="AI650:AM650"/>
    <mergeCell ref="AI651:AM651"/>
    <mergeCell ref="AI640:AM640"/>
    <mergeCell ref="AI641:AM641"/>
    <mergeCell ref="AI642:AM642"/>
    <mergeCell ref="AI643:AM643"/>
    <mergeCell ref="AI644:AM644"/>
    <mergeCell ref="AI645:AM645"/>
    <mergeCell ref="AI634:AM634"/>
    <mergeCell ref="AI635:AM635"/>
    <mergeCell ref="AI636:AM636"/>
    <mergeCell ref="AI637:AM637"/>
    <mergeCell ref="AI638:AM638"/>
    <mergeCell ref="AI639:AM639"/>
    <mergeCell ref="AI628:AM628"/>
    <mergeCell ref="AI629:AM629"/>
    <mergeCell ref="AI630:AM630"/>
    <mergeCell ref="AI631:AM631"/>
    <mergeCell ref="AI632:AM632"/>
    <mergeCell ref="AI633:AM633"/>
    <mergeCell ref="AI622:AM622"/>
    <mergeCell ref="AI623:AM623"/>
    <mergeCell ref="AI624:AM624"/>
    <mergeCell ref="AI625:AM625"/>
    <mergeCell ref="AI626:AM626"/>
    <mergeCell ref="AI627:AM627"/>
    <mergeCell ref="AI616:AM616"/>
    <mergeCell ref="AI617:AM617"/>
    <mergeCell ref="AI618:AM618"/>
    <mergeCell ref="AI619:AM619"/>
    <mergeCell ref="AI620:AM620"/>
    <mergeCell ref="AI621:AM621"/>
    <mergeCell ref="AI610:AM610"/>
    <mergeCell ref="AI611:AM611"/>
    <mergeCell ref="AI612:AM612"/>
    <mergeCell ref="AI613:AM613"/>
    <mergeCell ref="AI614:AM614"/>
    <mergeCell ref="AI615:AM615"/>
    <mergeCell ref="AI604:AM604"/>
    <mergeCell ref="AI605:AM605"/>
    <mergeCell ref="AI606:AM606"/>
    <mergeCell ref="AI607:AM607"/>
    <mergeCell ref="AI608:AM608"/>
    <mergeCell ref="AI609:AM609"/>
    <mergeCell ref="AI598:AM598"/>
    <mergeCell ref="AI599:AM599"/>
    <mergeCell ref="AI600:AM600"/>
    <mergeCell ref="AI601:AM601"/>
    <mergeCell ref="AI602:AM602"/>
    <mergeCell ref="AI603:AM603"/>
    <mergeCell ref="AI592:AM592"/>
    <mergeCell ref="AI593:AM593"/>
    <mergeCell ref="AI594:AM594"/>
    <mergeCell ref="AI595:AM595"/>
    <mergeCell ref="AI596:AM596"/>
    <mergeCell ref="AI597:AM597"/>
    <mergeCell ref="AI586:AM586"/>
    <mergeCell ref="AI587:AM587"/>
    <mergeCell ref="AI588:AM588"/>
    <mergeCell ref="AI589:AM589"/>
    <mergeCell ref="AI590:AM590"/>
    <mergeCell ref="AI591:AM591"/>
    <mergeCell ref="AI580:AM580"/>
    <mergeCell ref="AI581:AM581"/>
    <mergeCell ref="AI582:AM582"/>
    <mergeCell ref="AI583:AM583"/>
    <mergeCell ref="AI584:AM584"/>
    <mergeCell ref="AI585:AM585"/>
    <mergeCell ref="AI574:AM574"/>
    <mergeCell ref="AI575:AM575"/>
    <mergeCell ref="AI576:AM576"/>
    <mergeCell ref="AI577:AM577"/>
    <mergeCell ref="AI578:AM578"/>
    <mergeCell ref="AI579:AM579"/>
    <mergeCell ref="AI568:AM568"/>
    <mergeCell ref="AI569:AM569"/>
    <mergeCell ref="AI570:AM570"/>
    <mergeCell ref="AI571:AM571"/>
    <mergeCell ref="AI572:AM572"/>
    <mergeCell ref="AI573:AM573"/>
    <mergeCell ref="AI562:AM562"/>
    <mergeCell ref="AI563:AM563"/>
    <mergeCell ref="AI564:AM564"/>
    <mergeCell ref="AI565:AM565"/>
    <mergeCell ref="AI566:AM566"/>
    <mergeCell ref="AI567:AM567"/>
    <mergeCell ref="AI556:AM556"/>
    <mergeCell ref="AI557:AM557"/>
    <mergeCell ref="AI558:AM558"/>
    <mergeCell ref="AI559:AM559"/>
    <mergeCell ref="AI560:AM560"/>
    <mergeCell ref="AI561:AM561"/>
    <mergeCell ref="AI550:AM550"/>
    <mergeCell ref="AI551:AM551"/>
    <mergeCell ref="AI552:AM552"/>
    <mergeCell ref="AI553:AM553"/>
    <mergeCell ref="AI554:AM554"/>
    <mergeCell ref="AI555:AM555"/>
    <mergeCell ref="AI544:AM544"/>
    <mergeCell ref="AI545:AM545"/>
    <mergeCell ref="AI546:AM546"/>
    <mergeCell ref="AI547:AM547"/>
    <mergeCell ref="AI548:AM548"/>
    <mergeCell ref="AI549:AM549"/>
    <mergeCell ref="AI538:AM538"/>
    <mergeCell ref="AI539:AM539"/>
    <mergeCell ref="AI540:AM540"/>
    <mergeCell ref="AI541:AM541"/>
    <mergeCell ref="AI542:AM542"/>
    <mergeCell ref="AI543:AM543"/>
    <mergeCell ref="AI532:AM532"/>
    <mergeCell ref="AI533:AM533"/>
    <mergeCell ref="AI534:AM534"/>
    <mergeCell ref="AI535:AM535"/>
    <mergeCell ref="AI536:AM536"/>
    <mergeCell ref="AI537:AM537"/>
    <mergeCell ref="AI526:AM526"/>
    <mergeCell ref="AI527:AM527"/>
    <mergeCell ref="AI528:AM528"/>
    <mergeCell ref="AI529:AM529"/>
    <mergeCell ref="AI530:AM530"/>
    <mergeCell ref="AI531:AM531"/>
    <mergeCell ref="AI520:AM520"/>
    <mergeCell ref="AI521:AM521"/>
    <mergeCell ref="AI522:AM522"/>
    <mergeCell ref="AI523:AM523"/>
    <mergeCell ref="AI524:AM524"/>
    <mergeCell ref="AI525:AM525"/>
    <mergeCell ref="AI514:AM514"/>
    <mergeCell ref="AI515:AM515"/>
    <mergeCell ref="AI516:AM516"/>
    <mergeCell ref="AI517:AM517"/>
    <mergeCell ref="AI518:AM518"/>
    <mergeCell ref="AI519:AM519"/>
    <mergeCell ref="AI508:AM508"/>
    <mergeCell ref="AI509:AM509"/>
    <mergeCell ref="AI510:AM510"/>
    <mergeCell ref="AI511:AM511"/>
    <mergeCell ref="AI512:AM512"/>
    <mergeCell ref="AI513:AM513"/>
    <mergeCell ref="AI502:AM502"/>
    <mergeCell ref="AI503:AM503"/>
    <mergeCell ref="AI504:AM504"/>
    <mergeCell ref="AI505:AM505"/>
    <mergeCell ref="AI506:AM506"/>
    <mergeCell ref="AI507:AM507"/>
    <mergeCell ref="AI496:AM496"/>
    <mergeCell ref="AI497:AM497"/>
    <mergeCell ref="AI498:AM498"/>
    <mergeCell ref="AI499:AM499"/>
    <mergeCell ref="AI500:AM500"/>
    <mergeCell ref="AI501:AM501"/>
    <mergeCell ref="AI490:AM490"/>
    <mergeCell ref="AI491:AM491"/>
    <mergeCell ref="AI492:AM492"/>
    <mergeCell ref="AI493:AM493"/>
    <mergeCell ref="AI494:AM494"/>
    <mergeCell ref="AI495:AM495"/>
    <mergeCell ref="AI484:AM484"/>
    <mergeCell ref="AI485:AM485"/>
    <mergeCell ref="AI486:AM486"/>
    <mergeCell ref="AI487:AM487"/>
    <mergeCell ref="AI488:AM488"/>
    <mergeCell ref="AI489:AM489"/>
    <mergeCell ref="AI478:AM478"/>
    <mergeCell ref="AI479:AM479"/>
    <mergeCell ref="AI480:AM480"/>
    <mergeCell ref="AI481:AM481"/>
    <mergeCell ref="AI482:AM482"/>
    <mergeCell ref="AI483:AM483"/>
    <mergeCell ref="AI472:AM472"/>
    <mergeCell ref="AI473:AM473"/>
    <mergeCell ref="AI474:AM474"/>
    <mergeCell ref="AI475:AM475"/>
    <mergeCell ref="AI476:AM476"/>
    <mergeCell ref="AI477:AM477"/>
    <mergeCell ref="AI466:AM466"/>
    <mergeCell ref="AI467:AM467"/>
    <mergeCell ref="AI468:AM468"/>
    <mergeCell ref="AI469:AM469"/>
    <mergeCell ref="AI470:AM470"/>
    <mergeCell ref="AI471:AM471"/>
    <mergeCell ref="AI460:AM460"/>
    <mergeCell ref="AI461:AM461"/>
    <mergeCell ref="AI462:AM462"/>
    <mergeCell ref="AI463:AM463"/>
    <mergeCell ref="AI464:AM464"/>
    <mergeCell ref="AI465:AM465"/>
    <mergeCell ref="AI454:AM454"/>
    <mergeCell ref="AI455:AM455"/>
    <mergeCell ref="AI456:AM456"/>
    <mergeCell ref="AI457:AM457"/>
    <mergeCell ref="AI458:AM458"/>
    <mergeCell ref="AI459:AM459"/>
    <mergeCell ref="AI448:AM448"/>
    <mergeCell ref="AI449:AM449"/>
    <mergeCell ref="AI450:AM450"/>
    <mergeCell ref="AI451:AM451"/>
    <mergeCell ref="AI452:AM452"/>
    <mergeCell ref="AI453:AM453"/>
    <mergeCell ref="AI442:AM442"/>
    <mergeCell ref="AI443:AM443"/>
    <mergeCell ref="AI444:AM444"/>
    <mergeCell ref="AI445:AM445"/>
    <mergeCell ref="AI446:AM446"/>
    <mergeCell ref="AI447:AM447"/>
    <mergeCell ref="AI436:AM436"/>
    <mergeCell ref="AI437:AM437"/>
    <mergeCell ref="AI438:AM438"/>
    <mergeCell ref="AI439:AM439"/>
    <mergeCell ref="AI440:AM440"/>
    <mergeCell ref="AI441:AM441"/>
    <mergeCell ref="AI430:AM430"/>
    <mergeCell ref="AI431:AM431"/>
    <mergeCell ref="AI432:AM432"/>
    <mergeCell ref="AI433:AM433"/>
    <mergeCell ref="AI434:AM434"/>
    <mergeCell ref="AI435:AM435"/>
    <mergeCell ref="AI424:AM424"/>
    <mergeCell ref="AI425:AM425"/>
    <mergeCell ref="AI426:AM426"/>
    <mergeCell ref="AI427:AM427"/>
    <mergeCell ref="AI428:AM428"/>
    <mergeCell ref="AI429:AM429"/>
    <mergeCell ref="AI418:AM418"/>
    <mergeCell ref="AI419:AM419"/>
    <mergeCell ref="AI420:AM420"/>
    <mergeCell ref="AI421:AM421"/>
    <mergeCell ref="AI422:AM422"/>
    <mergeCell ref="AI423:AM423"/>
    <mergeCell ref="AI412:AM412"/>
    <mergeCell ref="AI413:AM413"/>
    <mergeCell ref="AI414:AM414"/>
    <mergeCell ref="AI415:AM415"/>
    <mergeCell ref="AI416:AM416"/>
    <mergeCell ref="AI417:AM417"/>
    <mergeCell ref="AI406:AM406"/>
    <mergeCell ref="AI407:AM407"/>
    <mergeCell ref="AI408:AM408"/>
    <mergeCell ref="AI409:AM409"/>
    <mergeCell ref="AI410:AM410"/>
    <mergeCell ref="AI411:AM411"/>
    <mergeCell ref="AI400:AM400"/>
    <mergeCell ref="AI401:AM401"/>
    <mergeCell ref="AI402:AM402"/>
    <mergeCell ref="AI403:AM403"/>
    <mergeCell ref="AI404:AM404"/>
    <mergeCell ref="AI405:AM405"/>
    <mergeCell ref="AI394:AM394"/>
    <mergeCell ref="AI395:AM395"/>
    <mergeCell ref="AI396:AM396"/>
    <mergeCell ref="AI397:AM397"/>
    <mergeCell ref="AI398:AM398"/>
    <mergeCell ref="AI399:AM399"/>
    <mergeCell ref="AI388:AM388"/>
    <mergeCell ref="AI389:AM389"/>
    <mergeCell ref="AI390:AM390"/>
    <mergeCell ref="AI391:AM391"/>
    <mergeCell ref="AI392:AM392"/>
    <mergeCell ref="AI393:AM393"/>
    <mergeCell ref="AI382:AM382"/>
    <mergeCell ref="AI383:AM383"/>
    <mergeCell ref="AI384:AM384"/>
    <mergeCell ref="AI385:AM385"/>
    <mergeCell ref="AI386:AM386"/>
    <mergeCell ref="AI387:AM387"/>
    <mergeCell ref="AI376:AM376"/>
    <mergeCell ref="AI377:AM377"/>
    <mergeCell ref="AI378:AM378"/>
    <mergeCell ref="AI379:AM379"/>
    <mergeCell ref="AI380:AM380"/>
    <mergeCell ref="AI381:AM381"/>
    <mergeCell ref="AI370:AM370"/>
    <mergeCell ref="AI371:AM371"/>
    <mergeCell ref="AI372:AM372"/>
    <mergeCell ref="AI373:AM373"/>
    <mergeCell ref="AI374:AM374"/>
    <mergeCell ref="AI375:AM375"/>
    <mergeCell ref="AI364:AM364"/>
    <mergeCell ref="AI365:AM365"/>
    <mergeCell ref="AI366:AM366"/>
    <mergeCell ref="AI367:AM367"/>
    <mergeCell ref="AI368:AM368"/>
    <mergeCell ref="AI369:AM369"/>
    <mergeCell ref="AI358:AM358"/>
    <mergeCell ref="AI359:AM359"/>
    <mergeCell ref="AI360:AM360"/>
    <mergeCell ref="AI361:AM361"/>
    <mergeCell ref="AI362:AM362"/>
    <mergeCell ref="AI363:AM363"/>
    <mergeCell ref="AI352:AM352"/>
    <mergeCell ref="AI353:AM353"/>
    <mergeCell ref="AI354:AM354"/>
    <mergeCell ref="AI355:AM355"/>
    <mergeCell ref="AI356:AM356"/>
    <mergeCell ref="AI357:AM357"/>
    <mergeCell ref="AI346:AM346"/>
    <mergeCell ref="AI347:AM347"/>
    <mergeCell ref="AI348:AM348"/>
    <mergeCell ref="AI349:AM349"/>
    <mergeCell ref="AI350:AM350"/>
    <mergeCell ref="AI351:AM351"/>
    <mergeCell ref="AI340:AM340"/>
    <mergeCell ref="AI341:AM341"/>
    <mergeCell ref="AI342:AM342"/>
    <mergeCell ref="AI343:AM343"/>
    <mergeCell ref="AI344:AM344"/>
    <mergeCell ref="AI345:AM345"/>
    <mergeCell ref="AI334:AM334"/>
    <mergeCell ref="AI335:AM335"/>
    <mergeCell ref="AI336:AM336"/>
    <mergeCell ref="AI337:AM337"/>
    <mergeCell ref="AI338:AM338"/>
    <mergeCell ref="AI339:AM339"/>
    <mergeCell ref="AI328:AM328"/>
    <mergeCell ref="AI329:AM329"/>
    <mergeCell ref="AI330:AM330"/>
    <mergeCell ref="AI331:AM331"/>
    <mergeCell ref="AI332:AM332"/>
    <mergeCell ref="AI333:AM333"/>
    <mergeCell ref="AI322:AM322"/>
    <mergeCell ref="AI323:AM323"/>
    <mergeCell ref="AI324:AM324"/>
    <mergeCell ref="AI325:AM325"/>
    <mergeCell ref="AI326:AM326"/>
    <mergeCell ref="AI327:AM327"/>
    <mergeCell ref="AI316:AM316"/>
    <mergeCell ref="AI317:AM317"/>
    <mergeCell ref="AI318:AM318"/>
    <mergeCell ref="AI319:AM319"/>
    <mergeCell ref="AI320:AM320"/>
    <mergeCell ref="AI321:AM321"/>
    <mergeCell ref="AI310:AM310"/>
    <mergeCell ref="AI311:AM311"/>
    <mergeCell ref="AI312:AM312"/>
    <mergeCell ref="AI313:AM313"/>
    <mergeCell ref="AI314:AM314"/>
    <mergeCell ref="AI315:AM315"/>
    <mergeCell ref="AI304:AM304"/>
    <mergeCell ref="AI305:AM305"/>
    <mergeCell ref="AI306:AM306"/>
    <mergeCell ref="AI307:AM307"/>
    <mergeCell ref="AI308:AM308"/>
    <mergeCell ref="AI309:AM309"/>
    <mergeCell ref="AI298:AM298"/>
    <mergeCell ref="AI299:AM299"/>
    <mergeCell ref="AI300:AM300"/>
    <mergeCell ref="AI301:AM301"/>
    <mergeCell ref="AI302:AM302"/>
    <mergeCell ref="AI303:AM303"/>
    <mergeCell ref="AI292:AM292"/>
    <mergeCell ref="AI293:AM293"/>
    <mergeCell ref="AI294:AM294"/>
    <mergeCell ref="AI295:AM295"/>
    <mergeCell ref="AI296:AM296"/>
    <mergeCell ref="AI297:AM297"/>
    <mergeCell ref="AI286:AM286"/>
    <mergeCell ref="AI287:AM287"/>
    <mergeCell ref="AI288:AM288"/>
    <mergeCell ref="AI289:AM289"/>
    <mergeCell ref="AI290:AM290"/>
    <mergeCell ref="AI291:AM291"/>
    <mergeCell ref="AI280:AM280"/>
    <mergeCell ref="AI281:AM281"/>
    <mergeCell ref="AI282:AM282"/>
    <mergeCell ref="AI283:AM283"/>
    <mergeCell ref="AI284:AM284"/>
    <mergeCell ref="AI285:AM285"/>
    <mergeCell ref="AI274:AM274"/>
    <mergeCell ref="AI275:AM275"/>
    <mergeCell ref="AI276:AM276"/>
    <mergeCell ref="AI277:AM277"/>
    <mergeCell ref="AI278:AM278"/>
    <mergeCell ref="AI279:AM279"/>
    <mergeCell ref="AI268:AM268"/>
    <mergeCell ref="AI269:AM269"/>
    <mergeCell ref="AI270:AM270"/>
    <mergeCell ref="AI271:AM271"/>
    <mergeCell ref="AI272:AM272"/>
    <mergeCell ref="AI273:AM273"/>
    <mergeCell ref="AI262:AM262"/>
    <mergeCell ref="AI263:AM263"/>
    <mergeCell ref="AI264:AM264"/>
    <mergeCell ref="AI265:AM265"/>
    <mergeCell ref="AI266:AM266"/>
    <mergeCell ref="AI267:AM267"/>
    <mergeCell ref="AI256:AM256"/>
    <mergeCell ref="AI257:AM257"/>
    <mergeCell ref="AI258:AM258"/>
    <mergeCell ref="AI259:AM259"/>
    <mergeCell ref="AI260:AM260"/>
    <mergeCell ref="AI261:AM261"/>
    <mergeCell ref="AI250:AM250"/>
    <mergeCell ref="AI251:AM251"/>
    <mergeCell ref="AI252:AM252"/>
    <mergeCell ref="AI253:AM253"/>
    <mergeCell ref="AI254:AM254"/>
    <mergeCell ref="AI255:AM255"/>
    <mergeCell ref="AI244:AM244"/>
    <mergeCell ref="AI245:AM245"/>
    <mergeCell ref="AI246:AM246"/>
    <mergeCell ref="AI247:AM247"/>
    <mergeCell ref="AI248:AM248"/>
    <mergeCell ref="AI249:AM249"/>
    <mergeCell ref="AI238:AM238"/>
    <mergeCell ref="AI239:AM239"/>
    <mergeCell ref="AI240:AM240"/>
    <mergeCell ref="AI241:AM241"/>
    <mergeCell ref="AI242:AM242"/>
    <mergeCell ref="AI243:AM243"/>
    <mergeCell ref="AI232:AM232"/>
    <mergeCell ref="AI233:AM233"/>
    <mergeCell ref="AI234:AM234"/>
    <mergeCell ref="AI235:AM235"/>
    <mergeCell ref="AI236:AM236"/>
    <mergeCell ref="AI237:AM237"/>
    <mergeCell ref="AI226:AM226"/>
    <mergeCell ref="AI227:AM227"/>
    <mergeCell ref="AI228:AM228"/>
    <mergeCell ref="AI229:AM229"/>
    <mergeCell ref="AI230:AM230"/>
    <mergeCell ref="AI231:AM231"/>
    <mergeCell ref="AI220:AM220"/>
    <mergeCell ref="AI221:AM221"/>
    <mergeCell ref="AI222:AM222"/>
    <mergeCell ref="AI223:AM223"/>
    <mergeCell ref="AI224:AM224"/>
    <mergeCell ref="AI225:AM225"/>
    <mergeCell ref="AI214:AM214"/>
    <mergeCell ref="AI215:AM215"/>
    <mergeCell ref="AI216:AM216"/>
    <mergeCell ref="AI217:AM217"/>
    <mergeCell ref="AI218:AM218"/>
    <mergeCell ref="AI219:AM219"/>
    <mergeCell ref="AI208:AM208"/>
    <mergeCell ref="AI209:AM209"/>
    <mergeCell ref="AI210:AM210"/>
    <mergeCell ref="AI211:AM211"/>
    <mergeCell ref="AI212:AM212"/>
    <mergeCell ref="AI213:AM213"/>
    <mergeCell ref="AI202:AM202"/>
    <mergeCell ref="AI203:AM203"/>
    <mergeCell ref="AI204:AM204"/>
    <mergeCell ref="AI205:AM205"/>
    <mergeCell ref="AI206:AM206"/>
    <mergeCell ref="AI207:AM207"/>
    <mergeCell ref="AI196:AM196"/>
    <mergeCell ref="AI197:AM197"/>
    <mergeCell ref="AI198:AM198"/>
    <mergeCell ref="AI199:AM199"/>
    <mergeCell ref="AI200:AM200"/>
    <mergeCell ref="AI201:AM201"/>
    <mergeCell ref="AI190:AM190"/>
    <mergeCell ref="AI191:AM191"/>
    <mergeCell ref="AI192:AM192"/>
    <mergeCell ref="AI193:AM193"/>
    <mergeCell ref="AI194:AM194"/>
    <mergeCell ref="AI195:AM195"/>
    <mergeCell ref="AI184:AM184"/>
    <mergeCell ref="AI185:AM185"/>
    <mergeCell ref="AI186:AM186"/>
    <mergeCell ref="AI187:AM187"/>
    <mergeCell ref="AI188:AM188"/>
    <mergeCell ref="AI189:AM189"/>
    <mergeCell ref="AI178:AM178"/>
    <mergeCell ref="AI179:AM179"/>
    <mergeCell ref="AI180:AM180"/>
    <mergeCell ref="AI181:AM181"/>
    <mergeCell ref="AI182:AM182"/>
    <mergeCell ref="AI183:AM183"/>
    <mergeCell ref="AI172:AM172"/>
    <mergeCell ref="AI173:AM173"/>
    <mergeCell ref="AI174:AM174"/>
    <mergeCell ref="AI175:AM175"/>
    <mergeCell ref="AI176:AM176"/>
    <mergeCell ref="AI177:AM177"/>
    <mergeCell ref="AI166:AM166"/>
    <mergeCell ref="AI167:AM167"/>
    <mergeCell ref="AI168:AM168"/>
    <mergeCell ref="AI169:AM169"/>
    <mergeCell ref="AI170:AM170"/>
    <mergeCell ref="AI171:AM171"/>
    <mergeCell ref="AI160:AM160"/>
    <mergeCell ref="AI161:AM161"/>
    <mergeCell ref="AI162:AM162"/>
    <mergeCell ref="AI163:AM163"/>
    <mergeCell ref="AI164:AM164"/>
    <mergeCell ref="AI165:AM165"/>
    <mergeCell ref="AI154:AM154"/>
    <mergeCell ref="AI155:AM155"/>
    <mergeCell ref="AI156:AM156"/>
    <mergeCell ref="AI157:AM157"/>
    <mergeCell ref="AI158:AM158"/>
    <mergeCell ref="AI159:AM159"/>
    <mergeCell ref="AI148:AM148"/>
    <mergeCell ref="AI149:AM149"/>
    <mergeCell ref="AI150:AM150"/>
    <mergeCell ref="AI151:AM151"/>
    <mergeCell ref="AI152:AM152"/>
    <mergeCell ref="AI153:AM153"/>
    <mergeCell ref="AI142:AM142"/>
    <mergeCell ref="AI143:AM143"/>
    <mergeCell ref="AI144:AM144"/>
    <mergeCell ref="AI145:AM145"/>
    <mergeCell ref="AI146:AM146"/>
    <mergeCell ref="AI147:AM147"/>
    <mergeCell ref="AI136:AM136"/>
    <mergeCell ref="AI137:AM137"/>
    <mergeCell ref="AI138:AM138"/>
    <mergeCell ref="AI139:AM139"/>
    <mergeCell ref="AI140:AM140"/>
    <mergeCell ref="AI141:AM141"/>
    <mergeCell ref="AI130:AM130"/>
    <mergeCell ref="AI131:AM131"/>
    <mergeCell ref="AI132:AM132"/>
    <mergeCell ref="AI133:AM133"/>
    <mergeCell ref="AI134:AM134"/>
    <mergeCell ref="AI135:AM135"/>
    <mergeCell ref="AI124:AM124"/>
    <mergeCell ref="AI125:AM125"/>
    <mergeCell ref="AI126:AM126"/>
    <mergeCell ref="AI127:AM127"/>
    <mergeCell ref="AI128:AM128"/>
    <mergeCell ref="AI129:AM129"/>
    <mergeCell ref="AI118:AM118"/>
    <mergeCell ref="AI119:AM119"/>
    <mergeCell ref="AI120:AM120"/>
    <mergeCell ref="AI121:AM121"/>
    <mergeCell ref="AI122:AM122"/>
    <mergeCell ref="AI123:AM123"/>
    <mergeCell ref="AI112:AM112"/>
    <mergeCell ref="AI113:AM113"/>
    <mergeCell ref="AI114:AM114"/>
    <mergeCell ref="AI115:AM115"/>
    <mergeCell ref="AI116:AM116"/>
    <mergeCell ref="AI117:AM117"/>
    <mergeCell ref="AI106:AM106"/>
    <mergeCell ref="AI107:AM107"/>
    <mergeCell ref="AI108:AM108"/>
    <mergeCell ref="AI109:AM109"/>
    <mergeCell ref="AI110:AM110"/>
    <mergeCell ref="AI111:AM111"/>
    <mergeCell ref="AI100:AM100"/>
    <mergeCell ref="AI101:AM101"/>
    <mergeCell ref="AI102:AM102"/>
    <mergeCell ref="AI103:AM103"/>
    <mergeCell ref="AI104:AM104"/>
    <mergeCell ref="AI105:AM105"/>
    <mergeCell ref="AI94:AM94"/>
    <mergeCell ref="AI95:AM95"/>
    <mergeCell ref="AI96:AM96"/>
    <mergeCell ref="AI97:AM97"/>
    <mergeCell ref="AI98:AM98"/>
    <mergeCell ref="AI99:AM99"/>
    <mergeCell ref="AI88:AM88"/>
    <mergeCell ref="AI89:AM89"/>
    <mergeCell ref="AI90:AM90"/>
    <mergeCell ref="AI91:AM91"/>
    <mergeCell ref="AI92:AM92"/>
    <mergeCell ref="AI93:AM93"/>
    <mergeCell ref="AI82:AM82"/>
    <mergeCell ref="AI83:AM83"/>
    <mergeCell ref="AI84:AM84"/>
    <mergeCell ref="AI85:AM85"/>
    <mergeCell ref="AI86:AM86"/>
    <mergeCell ref="AI87:AM87"/>
    <mergeCell ref="AI76:AM76"/>
    <mergeCell ref="AI77:AM77"/>
    <mergeCell ref="AI78:AM78"/>
    <mergeCell ref="AI79:AM79"/>
    <mergeCell ref="AI80:AM80"/>
    <mergeCell ref="AI81:AM81"/>
    <mergeCell ref="AI70:AM70"/>
    <mergeCell ref="AI71:AM71"/>
    <mergeCell ref="AI72:AM72"/>
    <mergeCell ref="AI73:AM73"/>
    <mergeCell ref="AI74:AM74"/>
    <mergeCell ref="AI75:AM75"/>
    <mergeCell ref="AI64:AM64"/>
    <mergeCell ref="AI65:AM65"/>
    <mergeCell ref="AI66:AM66"/>
    <mergeCell ref="AI67:AM67"/>
    <mergeCell ref="AI68:AM68"/>
    <mergeCell ref="AI69:AM69"/>
    <mergeCell ref="AI58:AM58"/>
    <mergeCell ref="AI59:AM59"/>
    <mergeCell ref="AI60:AM60"/>
    <mergeCell ref="AI61:AM61"/>
    <mergeCell ref="AI62:AM62"/>
    <mergeCell ref="AI63:AM63"/>
    <mergeCell ref="AI52:AM52"/>
    <mergeCell ref="AI53:AM53"/>
    <mergeCell ref="AI54:AM54"/>
    <mergeCell ref="AI55:AM55"/>
    <mergeCell ref="AI56:AM56"/>
    <mergeCell ref="AI57:AM57"/>
    <mergeCell ref="AI46:AM46"/>
    <mergeCell ref="AI47:AM47"/>
    <mergeCell ref="AI48:AM48"/>
    <mergeCell ref="AI49:AM49"/>
    <mergeCell ref="AI50:AM50"/>
    <mergeCell ref="AI51:AM51"/>
    <mergeCell ref="AI40:AM40"/>
    <mergeCell ref="AI41:AM41"/>
    <mergeCell ref="AI42:AM42"/>
    <mergeCell ref="AI43:AM43"/>
    <mergeCell ref="AI44:AM44"/>
    <mergeCell ref="AI45:AM45"/>
    <mergeCell ref="AI34:AM34"/>
    <mergeCell ref="AI35:AM35"/>
    <mergeCell ref="AI36:AM36"/>
    <mergeCell ref="AI37:AM37"/>
    <mergeCell ref="AI38:AM38"/>
    <mergeCell ref="AI39:AM39"/>
    <mergeCell ref="AI28:AM28"/>
    <mergeCell ref="AI29:AM29"/>
    <mergeCell ref="AI30:AM30"/>
    <mergeCell ref="AI31:AM31"/>
    <mergeCell ref="AI32:AM32"/>
    <mergeCell ref="AI33:AM33"/>
    <mergeCell ref="AI22:AM22"/>
    <mergeCell ref="AI23:AM23"/>
    <mergeCell ref="AI24:AM24"/>
    <mergeCell ref="AI25:AM25"/>
    <mergeCell ref="AI26:AM26"/>
    <mergeCell ref="AI27:AM27"/>
    <mergeCell ref="AI16:AM16"/>
    <mergeCell ref="AI17:AM17"/>
    <mergeCell ref="AI18:AM18"/>
    <mergeCell ref="AI19:AM19"/>
    <mergeCell ref="AI20:AM20"/>
    <mergeCell ref="AI21:AM21"/>
    <mergeCell ref="AI10:AM10"/>
    <mergeCell ref="AI11:AM11"/>
    <mergeCell ref="AI12:AM12"/>
    <mergeCell ref="AI13:AM13"/>
    <mergeCell ref="AI14:AM14"/>
    <mergeCell ref="AI15:AM15"/>
    <mergeCell ref="AG1997:AH1997"/>
    <mergeCell ref="AG1998:AH1998"/>
    <mergeCell ref="AG1999:AH1999"/>
    <mergeCell ref="AG2000:AH2000"/>
    <mergeCell ref="AG2001:AH2001"/>
    <mergeCell ref="AI5:AM5"/>
    <mergeCell ref="AI6:AM6"/>
    <mergeCell ref="AI7:AM7"/>
    <mergeCell ref="AI8:AM8"/>
    <mergeCell ref="AI9:AM9"/>
    <mergeCell ref="AG1991:AH1991"/>
    <mergeCell ref="AG1992:AH1992"/>
    <mergeCell ref="AG1993:AH1993"/>
    <mergeCell ref="AG1994:AH1994"/>
    <mergeCell ref="AG1995:AH1995"/>
    <mergeCell ref="AG1996:AH1996"/>
    <mergeCell ref="AG1985:AH1985"/>
    <mergeCell ref="AG1986:AH1986"/>
    <mergeCell ref="AG1987:AH1987"/>
    <mergeCell ref="AG1988:AH1988"/>
    <mergeCell ref="AG1989:AH1989"/>
    <mergeCell ref="AG1990:AH1990"/>
    <mergeCell ref="AG1979:AH1979"/>
    <mergeCell ref="AG1980:AH1980"/>
    <mergeCell ref="AG1981:AH1981"/>
    <mergeCell ref="AG1982:AH1982"/>
    <mergeCell ref="AG1983:AH1983"/>
    <mergeCell ref="AG1984:AH1984"/>
    <mergeCell ref="AG1973:AH1973"/>
    <mergeCell ref="AG1974:AH1974"/>
    <mergeCell ref="AG1975:AH1975"/>
    <mergeCell ref="AG1976:AH1976"/>
    <mergeCell ref="AG1977:AH1977"/>
    <mergeCell ref="AG1978:AH1978"/>
    <mergeCell ref="AG1967:AH1967"/>
    <mergeCell ref="AG1968:AH1968"/>
    <mergeCell ref="AG1969:AH1969"/>
    <mergeCell ref="AG1970:AH1970"/>
    <mergeCell ref="AG1971:AH1971"/>
    <mergeCell ref="AG1972:AH1972"/>
    <mergeCell ref="AG1961:AH1961"/>
    <mergeCell ref="AG1962:AH1962"/>
    <mergeCell ref="AG1963:AH1963"/>
    <mergeCell ref="AG1964:AH1964"/>
    <mergeCell ref="AG1965:AH1965"/>
    <mergeCell ref="AG1966:AH1966"/>
    <mergeCell ref="AG1955:AH1955"/>
    <mergeCell ref="AG1956:AH1956"/>
    <mergeCell ref="AG1957:AH1957"/>
    <mergeCell ref="AG1958:AH1958"/>
    <mergeCell ref="AG1959:AH1959"/>
    <mergeCell ref="AG1960:AH1960"/>
    <mergeCell ref="AG1949:AH1949"/>
    <mergeCell ref="AG1950:AH1950"/>
    <mergeCell ref="AG1951:AH1951"/>
    <mergeCell ref="AG1952:AH1952"/>
    <mergeCell ref="AG1953:AH1953"/>
    <mergeCell ref="AG1954:AH1954"/>
    <mergeCell ref="AG1943:AH1943"/>
    <mergeCell ref="AG1944:AH1944"/>
    <mergeCell ref="AG1945:AH1945"/>
    <mergeCell ref="AG1946:AH1946"/>
    <mergeCell ref="AG1947:AH1947"/>
    <mergeCell ref="AG1948:AH1948"/>
    <mergeCell ref="AG1937:AH1937"/>
    <mergeCell ref="AG1938:AH1938"/>
    <mergeCell ref="AG1939:AH1939"/>
    <mergeCell ref="AG1940:AH1940"/>
    <mergeCell ref="AG1941:AH1941"/>
    <mergeCell ref="AG1942:AH1942"/>
    <mergeCell ref="AG1931:AH1931"/>
    <mergeCell ref="AG1932:AH1932"/>
    <mergeCell ref="AG1933:AH1933"/>
    <mergeCell ref="AG1934:AH1934"/>
    <mergeCell ref="AG1935:AH1935"/>
    <mergeCell ref="AG1936:AH1936"/>
    <mergeCell ref="AG1925:AH1925"/>
    <mergeCell ref="AG1926:AH1926"/>
    <mergeCell ref="AG1927:AH1927"/>
    <mergeCell ref="AG1928:AH1928"/>
    <mergeCell ref="AG1929:AH1929"/>
    <mergeCell ref="AG1930:AH1930"/>
    <mergeCell ref="AG1919:AH1919"/>
    <mergeCell ref="AG1920:AH1920"/>
    <mergeCell ref="AG1921:AH1921"/>
    <mergeCell ref="AG1922:AH1922"/>
    <mergeCell ref="AG1923:AH1923"/>
    <mergeCell ref="AG1924:AH1924"/>
    <mergeCell ref="AG1913:AH1913"/>
    <mergeCell ref="AG1914:AH1914"/>
    <mergeCell ref="AG1915:AH1915"/>
    <mergeCell ref="AG1916:AH1916"/>
    <mergeCell ref="AG1917:AH1917"/>
    <mergeCell ref="AG1918:AH1918"/>
    <mergeCell ref="AG1907:AH1907"/>
    <mergeCell ref="AG1908:AH1908"/>
    <mergeCell ref="AG1909:AH1909"/>
    <mergeCell ref="AG1910:AH1910"/>
    <mergeCell ref="AG1911:AH1911"/>
    <mergeCell ref="AG1912:AH1912"/>
    <mergeCell ref="AG1901:AH1901"/>
    <mergeCell ref="AG1902:AH1902"/>
    <mergeCell ref="AG1903:AH1903"/>
    <mergeCell ref="AG1904:AH1904"/>
    <mergeCell ref="AG1905:AH1905"/>
    <mergeCell ref="AG1906:AH1906"/>
    <mergeCell ref="AG1895:AH1895"/>
    <mergeCell ref="AG1896:AH1896"/>
    <mergeCell ref="AG1897:AH1897"/>
    <mergeCell ref="AG1898:AH1898"/>
    <mergeCell ref="AG1899:AH1899"/>
    <mergeCell ref="AG1900:AH1900"/>
    <mergeCell ref="AG1889:AH1889"/>
    <mergeCell ref="AG1890:AH1890"/>
    <mergeCell ref="AG1891:AH1891"/>
    <mergeCell ref="AG1892:AH1892"/>
    <mergeCell ref="AG1893:AH1893"/>
    <mergeCell ref="AG1894:AH1894"/>
    <mergeCell ref="AG1883:AH1883"/>
    <mergeCell ref="AG1884:AH1884"/>
    <mergeCell ref="AG1885:AH1885"/>
    <mergeCell ref="AG1886:AH1886"/>
    <mergeCell ref="AG1887:AH1887"/>
    <mergeCell ref="AG1888:AH1888"/>
    <mergeCell ref="AG1877:AH1877"/>
    <mergeCell ref="AG1878:AH1878"/>
    <mergeCell ref="AG1879:AH1879"/>
    <mergeCell ref="AG1880:AH1880"/>
    <mergeCell ref="AG1881:AH1881"/>
    <mergeCell ref="AG1882:AH1882"/>
    <mergeCell ref="AG1871:AH1871"/>
    <mergeCell ref="AG1872:AH1872"/>
    <mergeCell ref="AG1873:AH1873"/>
    <mergeCell ref="AG1874:AH1874"/>
    <mergeCell ref="AG1875:AH1875"/>
    <mergeCell ref="AG1876:AH1876"/>
    <mergeCell ref="AG1865:AH1865"/>
    <mergeCell ref="AG1866:AH1866"/>
    <mergeCell ref="AG1867:AH1867"/>
    <mergeCell ref="AG1868:AH1868"/>
    <mergeCell ref="AG1869:AH1869"/>
    <mergeCell ref="AG1870:AH1870"/>
    <mergeCell ref="AG1859:AH1859"/>
    <mergeCell ref="AG1860:AH1860"/>
    <mergeCell ref="AG1861:AH1861"/>
    <mergeCell ref="AG1862:AH1862"/>
    <mergeCell ref="AG1863:AH1863"/>
    <mergeCell ref="AG1864:AH1864"/>
    <mergeCell ref="AG1853:AH1853"/>
    <mergeCell ref="AG1854:AH1854"/>
    <mergeCell ref="AG1855:AH1855"/>
    <mergeCell ref="AG1856:AH1856"/>
    <mergeCell ref="AG1857:AH1857"/>
    <mergeCell ref="AG1858:AH1858"/>
    <mergeCell ref="AG1847:AH1847"/>
    <mergeCell ref="AG1848:AH1848"/>
    <mergeCell ref="AG1849:AH1849"/>
    <mergeCell ref="AG1850:AH1850"/>
    <mergeCell ref="AG1851:AH1851"/>
    <mergeCell ref="AG1852:AH1852"/>
    <mergeCell ref="AG1841:AH1841"/>
    <mergeCell ref="AG1842:AH1842"/>
    <mergeCell ref="AG1843:AH1843"/>
    <mergeCell ref="AG1844:AH1844"/>
    <mergeCell ref="AG1845:AH1845"/>
    <mergeCell ref="AG1846:AH1846"/>
    <mergeCell ref="AG1835:AH1835"/>
    <mergeCell ref="AG1836:AH1836"/>
    <mergeCell ref="AG1837:AH1837"/>
    <mergeCell ref="AG1838:AH1838"/>
    <mergeCell ref="AG1839:AH1839"/>
    <mergeCell ref="AG1840:AH1840"/>
    <mergeCell ref="AG1829:AH1829"/>
    <mergeCell ref="AG1830:AH1830"/>
    <mergeCell ref="AG1831:AH1831"/>
    <mergeCell ref="AG1832:AH1832"/>
    <mergeCell ref="AG1833:AH1833"/>
    <mergeCell ref="AG1834:AH1834"/>
    <mergeCell ref="AG1823:AH1823"/>
    <mergeCell ref="AG1824:AH1824"/>
    <mergeCell ref="AG1825:AH1825"/>
    <mergeCell ref="AG1826:AH1826"/>
    <mergeCell ref="AG1827:AH1827"/>
    <mergeCell ref="AG1828:AH1828"/>
    <mergeCell ref="AG1817:AH1817"/>
    <mergeCell ref="AG1818:AH1818"/>
    <mergeCell ref="AG1819:AH1819"/>
    <mergeCell ref="AG1820:AH1820"/>
    <mergeCell ref="AG1821:AH1821"/>
    <mergeCell ref="AG1822:AH1822"/>
    <mergeCell ref="AG1811:AH1811"/>
    <mergeCell ref="AG1812:AH1812"/>
    <mergeCell ref="AG1813:AH1813"/>
    <mergeCell ref="AG1814:AH1814"/>
    <mergeCell ref="AG1815:AH1815"/>
    <mergeCell ref="AG1816:AH1816"/>
    <mergeCell ref="AG1805:AH1805"/>
    <mergeCell ref="AG1806:AH1806"/>
    <mergeCell ref="AG1807:AH1807"/>
    <mergeCell ref="AG1808:AH1808"/>
    <mergeCell ref="AG1809:AH1809"/>
    <mergeCell ref="AG1810:AH1810"/>
    <mergeCell ref="AG1799:AH1799"/>
    <mergeCell ref="AG1800:AH1800"/>
    <mergeCell ref="AG1801:AH1801"/>
    <mergeCell ref="AG1802:AH1802"/>
    <mergeCell ref="AG1803:AH1803"/>
    <mergeCell ref="AG1804:AH1804"/>
    <mergeCell ref="AG1793:AH1793"/>
    <mergeCell ref="AG1794:AH1794"/>
    <mergeCell ref="AG1795:AH1795"/>
    <mergeCell ref="AG1796:AH1796"/>
    <mergeCell ref="AG1797:AH1797"/>
    <mergeCell ref="AG1798:AH1798"/>
    <mergeCell ref="AG1787:AH1787"/>
    <mergeCell ref="AG1788:AH1788"/>
    <mergeCell ref="AG1789:AH1789"/>
    <mergeCell ref="AG1790:AH1790"/>
    <mergeCell ref="AG1791:AH1791"/>
    <mergeCell ref="AG1792:AH1792"/>
    <mergeCell ref="AG1781:AH1781"/>
    <mergeCell ref="AG1782:AH1782"/>
    <mergeCell ref="AG1783:AH1783"/>
    <mergeCell ref="AG1784:AH1784"/>
    <mergeCell ref="AG1785:AH1785"/>
    <mergeCell ref="AG1786:AH1786"/>
    <mergeCell ref="AG1775:AH1775"/>
    <mergeCell ref="AG1776:AH1776"/>
    <mergeCell ref="AG1777:AH1777"/>
    <mergeCell ref="AG1778:AH1778"/>
    <mergeCell ref="AG1779:AH1779"/>
    <mergeCell ref="AG1780:AH1780"/>
    <mergeCell ref="AG1769:AH1769"/>
    <mergeCell ref="AG1770:AH1770"/>
    <mergeCell ref="AG1771:AH1771"/>
    <mergeCell ref="AG1772:AH1772"/>
    <mergeCell ref="AG1773:AH1773"/>
    <mergeCell ref="AG1774:AH1774"/>
    <mergeCell ref="AG1763:AH1763"/>
    <mergeCell ref="AG1764:AH1764"/>
    <mergeCell ref="AG1765:AH1765"/>
    <mergeCell ref="AG1766:AH1766"/>
    <mergeCell ref="AG1767:AH1767"/>
    <mergeCell ref="AG1768:AH1768"/>
    <mergeCell ref="AG1757:AH1757"/>
    <mergeCell ref="AG1758:AH1758"/>
    <mergeCell ref="AG1759:AH1759"/>
    <mergeCell ref="AG1760:AH1760"/>
    <mergeCell ref="AG1761:AH1761"/>
    <mergeCell ref="AG1762:AH1762"/>
    <mergeCell ref="AG1751:AH1751"/>
    <mergeCell ref="AG1752:AH1752"/>
    <mergeCell ref="AG1753:AH1753"/>
    <mergeCell ref="AG1754:AH1754"/>
    <mergeCell ref="AG1755:AH1755"/>
    <mergeCell ref="AG1756:AH1756"/>
    <mergeCell ref="AG1745:AH1745"/>
    <mergeCell ref="AG1746:AH1746"/>
    <mergeCell ref="AG1747:AH1747"/>
    <mergeCell ref="AG1748:AH1748"/>
    <mergeCell ref="AG1749:AH1749"/>
    <mergeCell ref="AG1750:AH1750"/>
    <mergeCell ref="AG1739:AH1739"/>
    <mergeCell ref="AG1740:AH1740"/>
    <mergeCell ref="AG1741:AH1741"/>
    <mergeCell ref="AG1742:AH1742"/>
    <mergeCell ref="AG1743:AH1743"/>
    <mergeCell ref="AG1744:AH1744"/>
    <mergeCell ref="AG1733:AH1733"/>
    <mergeCell ref="AG1734:AH1734"/>
    <mergeCell ref="AG1735:AH1735"/>
    <mergeCell ref="AG1736:AH1736"/>
    <mergeCell ref="AG1737:AH1737"/>
    <mergeCell ref="AG1738:AH1738"/>
    <mergeCell ref="AG1727:AH1727"/>
    <mergeCell ref="AG1728:AH1728"/>
    <mergeCell ref="AG1729:AH1729"/>
    <mergeCell ref="AG1730:AH1730"/>
    <mergeCell ref="AG1731:AH1731"/>
    <mergeCell ref="AG1732:AH1732"/>
    <mergeCell ref="AG1721:AH1721"/>
    <mergeCell ref="AG1722:AH1722"/>
    <mergeCell ref="AG1723:AH1723"/>
    <mergeCell ref="AG1724:AH1724"/>
    <mergeCell ref="AG1725:AH1725"/>
    <mergeCell ref="AG1726:AH1726"/>
    <mergeCell ref="AG1715:AH1715"/>
    <mergeCell ref="AG1716:AH1716"/>
    <mergeCell ref="AG1717:AH1717"/>
    <mergeCell ref="AG1718:AH1718"/>
    <mergeCell ref="AG1719:AH1719"/>
    <mergeCell ref="AG1720:AH1720"/>
    <mergeCell ref="AG1709:AH1709"/>
    <mergeCell ref="AG1710:AH1710"/>
    <mergeCell ref="AG1711:AH1711"/>
    <mergeCell ref="AG1712:AH1712"/>
    <mergeCell ref="AG1713:AH1713"/>
    <mergeCell ref="AG1714:AH1714"/>
    <mergeCell ref="AG1703:AH1703"/>
    <mergeCell ref="AG1704:AH1704"/>
    <mergeCell ref="AG1705:AH1705"/>
    <mergeCell ref="AG1706:AH1706"/>
    <mergeCell ref="AG1707:AH1707"/>
    <mergeCell ref="AG1708:AH1708"/>
    <mergeCell ref="AG1697:AH1697"/>
    <mergeCell ref="AG1698:AH1698"/>
    <mergeCell ref="AG1699:AH1699"/>
    <mergeCell ref="AG1700:AH1700"/>
    <mergeCell ref="AG1701:AH1701"/>
    <mergeCell ref="AG1702:AH1702"/>
    <mergeCell ref="AG1691:AH1691"/>
    <mergeCell ref="AG1692:AH1692"/>
    <mergeCell ref="AG1693:AH1693"/>
    <mergeCell ref="AG1694:AH1694"/>
    <mergeCell ref="AG1695:AH1695"/>
    <mergeCell ref="AG1696:AH1696"/>
    <mergeCell ref="AG1685:AH1685"/>
    <mergeCell ref="AG1686:AH1686"/>
    <mergeCell ref="AG1687:AH1687"/>
    <mergeCell ref="AG1688:AH1688"/>
    <mergeCell ref="AG1689:AH1689"/>
    <mergeCell ref="AG1690:AH1690"/>
    <mergeCell ref="AG1679:AH1679"/>
    <mergeCell ref="AG1680:AH1680"/>
    <mergeCell ref="AG1681:AH1681"/>
    <mergeCell ref="AG1682:AH1682"/>
    <mergeCell ref="AG1683:AH1683"/>
    <mergeCell ref="AG1684:AH1684"/>
    <mergeCell ref="AG1673:AH1673"/>
    <mergeCell ref="AG1674:AH1674"/>
    <mergeCell ref="AG1675:AH1675"/>
    <mergeCell ref="AG1676:AH1676"/>
    <mergeCell ref="AG1677:AH1677"/>
    <mergeCell ref="AG1678:AH1678"/>
    <mergeCell ref="AG1667:AH1667"/>
    <mergeCell ref="AG1668:AH1668"/>
    <mergeCell ref="AG1669:AH1669"/>
    <mergeCell ref="AG1670:AH1670"/>
    <mergeCell ref="AG1671:AH1671"/>
    <mergeCell ref="AG1672:AH1672"/>
    <mergeCell ref="AG1661:AH1661"/>
    <mergeCell ref="AG1662:AH1662"/>
    <mergeCell ref="AG1663:AH1663"/>
    <mergeCell ref="AG1664:AH1664"/>
    <mergeCell ref="AG1665:AH1665"/>
    <mergeCell ref="AG1666:AH1666"/>
    <mergeCell ref="AG1655:AH1655"/>
    <mergeCell ref="AG1656:AH1656"/>
    <mergeCell ref="AG1657:AH1657"/>
    <mergeCell ref="AG1658:AH1658"/>
    <mergeCell ref="AG1659:AH1659"/>
    <mergeCell ref="AG1660:AH1660"/>
    <mergeCell ref="AG1649:AH1649"/>
    <mergeCell ref="AG1650:AH1650"/>
    <mergeCell ref="AG1651:AH1651"/>
    <mergeCell ref="AG1652:AH1652"/>
    <mergeCell ref="AG1653:AH1653"/>
    <mergeCell ref="AG1654:AH1654"/>
    <mergeCell ref="AG1643:AH1643"/>
    <mergeCell ref="AG1644:AH1644"/>
    <mergeCell ref="AG1645:AH1645"/>
    <mergeCell ref="AG1646:AH1646"/>
    <mergeCell ref="AG1647:AH1647"/>
    <mergeCell ref="AG1648:AH1648"/>
    <mergeCell ref="AG1637:AH1637"/>
    <mergeCell ref="AG1638:AH1638"/>
    <mergeCell ref="AG1639:AH1639"/>
    <mergeCell ref="AG1640:AH1640"/>
    <mergeCell ref="AG1641:AH1641"/>
    <mergeCell ref="AG1642:AH1642"/>
    <mergeCell ref="AG1631:AH1631"/>
    <mergeCell ref="AG1632:AH1632"/>
    <mergeCell ref="AG1633:AH1633"/>
    <mergeCell ref="AG1634:AH1634"/>
    <mergeCell ref="AG1635:AH1635"/>
    <mergeCell ref="AG1636:AH1636"/>
    <mergeCell ref="AG1625:AH1625"/>
    <mergeCell ref="AG1626:AH1626"/>
    <mergeCell ref="AG1627:AH1627"/>
    <mergeCell ref="AG1628:AH1628"/>
    <mergeCell ref="AG1629:AH1629"/>
    <mergeCell ref="AG1630:AH1630"/>
    <mergeCell ref="AG1619:AH1619"/>
    <mergeCell ref="AG1620:AH1620"/>
    <mergeCell ref="AG1621:AH1621"/>
    <mergeCell ref="AG1622:AH1622"/>
    <mergeCell ref="AG1623:AH1623"/>
    <mergeCell ref="AG1624:AH1624"/>
    <mergeCell ref="AG1613:AH1613"/>
    <mergeCell ref="AG1614:AH1614"/>
    <mergeCell ref="AG1615:AH1615"/>
    <mergeCell ref="AG1616:AH1616"/>
    <mergeCell ref="AG1617:AH1617"/>
    <mergeCell ref="AG1618:AH1618"/>
    <mergeCell ref="AG1607:AH1607"/>
    <mergeCell ref="AG1608:AH1608"/>
    <mergeCell ref="AG1609:AH1609"/>
    <mergeCell ref="AG1610:AH1610"/>
    <mergeCell ref="AG1611:AH1611"/>
    <mergeCell ref="AG1612:AH1612"/>
    <mergeCell ref="AG1601:AH1601"/>
    <mergeCell ref="AG1602:AH1602"/>
    <mergeCell ref="AG1603:AH1603"/>
    <mergeCell ref="AG1604:AH1604"/>
    <mergeCell ref="AG1605:AH1605"/>
    <mergeCell ref="AG1606:AH1606"/>
    <mergeCell ref="AG1595:AH1595"/>
    <mergeCell ref="AG1596:AH1596"/>
    <mergeCell ref="AG1597:AH1597"/>
    <mergeCell ref="AG1598:AH1598"/>
    <mergeCell ref="AG1599:AH1599"/>
    <mergeCell ref="AG1600:AH1600"/>
    <mergeCell ref="AG1589:AH1589"/>
    <mergeCell ref="AG1590:AH1590"/>
    <mergeCell ref="AG1591:AH1591"/>
    <mergeCell ref="AG1592:AH1592"/>
    <mergeCell ref="AG1593:AH1593"/>
    <mergeCell ref="AG1594:AH1594"/>
    <mergeCell ref="AG1583:AH1583"/>
    <mergeCell ref="AG1584:AH1584"/>
    <mergeCell ref="AG1585:AH1585"/>
    <mergeCell ref="AG1586:AH1586"/>
    <mergeCell ref="AG1587:AH1587"/>
    <mergeCell ref="AG1588:AH1588"/>
    <mergeCell ref="AG1577:AH1577"/>
    <mergeCell ref="AG1578:AH1578"/>
    <mergeCell ref="AG1579:AH1579"/>
    <mergeCell ref="AG1580:AH1580"/>
    <mergeCell ref="AG1581:AH1581"/>
    <mergeCell ref="AG1582:AH1582"/>
    <mergeCell ref="AG1571:AH1571"/>
    <mergeCell ref="AG1572:AH1572"/>
    <mergeCell ref="AG1573:AH1573"/>
    <mergeCell ref="AG1574:AH1574"/>
    <mergeCell ref="AG1575:AH1575"/>
    <mergeCell ref="AG1576:AH1576"/>
    <mergeCell ref="AG1565:AH1565"/>
    <mergeCell ref="AG1566:AH1566"/>
    <mergeCell ref="AG1567:AH1567"/>
    <mergeCell ref="AG1568:AH1568"/>
    <mergeCell ref="AG1569:AH1569"/>
    <mergeCell ref="AG1570:AH1570"/>
    <mergeCell ref="AG1559:AH1559"/>
    <mergeCell ref="AG1560:AH1560"/>
    <mergeCell ref="AG1561:AH1561"/>
    <mergeCell ref="AG1562:AH1562"/>
    <mergeCell ref="AG1563:AH1563"/>
    <mergeCell ref="AG1564:AH1564"/>
    <mergeCell ref="AG1553:AH1553"/>
    <mergeCell ref="AG1554:AH1554"/>
    <mergeCell ref="AG1555:AH1555"/>
    <mergeCell ref="AG1556:AH1556"/>
    <mergeCell ref="AG1557:AH1557"/>
    <mergeCell ref="AG1558:AH1558"/>
    <mergeCell ref="AG1547:AH1547"/>
    <mergeCell ref="AG1548:AH1548"/>
    <mergeCell ref="AG1549:AH1549"/>
    <mergeCell ref="AG1550:AH1550"/>
    <mergeCell ref="AG1551:AH1551"/>
    <mergeCell ref="AG1552:AH1552"/>
    <mergeCell ref="AG1541:AH1541"/>
    <mergeCell ref="AG1542:AH1542"/>
    <mergeCell ref="AG1543:AH1543"/>
    <mergeCell ref="AG1544:AH1544"/>
    <mergeCell ref="AG1545:AH1545"/>
    <mergeCell ref="AG1546:AH1546"/>
    <mergeCell ref="AG1535:AH1535"/>
    <mergeCell ref="AG1536:AH1536"/>
    <mergeCell ref="AG1537:AH1537"/>
    <mergeCell ref="AG1538:AH1538"/>
    <mergeCell ref="AG1539:AH1539"/>
    <mergeCell ref="AG1540:AH1540"/>
    <mergeCell ref="AG1529:AH1529"/>
    <mergeCell ref="AG1530:AH1530"/>
    <mergeCell ref="AG1531:AH1531"/>
    <mergeCell ref="AG1532:AH1532"/>
    <mergeCell ref="AG1533:AH1533"/>
    <mergeCell ref="AG1534:AH1534"/>
    <mergeCell ref="AG1523:AH1523"/>
    <mergeCell ref="AG1524:AH1524"/>
    <mergeCell ref="AG1525:AH1525"/>
    <mergeCell ref="AG1526:AH1526"/>
    <mergeCell ref="AG1527:AH1527"/>
    <mergeCell ref="AG1528:AH1528"/>
    <mergeCell ref="AG1517:AH1517"/>
    <mergeCell ref="AG1518:AH1518"/>
    <mergeCell ref="AG1519:AH1519"/>
    <mergeCell ref="AG1520:AH1520"/>
    <mergeCell ref="AG1521:AH1521"/>
    <mergeCell ref="AG1522:AH1522"/>
    <mergeCell ref="AG1511:AH1511"/>
    <mergeCell ref="AG1512:AH1512"/>
    <mergeCell ref="AG1513:AH1513"/>
    <mergeCell ref="AG1514:AH1514"/>
    <mergeCell ref="AG1515:AH1515"/>
    <mergeCell ref="AG1516:AH1516"/>
    <mergeCell ref="AG1505:AH1505"/>
    <mergeCell ref="AG1506:AH1506"/>
    <mergeCell ref="AG1507:AH1507"/>
    <mergeCell ref="AG1508:AH1508"/>
    <mergeCell ref="AG1509:AH1509"/>
    <mergeCell ref="AG1510:AH1510"/>
    <mergeCell ref="AG1499:AH1499"/>
    <mergeCell ref="AG1500:AH1500"/>
    <mergeCell ref="AG1501:AH1501"/>
    <mergeCell ref="AG1502:AH1502"/>
    <mergeCell ref="AG1503:AH1503"/>
    <mergeCell ref="AG1504:AH1504"/>
    <mergeCell ref="AG1493:AH1493"/>
    <mergeCell ref="AG1494:AH1494"/>
    <mergeCell ref="AG1495:AH1495"/>
    <mergeCell ref="AG1496:AH1496"/>
    <mergeCell ref="AG1497:AH1497"/>
    <mergeCell ref="AG1498:AH1498"/>
    <mergeCell ref="AG1487:AH1487"/>
    <mergeCell ref="AG1488:AH1488"/>
    <mergeCell ref="AG1489:AH1489"/>
    <mergeCell ref="AG1490:AH1490"/>
    <mergeCell ref="AG1491:AH1491"/>
    <mergeCell ref="AG1492:AH1492"/>
    <mergeCell ref="AG1481:AH1481"/>
    <mergeCell ref="AG1482:AH1482"/>
    <mergeCell ref="AG1483:AH1483"/>
    <mergeCell ref="AG1484:AH1484"/>
    <mergeCell ref="AG1485:AH1485"/>
    <mergeCell ref="AG1486:AH1486"/>
    <mergeCell ref="AG1475:AH1475"/>
    <mergeCell ref="AG1476:AH1476"/>
    <mergeCell ref="AG1477:AH1477"/>
    <mergeCell ref="AG1478:AH1478"/>
    <mergeCell ref="AG1479:AH1479"/>
    <mergeCell ref="AG1480:AH1480"/>
    <mergeCell ref="AG1469:AH1469"/>
    <mergeCell ref="AG1470:AH1470"/>
    <mergeCell ref="AG1471:AH1471"/>
    <mergeCell ref="AG1472:AH1472"/>
    <mergeCell ref="AG1473:AH1473"/>
    <mergeCell ref="AG1474:AH1474"/>
    <mergeCell ref="AG1463:AH1463"/>
    <mergeCell ref="AG1464:AH1464"/>
    <mergeCell ref="AG1465:AH1465"/>
    <mergeCell ref="AG1466:AH1466"/>
    <mergeCell ref="AG1467:AH1467"/>
    <mergeCell ref="AG1468:AH1468"/>
    <mergeCell ref="AG1457:AH1457"/>
    <mergeCell ref="AG1458:AH1458"/>
    <mergeCell ref="AG1459:AH1459"/>
    <mergeCell ref="AG1460:AH1460"/>
    <mergeCell ref="AG1461:AH1461"/>
    <mergeCell ref="AG1462:AH1462"/>
    <mergeCell ref="AG1451:AH1451"/>
    <mergeCell ref="AG1452:AH1452"/>
    <mergeCell ref="AG1453:AH1453"/>
    <mergeCell ref="AG1454:AH1454"/>
    <mergeCell ref="AG1455:AH1455"/>
    <mergeCell ref="AG1456:AH1456"/>
    <mergeCell ref="AG1445:AH1445"/>
    <mergeCell ref="AG1446:AH1446"/>
    <mergeCell ref="AG1447:AH1447"/>
    <mergeCell ref="AG1448:AH1448"/>
    <mergeCell ref="AG1449:AH1449"/>
    <mergeCell ref="AG1450:AH1450"/>
    <mergeCell ref="AG1439:AH1439"/>
    <mergeCell ref="AG1440:AH1440"/>
    <mergeCell ref="AG1441:AH1441"/>
    <mergeCell ref="AG1442:AH1442"/>
    <mergeCell ref="AG1443:AH1443"/>
    <mergeCell ref="AG1444:AH1444"/>
    <mergeCell ref="AG1433:AH1433"/>
    <mergeCell ref="AG1434:AH1434"/>
    <mergeCell ref="AG1435:AH1435"/>
    <mergeCell ref="AG1436:AH1436"/>
    <mergeCell ref="AG1437:AH1437"/>
    <mergeCell ref="AG1438:AH1438"/>
    <mergeCell ref="AG1427:AH1427"/>
    <mergeCell ref="AG1428:AH1428"/>
    <mergeCell ref="AG1429:AH1429"/>
    <mergeCell ref="AG1430:AH1430"/>
    <mergeCell ref="AG1431:AH1431"/>
    <mergeCell ref="AG1432:AH1432"/>
    <mergeCell ref="AG1421:AH1421"/>
    <mergeCell ref="AG1422:AH1422"/>
    <mergeCell ref="AG1423:AH1423"/>
    <mergeCell ref="AG1424:AH1424"/>
    <mergeCell ref="AG1425:AH1425"/>
    <mergeCell ref="AG1426:AH1426"/>
    <mergeCell ref="AG1415:AH1415"/>
    <mergeCell ref="AG1416:AH1416"/>
    <mergeCell ref="AG1417:AH1417"/>
    <mergeCell ref="AG1418:AH1418"/>
    <mergeCell ref="AG1419:AH1419"/>
    <mergeCell ref="AG1420:AH1420"/>
    <mergeCell ref="AG1409:AH1409"/>
    <mergeCell ref="AG1410:AH1410"/>
    <mergeCell ref="AG1411:AH1411"/>
    <mergeCell ref="AG1412:AH1412"/>
    <mergeCell ref="AG1413:AH1413"/>
    <mergeCell ref="AG1414:AH1414"/>
    <mergeCell ref="AG1403:AH1403"/>
    <mergeCell ref="AG1404:AH1404"/>
    <mergeCell ref="AG1405:AH1405"/>
    <mergeCell ref="AG1406:AH1406"/>
    <mergeCell ref="AG1407:AH1407"/>
    <mergeCell ref="AG1408:AH1408"/>
    <mergeCell ref="AG1397:AH1397"/>
    <mergeCell ref="AG1398:AH1398"/>
    <mergeCell ref="AG1399:AH1399"/>
    <mergeCell ref="AG1400:AH1400"/>
    <mergeCell ref="AG1401:AH1401"/>
    <mergeCell ref="AG1402:AH1402"/>
    <mergeCell ref="AG1391:AH1391"/>
    <mergeCell ref="AG1392:AH1392"/>
    <mergeCell ref="AG1393:AH1393"/>
    <mergeCell ref="AG1394:AH1394"/>
    <mergeCell ref="AG1395:AH1395"/>
    <mergeCell ref="AG1396:AH1396"/>
    <mergeCell ref="AG1385:AH1385"/>
    <mergeCell ref="AG1386:AH1386"/>
    <mergeCell ref="AG1387:AH1387"/>
    <mergeCell ref="AG1388:AH1388"/>
    <mergeCell ref="AG1389:AH1389"/>
    <mergeCell ref="AG1390:AH1390"/>
    <mergeCell ref="AG1379:AH1379"/>
    <mergeCell ref="AG1380:AH1380"/>
    <mergeCell ref="AG1381:AH1381"/>
    <mergeCell ref="AG1382:AH1382"/>
    <mergeCell ref="AG1383:AH1383"/>
    <mergeCell ref="AG1384:AH1384"/>
    <mergeCell ref="AG1373:AH1373"/>
    <mergeCell ref="AG1374:AH1374"/>
    <mergeCell ref="AG1375:AH1375"/>
    <mergeCell ref="AG1376:AH1376"/>
    <mergeCell ref="AG1377:AH1377"/>
    <mergeCell ref="AG1378:AH1378"/>
    <mergeCell ref="AG1367:AH1367"/>
    <mergeCell ref="AG1368:AH1368"/>
    <mergeCell ref="AG1369:AH1369"/>
    <mergeCell ref="AG1370:AH1370"/>
    <mergeCell ref="AG1371:AH1371"/>
    <mergeCell ref="AG1372:AH1372"/>
    <mergeCell ref="AG1361:AH1361"/>
    <mergeCell ref="AG1362:AH1362"/>
    <mergeCell ref="AG1363:AH1363"/>
    <mergeCell ref="AG1364:AH1364"/>
    <mergeCell ref="AG1365:AH1365"/>
    <mergeCell ref="AG1366:AH1366"/>
    <mergeCell ref="AG1355:AH1355"/>
    <mergeCell ref="AG1356:AH1356"/>
    <mergeCell ref="AG1357:AH1357"/>
    <mergeCell ref="AG1358:AH1358"/>
    <mergeCell ref="AG1359:AH1359"/>
    <mergeCell ref="AG1360:AH1360"/>
    <mergeCell ref="AG1349:AH1349"/>
    <mergeCell ref="AG1350:AH1350"/>
    <mergeCell ref="AG1351:AH1351"/>
    <mergeCell ref="AG1352:AH1352"/>
    <mergeCell ref="AG1353:AH1353"/>
    <mergeCell ref="AG1354:AH1354"/>
    <mergeCell ref="AG1343:AH1343"/>
    <mergeCell ref="AG1344:AH1344"/>
    <mergeCell ref="AG1345:AH1345"/>
    <mergeCell ref="AG1346:AH1346"/>
    <mergeCell ref="AG1347:AH1347"/>
    <mergeCell ref="AG1348:AH1348"/>
    <mergeCell ref="AG1337:AH1337"/>
    <mergeCell ref="AG1338:AH1338"/>
    <mergeCell ref="AG1339:AH1339"/>
    <mergeCell ref="AG1340:AH1340"/>
    <mergeCell ref="AG1341:AH1341"/>
    <mergeCell ref="AG1342:AH1342"/>
    <mergeCell ref="AG1331:AH1331"/>
    <mergeCell ref="AG1332:AH1332"/>
    <mergeCell ref="AG1333:AH1333"/>
    <mergeCell ref="AG1334:AH1334"/>
    <mergeCell ref="AG1335:AH1335"/>
    <mergeCell ref="AG1336:AH1336"/>
    <mergeCell ref="AG1325:AH1325"/>
    <mergeCell ref="AG1326:AH1326"/>
    <mergeCell ref="AG1327:AH1327"/>
    <mergeCell ref="AG1328:AH1328"/>
    <mergeCell ref="AG1329:AH1329"/>
    <mergeCell ref="AG1330:AH1330"/>
    <mergeCell ref="AG1319:AH1319"/>
    <mergeCell ref="AG1320:AH1320"/>
    <mergeCell ref="AG1321:AH1321"/>
    <mergeCell ref="AG1322:AH1322"/>
    <mergeCell ref="AG1323:AH1323"/>
    <mergeCell ref="AG1324:AH1324"/>
    <mergeCell ref="AG1313:AH1313"/>
    <mergeCell ref="AG1314:AH1314"/>
    <mergeCell ref="AG1315:AH1315"/>
    <mergeCell ref="AG1316:AH1316"/>
    <mergeCell ref="AG1317:AH1317"/>
    <mergeCell ref="AG1318:AH1318"/>
    <mergeCell ref="AG1307:AH1307"/>
    <mergeCell ref="AG1308:AH1308"/>
    <mergeCell ref="AG1309:AH1309"/>
    <mergeCell ref="AG1310:AH1310"/>
    <mergeCell ref="AG1311:AH1311"/>
    <mergeCell ref="AG1312:AH1312"/>
    <mergeCell ref="AG1301:AH1301"/>
    <mergeCell ref="AG1302:AH1302"/>
    <mergeCell ref="AG1303:AH1303"/>
    <mergeCell ref="AG1304:AH1304"/>
    <mergeCell ref="AG1305:AH1305"/>
    <mergeCell ref="AG1306:AH1306"/>
    <mergeCell ref="AG1295:AH1295"/>
    <mergeCell ref="AG1296:AH1296"/>
    <mergeCell ref="AG1297:AH1297"/>
    <mergeCell ref="AG1298:AH1298"/>
    <mergeCell ref="AG1299:AH1299"/>
    <mergeCell ref="AG1300:AH1300"/>
    <mergeCell ref="AG1289:AH1289"/>
    <mergeCell ref="AG1290:AH1290"/>
    <mergeCell ref="AG1291:AH1291"/>
    <mergeCell ref="AG1292:AH1292"/>
    <mergeCell ref="AG1293:AH1293"/>
    <mergeCell ref="AG1294:AH1294"/>
    <mergeCell ref="AG1283:AH1283"/>
    <mergeCell ref="AG1284:AH1284"/>
    <mergeCell ref="AG1285:AH1285"/>
    <mergeCell ref="AG1286:AH1286"/>
    <mergeCell ref="AG1287:AH1287"/>
    <mergeCell ref="AG1288:AH1288"/>
    <mergeCell ref="AG1277:AH1277"/>
    <mergeCell ref="AG1278:AH1278"/>
    <mergeCell ref="AG1279:AH1279"/>
    <mergeCell ref="AG1280:AH1280"/>
    <mergeCell ref="AG1281:AH1281"/>
    <mergeCell ref="AG1282:AH1282"/>
    <mergeCell ref="AG1271:AH1271"/>
    <mergeCell ref="AG1272:AH1272"/>
    <mergeCell ref="AG1273:AH1273"/>
    <mergeCell ref="AG1274:AH1274"/>
    <mergeCell ref="AG1275:AH1275"/>
    <mergeCell ref="AG1276:AH1276"/>
    <mergeCell ref="AG1265:AH1265"/>
    <mergeCell ref="AG1266:AH1266"/>
    <mergeCell ref="AG1267:AH1267"/>
    <mergeCell ref="AG1268:AH1268"/>
    <mergeCell ref="AG1269:AH1269"/>
    <mergeCell ref="AG1270:AH1270"/>
    <mergeCell ref="AG1259:AH1259"/>
    <mergeCell ref="AG1260:AH1260"/>
    <mergeCell ref="AG1261:AH1261"/>
    <mergeCell ref="AG1262:AH1262"/>
    <mergeCell ref="AG1263:AH1263"/>
    <mergeCell ref="AG1264:AH1264"/>
    <mergeCell ref="AG1253:AH1253"/>
    <mergeCell ref="AG1254:AH1254"/>
    <mergeCell ref="AG1255:AH1255"/>
    <mergeCell ref="AG1256:AH1256"/>
    <mergeCell ref="AG1257:AH1257"/>
    <mergeCell ref="AG1258:AH1258"/>
    <mergeCell ref="AG1247:AH1247"/>
    <mergeCell ref="AG1248:AH1248"/>
    <mergeCell ref="AG1249:AH1249"/>
    <mergeCell ref="AG1250:AH1250"/>
    <mergeCell ref="AG1251:AH1251"/>
    <mergeCell ref="AG1252:AH1252"/>
    <mergeCell ref="AG1241:AH1241"/>
    <mergeCell ref="AG1242:AH1242"/>
    <mergeCell ref="AG1243:AH1243"/>
    <mergeCell ref="AG1244:AH1244"/>
    <mergeCell ref="AG1245:AH1245"/>
    <mergeCell ref="AG1246:AH1246"/>
    <mergeCell ref="AG1235:AH1235"/>
    <mergeCell ref="AG1236:AH1236"/>
    <mergeCell ref="AG1237:AH1237"/>
    <mergeCell ref="AG1238:AH1238"/>
    <mergeCell ref="AG1239:AH1239"/>
    <mergeCell ref="AG1240:AH1240"/>
    <mergeCell ref="AG1229:AH1229"/>
    <mergeCell ref="AG1230:AH1230"/>
    <mergeCell ref="AG1231:AH1231"/>
    <mergeCell ref="AG1232:AH1232"/>
    <mergeCell ref="AG1233:AH1233"/>
    <mergeCell ref="AG1234:AH1234"/>
    <mergeCell ref="AG1223:AH1223"/>
    <mergeCell ref="AG1224:AH1224"/>
    <mergeCell ref="AG1225:AH1225"/>
    <mergeCell ref="AG1226:AH1226"/>
    <mergeCell ref="AG1227:AH1227"/>
    <mergeCell ref="AG1228:AH1228"/>
    <mergeCell ref="AG1217:AH1217"/>
    <mergeCell ref="AG1218:AH1218"/>
    <mergeCell ref="AG1219:AH1219"/>
    <mergeCell ref="AG1220:AH1220"/>
    <mergeCell ref="AG1221:AH1221"/>
    <mergeCell ref="AG1222:AH1222"/>
    <mergeCell ref="AG1211:AH1211"/>
    <mergeCell ref="AG1212:AH1212"/>
    <mergeCell ref="AG1213:AH1213"/>
    <mergeCell ref="AG1214:AH1214"/>
    <mergeCell ref="AG1215:AH1215"/>
    <mergeCell ref="AG1216:AH1216"/>
    <mergeCell ref="AG1205:AH1205"/>
    <mergeCell ref="AG1206:AH1206"/>
    <mergeCell ref="AG1207:AH1207"/>
    <mergeCell ref="AG1208:AH1208"/>
    <mergeCell ref="AG1209:AH1209"/>
    <mergeCell ref="AG1210:AH1210"/>
    <mergeCell ref="AG1199:AH1199"/>
    <mergeCell ref="AG1200:AH1200"/>
    <mergeCell ref="AG1201:AH1201"/>
    <mergeCell ref="AG1202:AH1202"/>
    <mergeCell ref="AG1203:AH1203"/>
    <mergeCell ref="AG1204:AH1204"/>
    <mergeCell ref="AG1193:AH1193"/>
    <mergeCell ref="AG1194:AH1194"/>
    <mergeCell ref="AG1195:AH1195"/>
    <mergeCell ref="AG1196:AH1196"/>
    <mergeCell ref="AG1197:AH1197"/>
    <mergeCell ref="AG1198:AH1198"/>
    <mergeCell ref="AG1187:AH1187"/>
    <mergeCell ref="AG1188:AH1188"/>
    <mergeCell ref="AG1189:AH1189"/>
    <mergeCell ref="AG1190:AH1190"/>
    <mergeCell ref="AG1191:AH1191"/>
    <mergeCell ref="AG1192:AH1192"/>
    <mergeCell ref="AG1181:AH1181"/>
    <mergeCell ref="AG1182:AH1182"/>
    <mergeCell ref="AG1183:AH1183"/>
    <mergeCell ref="AG1184:AH1184"/>
    <mergeCell ref="AG1185:AH1185"/>
    <mergeCell ref="AG1186:AH1186"/>
    <mergeCell ref="AG1175:AH1175"/>
    <mergeCell ref="AG1176:AH1176"/>
    <mergeCell ref="AG1177:AH1177"/>
    <mergeCell ref="AG1178:AH1178"/>
    <mergeCell ref="AG1179:AH1179"/>
    <mergeCell ref="AG1180:AH1180"/>
    <mergeCell ref="AG1169:AH1169"/>
    <mergeCell ref="AG1170:AH1170"/>
    <mergeCell ref="AG1171:AH1171"/>
    <mergeCell ref="AG1172:AH1172"/>
    <mergeCell ref="AG1173:AH1173"/>
    <mergeCell ref="AG1174:AH1174"/>
    <mergeCell ref="AG1163:AH1163"/>
    <mergeCell ref="AG1164:AH1164"/>
    <mergeCell ref="AG1165:AH1165"/>
    <mergeCell ref="AG1166:AH1166"/>
    <mergeCell ref="AG1167:AH1167"/>
    <mergeCell ref="AG1168:AH1168"/>
    <mergeCell ref="AG1157:AH1157"/>
    <mergeCell ref="AG1158:AH1158"/>
    <mergeCell ref="AG1159:AH1159"/>
    <mergeCell ref="AG1160:AH1160"/>
    <mergeCell ref="AG1161:AH1161"/>
    <mergeCell ref="AG1162:AH1162"/>
    <mergeCell ref="AG1151:AH1151"/>
    <mergeCell ref="AG1152:AH1152"/>
    <mergeCell ref="AG1153:AH1153"/>
    <mergeCell ref="AG1154:AH1154"/>
    <mergeCell ref="AG1155:AH1155"/>
    <mergeCell ref="AG1156:AH1156"/>
    <mergeCell ref="AG1145:AH1145"/>
    <mergeCell ref="AG1146:AH1146"/>
    <mergeCell ref="AG1147:AH1147"/>
    <mergeCell ref="AG1148:AH1148"/>
    <mergeCell ref="AG1149:AH1149"/>
    <mergeCell ref="AG1150:AH1150"/>
    <mergeCell ref="AG1139:AH1139"/>
    <mergeCell ref="AG1140:AH1140"/>
    <mergeCell ref="AG1141:AH1141"/>
    <mergeCell ref="AG1142:AH1142"/>
    <mergeCell ref="AG1143:AH1143"/>
    <mergeCell ref="AG1144:AH1144"/>
    <mergeCell ref="AG1133:AH1133"/>
    <mergeCell ref="AG1134:AH1134"/>
    <mergeCell ref="AG1135:AH1135"/>
    <mergeCell ref="AG1136:AH1136"/>
    <mergeCell ref="AG1137:AH1137"/>
    <mergeCell ref="AG1138:AH1138"/>
    <mergeCell ref="AG1127:AH1127"/>
    <mergeCell ref="AG1128:AH1128"/>
    <mergeCell ref="AG1129:AH1129"/>
    <mergeCell ref="AG1130:AH1130"/>
    <mergeCell ref="AG1131:AH1131"/>
    <mergeCell ref="AG1132:AH1132"/>
    <mergeCell ref="AG1121:AH1121"/>
    <mergeCell ref="AG1122:AH1122"/>
    <mergeCell ref="AG1123:AH1123"/>
    <mergeCell ref="AG1124:AH1124"/>
    <mergeCell ref="AG1125:AH1125"/>
    <mergeCell ref="AG1126:AH1126"/>
    <mergeCell ref="AG1115:AH1115"/>
    <mergeCell ref="AG1116:AH1116"/>
    <mergeCell ref="AG1117:AH1117"/>
    <mergeCell ref="AG1118:AH1118"/>
    <mergeCell ref="AG1119:AH1119"/>
    <mergeCell ref="AG1120:AH1120"/>
    <mergeCell ref="AG1109:AH1109"/>
    <mergeCell ref="AG1110:AH1110"/>
    <mergeCell ref="AG1111:AH1111"/>
    <mergeCell ref="AG1112:AH1112"/>
    <mergeCell ref="AG1113:AH1113"/>
    <mergeCell ref="AG1114:AH1114"/>
    <mergeCell ref="AG1103:AH1103"/>
    <mergeCell ref="AG1104:AH1104"/>
    <mergeCell ref="AG1105:AH1105"/>
    <mergeCell ref="AG1106:AH1106"/>
    <mergeCell ref="AG1107:AH1107"/>
    <mergeCell ref="AG1108:AH1108"/>
    <mergeCell ref="AG1097:AH1097"/>
    <mergeCell ref="AG1098:AH1098"/>
    <mergeCell ref="AG1099:AH1099"/>
    <mergeCell ref="AG1100:AH1100"/>
    <mergeCell ref="AG1101:AH1101"/>
    <mergeCell ref="AG1102:AH1102"/>
    <mergeCell ref="AG1091:AH1091"/>
    <mergeCell ref="AG1092:AH1092"/>
    <mergeCell ref="AG1093:AH1093"/>
    <mergeCell ref="AG1094:AH1094"/>
    <mergeCell ref="AG1095:AH1095"/>
    <mergeCell ref="AG1096:AH1096"/>
    <mergeCell ref="AG1085:AH1085"/>
    <mergeCell ref="AG1086:AH1086"/>
    <mergeCell ref="AG1087:AH1087"/>
    <mergeCell ref="AG1088:AH1088"/>
    <mergeCell ref="AG1089:AH1089"/>
    <mergeCell ref="AG1090:AH1090"/>
    <mergeCell ref="AG1079:AH1079"/>
    <mergeCell ref="AG1080:AH1080"/>
    <mergeCell ref="AG1081:AH1081"/>
    <mergeCell ref="AG1082:AH1082"/>
    <mergeCell ref="AG1083:AH1083"/>
    <mergeCell ref="AG1084:AH1084"/>
    <mergeCell ref="AG1073:AH1073"/>
    <mergeCell ref="AG1074:AH1074"/>
    <mergeCell ref="AG1075:AH1075"/>
    <mergeCell ref="AG1076:AH1076"/>
    <mergeCell ref="AG1077:AH1077"/>
    <mergeCell ref="AG1078:AH1078"/>
    <mergeCell ref="AG1067:AH1067"/>
    <mergeCell ref="AG1068:AH1068"/>
    <mergeCell ref="AG1069:AH1069"/>
    <mergeCell ref="AG1070:AH1070"/>
    <mergeCell ref="AG1071:AH1071"/>
    <mergeCell ref="AG1072:AH1072"/>
    <mergeCell ref="AG1061:AH1061"/>
    <mergeCell ref="AG1062:AH1062"/>
    <mergeCell ref="AG1063:AH1063"/>
    <mergeCell ref="AG1064:AH1064"/>
    <mergeCell ref="AG1065:AH1065"/>
    <mergeCell ref="AG1066:AH1066"/>
    <mergeCell ref="AG1055:AH1055"/>
    <mergeCell ref="AG1056:AH1056"/>
    <mergeCell ref="AG1057:AH1057"/>
    <mergeCell ref="AG1058:AH1058"/>
    <mergeCell ref="AG1059:AH1059"/>
    <mergeCell ref="AG1060:AH1060"/>
    <mergeCell ref="AG1049:AH1049"/>
    <mergeCell ref="AG1050:AH1050"/>
    <mergeCell ref="AG1051:AH1051"/>
    <mergeCell ref="AG1052:AH1052"/>
    <mergeCell ref="AG1053:AH1053"/>
    <mergeCell ref="AG1054:AH1054"/>
    <mergeCell ref="AG1043:AH1043"/>
    <mergeCell ref="AG1044:AH1044"/>
    <mergeCell ref="AG1045:AH1045"/>
    <mergeCell ref="AG1046:AH1046"/>
    <mergeCell ref="AG1047:AH1047"/>
    <mergeCell ref="AG1048:AH1048"/>
    <mergeCell ref="AG1037:AH1037"/>
    <mergeCell ref="AG1038:AH1038"/>
    <mergeCell ref="AG1039:AH1039"/>
    <mergeCell ref="AG1040:AH1040"/>
    <mergeCell ref="AG1041:AH1041"/>
    <mergeCell ref="AG1042:AH1042"/>
    <mergeCell ref="AG1031:AH1031"/>
    <mergeCell ref="AG1032:AH1032"/>
    <mergeCell ref="AG1033:AH1033"/>
    <mergeCell ref="AG1034:AH1034"/>
    <mergeCell ref="AG1035:AH1035"/>
    <mergeCell ref="AG1036:AH1036"/>
    <mergeCell ref="AG1025:AH1025"/>
    <mergeCell ref="AG1026:AH1026"/>
    <mergeCell ref="AG1027:AH1027"/>
    <mergeCell ref="AG1028:AH1028"/>
    <mergeCell ref="AG1029:AH1029"/>
    <mergeCell ref="AG1030:AH1030"/>
    <mergeCell ref="AG1019:AH1019"/>
    <mergeCell ref="AG1020:AH1020"/>
    <mergeCell ref="AG1021:AH1021"/>
    <mergeCell ref="AG1022:AH1022"/>
    <mergeCell ref="AG1023:AH1023"/>
    <mergeCell ref="AG1024:AH1024"/>
    <mergeCell ref="AG1013:AH1013"/>
    <mergeCell ref="AG1014:AH1014"/>
    <mergeCell ref="AG1015:AH1015"/>
    <mergeCell ref="AG1016:AH1016"/>
    <mergeCell ref="AG1017:AH1017"/>
    <mergeCell ref="AG1018:AH1018"/>
    <mergeCell ref="AG1007:AH1007"/>
    <mergeCell ref="AG1008:AH1008"/>
    <mergeCell ref="AG1009:AH1009"/>
    <mergeCell ref="AG1010:AH1010"/>
    <mergeCell ref="AG1011:AH1011"/>
    <mergeCell ref="AG1012:AH1012"/>
    <mergeCell ref="AG1001:AH1001"/>
    <mergeCell ref="AG1002:AH1002"/>
    <mergeCell ref="AG1003:AH1003"/>
    <mergeCell ref="AG1004:AH1004"/>
    <mergeCell ref="AG1005:AH1005"/>
    <mergeCell ref="AG1006:AH1006"/>
    <mergeCell ref="AG995:AH995"/>
    <mergeCell ref="AG996:AH996"/>
    <mergeCell ref="AG997:AH997"/>
    <mergeCell ref="AG998:AH998"/>
    <mergeCell ref="AG999:AH999"/>
    <mergeCell ref="AG1000:AH1000"/>
    <mergeCell ref="AG989:AH989"/>
    <mergeCell ref="AG990:AH990"/>
    <mergeCell ref="AG991:AH991"/>
    <mergeCell ref="AG992:AH992"/>
    <mergeCell ref="AG993:AH993"/>
    <mergeCell ref="AG994:AH994"/>
    <mergeCell ref="AG983:AH983"/>
    <mergeCell ref="AG984:AH984"/>
    <mergeCell ref="AG985:AH985"/>
    <mergeCell ref="AG986:AH986"/>
    <mergeCell ref="AG987:AH987"/>
    <mergeCell ref="AG988:AH988"/>
    <mergeCell ref="AG977:AH977"/>
    <mergeCell ref="AG978:AH978"/>
    <mergeCell ref="AG979:AH979"/>
    <mergeCell ref="AG980:AH980"/>
    <mergeCell ref="AG981:AH981"/>
    <mergeCell ref="AG982:AH982"/>
    <mergeCell ref="AG971:AH971"/>
    <mergeCell ref="AG972:AH972"/>
    <mergeCell ref="AG973:AH973"/>
    <mergeCell ref="AG974:AH974"/>
    <mergeCell ref="AG975:AH975"/>
    <mergeCell ref="AG976:AH976"/>
    <mergeCell ref="AG965:AH965"/>
    <mergeCell ref="AG966:AH966"/>
    <mergeCell ref="AG967:AH967"/>
    <mergeCell ref="AG968:AH968"/>
    <mergeCell ref="AG969:AH969"/>
    <mergeCell ref="AG970:AH970"/>
    <mergeCell ref="AG959:AH959"/>
    <mergeCell ref="AG960:AH960"/>
    <mergeCell ref="AG961:AH961"/>
    <mergeCell ref="AG962:AH962"/>
    <mergeCell ref="AG963:AH963"/>
    <mergeCell ref="AG964:AH964"/>
    <mergeCell ref="AG953:AH953"/>
    <mergeCell ref="AG954:AH954"/>
    <mergeCell ref="AG955:AH955"/>
    <mergeCell ref="AG956:AH956"/>
    <mergeCell ref="AG957:AH957"/>
    <mergeCell ref="AG958:AH958"/>
    <mergeCell ref="AG947:AH947"/>
    <mergeCell ref="AG948:AH948"/>
    <mergeCell ref="AG949:AH949"/>
    <mergeCell ref="AG950:AH950"/>
    <mergeCell ref="AG951:AH951"/>
    <mergeCell ref="AG952:AH952"/>
    <mergeCell ref="AG941:AH941"/>
    <mergeCell ref="AG942:AH942"/>
    <mergeCell ref="AG943:AH943"/>
    <mergeCell ref="AG944:AH944"/>
    <mergeCell ref="AG945:AH945"/>
    <mergeCell ref="AG946:AH946"/>
    <mergeCell ref="AG935:AH935"/>
    <mergeCell ref="AG936:AH936"/>
    <mergeCell ref="AG937:AH937"/>
    <mergeCell ref="AG938:AH938"/>
    <mergeCell ref="AG939:AH939"/>
    <mergeCell ref="AG940:AH940"/>
    <mergeCell ref="AG929:AH929"/>
    <mergeCell ref="AG930:AH930"/>
    <mergeCell ref="AG931:AH931"/>
    <mergeCell ref="AG932:AH932"/>
    <mergeCell ref="AG933:AH933"/>
    <mergeCell ref="AG934:AH934"/>
    <mergeCell ref="AG923:AH923"/>
    <mergeCell ref="AG924:AH924"/>
    <mergeCell ref="AG925:AH925"/>
    <mergeCell ref="AG926:AH926"/>
    <mergeCell ref="AG927:AH927"/>
    <mergeCell ref="AG928:AH928"/>
    <mergeCell ref="AG917:AH917"/>
    <mergeCell ref="AG918:AH918"/>
    <mergeCell ref="AG919:AH919"/>
    <mergeCell ref="AG920:AH920"/>
    <mergeCell ref="AG921:AH921"/>
    <mergeCell ref="AG922:AH922"/>
    <mergeCell ref="AG911:AH911"/>
    <mergeCell ref="AG912:AH912"/>
    <mergeCell ref="AG913:AH913"/>
    <mergeCell ref="AG914:AH914"/>
    <mergeCell ref="AG915:AH915"/>
    <mergeCell ref="AG916:AH916"/>
    <mergeCell ref="AG905:AH905"/>
    <mergeCell ref="AG906:AH906"/>
    <mergeCell ref="AG907:AH907"/>
    <mergeCell ref="AG908:AH908"/>
    <mergeCell ref="AG909:AH909"/>
    <mergeCell ref="AG910:AH910"/>
    <mergeCell ref="AG899:AH899"/>
    <mergeCell ref="AG900:AH900"/>
    <mergeCell ref="AG901:AH901"/>
    <mergeCell ref="AG902:AH902"/>
    <mergeCell ref="AG903:AH903"/>
    <mergeCell ref="AG904:AH904"/>
    <mergeCell ref="AG893:AH893"/>
    <mergeCell ref="AG894:AH894"/>
    <mergeCell ref="AG895:AH895"/>
    <mergeCell ref="AG896:AH896"/>
    <mergeCell ref="AG897:AH897"/>
    <mergeCell ref="AG898:AH898"/>
    <mergeCell ref="AG887:AH887"/>
    <mergeCell ref="AG888:AH888"/>
    <mergeCell ref="AG889:AH889"/>
    <mergeCell ref="AG890:AH890"/>
    <mergeCell ref="AG891:AH891"/>
    <mergeCell ref="AG892:AH892"/>
    <mergeCell ref="AG881:AH881"/>
    <mergeCell ref="AG882:AH882"/>
    <mergeCell ref="AG883:AH883"/>
    <mergeCell ref="AG884:AH884"/>
    <mergeCell ref="AG885:AH885"/>
    <mergeCell ref="AG886:AH886"/>
    <mergeCell ref="AG875:AH875"/>
    <mergeCell ref="AG876:AH876"/>
    <mergeCell ref="AG877:AH877"/>
    <mergeCell ref="AG878:AH878"/>
    <mergeCell ref="AG879:AH879"/>
    <mergeCell ref="AG880:AH880"/>
    <mergeCell ref="AG869:AH869"/>
    <mergeCell ref="AG870:AH870"/>
    <mergeCell ref="AG871:AH871"/>
    <mergeCell ref="AG872:AH872"/>
    <mergeCell ref="AG873:AH873"/>
    <mergeCell ref="AG874:AH874"/>
    <mergeCell ref="AG863:AH863"/>
    <mergeCell ref="AG864:AH864"/>
    <mergeCell ref="AG865:AH865"/>
    <mergeCell ref="AG866:AH866"/>
    <mergeCell ref="AG867:AH867"/>
    <mergeCell ref="AG868:AH868"/>
    <mergeCell ref="AG857:AH857"/>
    <mergeCell ref="AG858:AH858"/>
    <mergeCell ref="AG859:AH859"/>
    <mergeCell ref="AG860:AH860"/>
    <mergeCell ref="AG861:AH861"/>
    <mergeCell ref="AG862:AH862"/>
    <mergeCell ref="AG851:AH851"/>
    <mergeCell ref="AG852:AH852"/>
    <mergeCell ref="AG853:AH853"/>
    <mergeCell ref="AG854:AH854"/>
    <mergeCell ref="AG855:AH855"/>
    <mergeCell ref="AG856:AH856"/>
    <mergeCell ref="AG845:AH845"/>
    <mergeCell ref="AG846:AH846"/>
    <mergeCell ref="AG847:AH847"/>
    <mergeCell ref="AG848:AH848"/>
    <mergeCell ref="AG849:AH849"/>
    <mergeCell ref="AG850:AH850"/>
    <mergeCell ref="AG839:AH839"/>
    <mergeCell ref="AG840:AH840"/>
    <mergeCell ref="AG841:AH841"/>
    <mergeCell ref="AG842:AH842"/>
    <mergeCell ref="AG843:AH843"/>
    <mergeCell ref="AG844:AH844"/>
    <mergeCell ref="AG833:AH833"/>
    <mergeCell ref="AG834:AH834"/>
    <mergeCell ref="AG835:AH835"/>
    <mergeCell ref="AG836:AH836"/>
    <mergeCell ref="AG837:AH837"/>
    <mergeCell ref="AG838:AH838"/>
    <mergeCell ref="AG827:AH827"/>
    <mergeCell ref="AG828:AH828"/>
    <mergeCell ref="AG829:AH829"/>
    <mergeCell ref="AG830:AH830"/>
    <mergeCell ref="AG831:AH831"/>
    <mergeCell ref="AG832:AH832"/>
    <mergeCell ref="AG821:AH821"/>
    <mergeCell ref="AG822:AH822"/>
    <mergeCell ref="AG823:AH823"/>
    <mergeCell ref="AG824:AH824"/>
    <mergeCell ref="AG825:AH825"/>
    <mergeCell ref="AG826:AH826"/>
    <mergeCell ref="AG815:AH815"/>
    <mergeCell ref="AG816:AH816"/>
    <mergeCell ref="AG817:AH817"/>
    <mergeCell ref="AG818:AH818"/>
    <mergeCell ref="AG819:AH819"/>
    <mergeCell ref="AG820:AH820"/>
    <mergeCell ref="AG809:AH809"/>
    <mergeCell ref="AG810:AH810"/>
    <mergeCell ref="AG811:AH811"/>
    <mergeCell ref="AG812:AH812"/>
    <mergeCell ref="AG813:AH813"/>
    <mergeCell ref="AG814:AH814"/>
    <mergeCell ref="AG803:AH803"/>
    <mergeCell ref="AG804:AH804"/>
    <mergeCell ref="AG805:AH805"/>
    <mergeCell ref="AG806:AH806"/>
    <mergeCell ref="AG807:AH807"/>
    <mergeCell ref="AG808:AH808"/>
    <mergeCell ref="AG797:AH797"/>
    <mergeCell ref="AG798:AH798"/>
    <mergeCell ref="AG799:AH799"/>
    <mergeCell ref="AG800:AH800"/>
    <mergeCell ref="AG801:AH801"/>
    <mergeCell ref="AG802:AH802"/>
    <mergeCell ref="AG791:AH791"/>
    <mergeCell ref="AG792:AH792"/>
    <mergeCell ref="AG793:AH793"/>
    <mergeCell ref="AG794:AH794"/>
    <mergeCell ref="AG795:AH795"/>
    <mergeCell ref="AG796:AH796"/>
    <mergeCell ref="AG785:AH785"/>
    <mergeCell ref="AG786:AH786"/>
    <mergeCell ref="AG787:AH787"/>
    <mergeCell ref="AG788:AH788"/>
    <mergeCell ref="AG789:AH789"/>
    <mergeCell ref="AG790:AH790"/>
    <mergeCell ref="AG779:AH779"/>
    <mergeCell ref="AG780:AH780"/>
    <mergeCell ref="AG781:AH781"/>
    <mergeCell ref="AG782:AH782"/>
    <mergeCell ref="AG783:AH783"/>
    <mergeCell ref="AG784:AH784"/>
    <mergeCell ref="AG773:AH773"/>
    <mergeCell ref="AG774:AH774"/>
    <mergeCell ref="AG775:AH775"/>
    <mergeCell ref="AG776:AH776"/>
    <mergeCell ref="AG777:AH777"/>
    <mergeCell ref="AG778:AH778"/>
    <mergeCell ref="AG767:AH767"/>
    <mergeCell ref="AG768:AH768"/>
    <mergeCell ref="AG769:AH769"/>
    <mergeCell ref="AG770:AH770"/>
    <mergeCell ref="AG771:AH771"/>
    <mergeCell ref="AG772:AH772"/>
    <mergeCell ref="AG761:AH761"/>
    <mergeCell ref="AG762:AH762"/>
    <mergeCell ref="AG763:AH763"/>
    <mergeCell ref="AG764:AH764"/>
    <mergeCell ref="AG765:AH765"/>
    <mergeCell ref="AG766:AH766"/>
    <mergeCell ref="AG755:AH755"/>
    <mergeCell ref="AG756:AH756"/>
    <mergeCell ref="AG757:AH757"/>
    <mergeCell ref="AG758:AH758"/>
    <mergeCell ref="AG759:AH759"/>
    <mergeCell ref="AG760:AH760"/>
    <mergeCell ref="AG749:AH749"/>
    <mergeCell ref="AG750:AH750"/>
    <mergeCell ref="AG751:AH751"/>
    <mergeCell ref="AG752:AH752"/>
    <mergeCell ref="AG753:AH753"/>
    <mergeCell ref="AG754:AH754"/>
    <mergeCell ref="AG743:AH743"/>
    <mergeCell ref="AG744:AH744"/>
    <mergeCell ref="AG745:AH745"/>
    <mergeCell ref="AG746:AH746"/>
    <mergeCell ref="AG747:AH747"/>
    <mergeCell ref="AG748:AH748"/>
    <mergeCell ref="AG737:AH737"/>
    <mergeCell ref="AG738:AH738"/>
    <mergeCell ref="AG739:AH739"/>
    <mergeCell ref="AG740:AH740"/>
    <mergeCell ref="AG741:AH741"/>
    <mergeCell ref="AG742:AH742"/>
    <mergeCell ref="AG731:AH731"/>
    <mergeCell ref="AG732:AH732"/>
    <mergeCell ref="AG733:AH733"/>
    <mergeCell ref="AG734:AH734"/>
    <mergeCell ref="AG735:AH735"/>
    <mergeCell ref="AG736:AH736"/>
    <mergeCell ref="AG725:AH725"/>
    <mergeCell ref="AG726:AH726"/>
    <mergeCell ref="AG727:AH727"/>
    <mergeCell ref="AG728:AH728"/>
    <mergeCell ref="AG729:AH729"/>
    <mergeCell ref="AG730:AH730"/>
    <mergeCell ref="AG719:AH719"/>
    <mergeCell ref="AG720:AH720"/>
    <mergeCell ref="AG721:AH721"/>
    <mergeCell ref="AG722:AH722"/>
    <mergeCell ref="AG723:AH723"/>
    <mergeCell ref="AG724:AH724"/>
    <mergeCell ref="AG713:AH713"/>
    <mergeCell ref="AG714:AH714"/>
    <mergeCell ref="AG715:AH715"/>
    <mergeCell ref="AG716:AH716"/>
    <mergeCell ref="AG717:AH717"/>
    <mergeCell ref="AG718:AH718"/>
    <mergeCell ref="AG707:AH707"/>
    <mergeCell ref="AG708:AH708"/>
    <mergeCell ref="AG709:AH709"/>
    <mergeCell ref="AG710:AH710"/>
    <mergeCell ref="AG711:AH711"/>
    <mergeCell ref="AG712:AH712"/>
    <mergeCell ref="AG701:AH701"/>
    <mergeCell ref="AG702:AH702"/>
    <mergeCell ref="AG703:AH703"/>
    <mergeCell ref="AG704:AH704"/>
    <mergeCell ref="AG705:AH705"/>
    <mergeCell ref="AG706:AH706"/>
    <mergeCell ref="AG695:AH695"/>
    <mergeCell ref="AG696:AH696"/>
    <mergeCell ref="AG697:AH697"/>
    <mergeCell ref="AG698:AH698"/>
    <mergeCell ref="AG699:AH699"/>
    <mergeCell ref="AG700:AH700"/>
    <mergeCell ref="AG689:AH689"/>
    <mergeCell ref="AG690:AH690"/>
    <mergeCell ref="AG691:AH691"/>
    <mergeCell ref="AG692:AH692"/>
    <mergeCell ref="AG693:AH693"/>
    <mergeCell ref="AG694:AH694"/>
    <mergeCell ref="AG683:AH683"/>
    <mergeCell ref="AG684:AH684"/>
    <mergeCell ref="AG685:AH685"/>
    <mergeCell ref="AG686:AH686"/>
    <mergeCell ref="AG687:AH687"/>
    <mergeCell ref="AG688:AH688"/>
    <mergeCell ref="AG677:AH677"/>
    <mergeCell ref="AG678:AH678"/>
    <mergeCell ref="AG679:AH679"/>
    <mergeCell ref="AG680:AH680"/>
    <mergeCell ref="AG681:AH681"/>
    <mergeCell ref="AG682:AH682"/>
    <mergeCell ref="AG671:AH671"/>
    <mergeCell ref="AG672:AH672"/>
    <mergeCell ref="AG673:AH673"/>
    <mergeCell ref="AG674:AH674"/>
    <mergeCell ref="AG675:AH675"/>
    <mergeCell ref="AG676:AH676"/>
    <mergeCell ref="AG665:AH665"/>
    <mergeCell ref="AG666:AH666"/>
    <mergeCell ref="AG667:AH667"/>
    <mergeCell ref="AG668:AH668"/>
    <mergeCell ref="AG669:AH669"/>
    <mergeCell ref="AG670:AH670"/>
    <mergeCell ref="AG659:AH659"/>
    <mergeCell ref="AG660:AH660"/>
    <mergeCell ref="AG661:AH661"/>
    <mergeCell ref="AG662:AH662"/>
    <mergeCell ref="AG663:AH663"/>
    <mergeCell ref="AG664:AH664"/>
    <mergeCell ref="AG653:AH653"/>
    <mergeCell ref="AG654:AH654"/>
    <mergeCell ref="AG655:AH655"/>
    <mergeCell ref="AG656:AH656"/>
    <mergeCell ref="AG657:AH657"/>
    <mergeCell ref="AG658:AH658"/>
    <mergeCell ref="AG647:AH647"/>
    <mergeCell ref="AG648:AH648"/>
    <mergeCell ref="AG649:AH649"/>
    <mergeCell ref="AG650:AH650"/>
    <mergeCell ref="AG651:AH651"/>
    <mergeCell ref="AG652:AH652"/>
    <mergeCell ref="AG641:AH641"/>
    <mergeCell ref="AG642:AH642"/>
    <mergeCell ref="AG643:AH643"/>
    <mergeCell ref="AG644:AH644"/>
    <mergeCell ref="AG645:AH645"/>
    <mergeCell ref="AG646:AH646"/>
    <mergeCell ref="AG635:AH635"/>
    <mergeCell ref="AG636:AH636"/>
    <mergeCell ref="AG637:AH637"/>
    <mergeCell ref="AG638:AH638"/>
    <mergeCell ref="AG639:AH639"/>
    <mergeCell ref="AG640:AH640"/>
    <mergeCell ref="AG629:AH629"/>
    <mergeCell ref="AG630:AH630"/>
    <mergeCell ref="AG631:AH631"/>
    <mergeCell ref="AG632:AH632"/>
    <mergeCell ref="AG633:AH633"/>
    <mergeCell ref="AG634:AH634"/>
    <mergeCell ref="AG623:AH623"/>
    <mergeCell ref="AG624:AH624"/>
    <mergeCell ref="AG625:AH625"/>
    <mergeCell ref="AG626:AH626"/>
    <mergeCell ref="AG627:AH627"/>
    <mergeCell ref="AG628:AH628"/>
    <mergeCell ref="AG617:AH617"/>
    <mergeCell ref="AG618:AH618"/>
    <mergeCell ref="AG619:AH619"/>
    <mergeCell ref="AG620:AH620"/>
    <mergeCell ref="AG621:AH621"/>
    <mergeCell ref="AG622:AH622"/>
    <mergeCell ref="AG611:AH611"/>
    <mergeCell ref="AG612:AH612"/>
    <mergeCell ref="AG613:AH613"/>
    <mergeCell ref="AG614:AH614"/>
    <mergeCell ref="AG615:AH615"/>
    <mergeCell ref="AG616:AH616"/>
    <mergeCell ref="AG605:AH605"/>
    <mergeCell ref="AG606:AH606"/>
    <mergeCell ref="AG607:AH607"/>
    <mergeCell ref="AG608:AH608"/>
    <mergeCell ref="AG609:AH609"/>
    <mergeCell ref="AG610:AH610"/>
    <mergeCell ref="AG599:AH599"/>
    <mergeCell ref="AG600:AH600"/>
    <mergeCell ref="AG601:AH601"/>
    <mergeCell ref="AG602:AH602"/>
    <mergeCell ref="AG603:AH603"/>
    <mergeCell ref="AG604:AH604"/>
    <mergeCell ref="AG593:AH593"/>
    <mergeCell ref="AG594:AH594"/>
    <mergeCell ref="AG595:AH595"/>
    <mergeCell ref="AG596:AH596"/>
    <mergeCell ref="AG597:AH597"/>
    <mergeCell ref="AG598:AH598"/>
    <mergeCell ref="AG587:AH587"/>
    <mergeCell ref="AG588:AH588"/>
    <mergeCell ref="AG589:AH589"/>
    <mergeCell ref="AG590:AH590"/>
    <mergeCell ref="AG591:AH591"/>
    <mergeCell ref="AG592:AH592"/>
    <mergeCell ref="AG581:AH581"/>
    <mergeCell ref="AG582:AH582"/>
    <mergeCell ref="AG583:AH583"/>
    <mergeCell ref="AG584:AH584"/>
    <mergeCell ref="AG585:AH585"/>
    <mergeCell ref="AG586:AH586"/>
    <mergeCell ref="AG575:AH575"/>
    <mergeCell ref="AG576:AH576"/>
    <mergeCell ref="AG577:AH577"/>
    <mergeCell ref="AG578:AH578"/>
    <mergeCell ref="AG579:AH579"/>
    <mergeCell ref="AG580:AH580"/>
    <mergeCell ref="AG569:AH569"/>
    <mergeCell ref="AG570:AH570"/>
    <mergeCell ref="AG571:AH571"/>
    <mergeCell ref="AG572:AH572"/>
    <mergeCell ref="AG573:AH573"/>
    <mergeCell ref="AG574:AH574"/>
    <mergeCell ref="AG563:AH563"/>
    <mergeCell ref="AG564:AH564"/>
    <mergeCell ref="AG565:AH565"/>
    <mergeCell ref="AG566:AH566"/>
    <mergeCell ref="AG567:AH567"/>
    <mergeCell ref="AG568:AH568"/>
    <mergeCell ref="AG557:AH557"/>
    <mergeCell ref="AG558:AH558"/>
    <mergeCell ref="AG559:AH559"/>
    <mergeCell ref="AG560:AH560"/>
    <mergeCell ref="AG561:AH561"/>
    <mergeCell ref="AG562:AH562"/>
    <mergeCell ref="AG551:AH551"/>
    <mergeCell ref="AG552:AH552"/>
    <mergeCell ref="AG553:AH553"/>
    <mergeCell ref="AG554:AH554"/>
    <mergeCell ref="AG555:AH555"/>
    <mergeCell ref="AG556:AH556"/>
    <mergeCell ref="AG545:AH545"/>
    <mergeCell ref="AG546:AH546"/>
    <mergeCell ref="AG547:AH547"/>
    <mergeCell ref="AG548:AH548"/>
    <mergeCell ref="AG549:AH549"/>
    <mergeCell ref="AG550:AH550"/>
    <mergeCell ref="AG539:AH539"/>
    <mergeCell ref="AG540:AH540"/>
    <mergeCell ref="AG541:AH541"/>
    <mergeCell ref="AG542:AH542"/>
    <mergeCell ref="AG543:AH543"/>
    <mergeCell ref="AG544:AH544"/>
    <mergeCell ref="AG533:AH533"/>
    <mergeCell ref="AG534:AH534"/>
    <mergeCell ref="AG535:AH535"/>
    <mergeCell ref="AG536:AH536"/>
    <mergeCell ref="AG537:AH537"/>
    <mergeCell ref="AG538:AH538"/>
    <mergeCell ref="AG527:AH527"/>
    <mergeCell ref="AG528:AH528"/>
    <mergeCell ref="AG529:AH529"/>
    <mergeCell ref="AG530:AH530"/>
    <mergeCell ref="AG531:AH531"/>
    <mergeCell ref="AG532:AH532"/>
    <mergeCell ref="AG521:AH521"/>
    <mergeCell ref="AG522:AH522"/>
    <mergeCell ref="AG523:AH523"/>
    <mergeCell ref="AG524:AH524"/>
    <mergeCell ref="AG525:AH525"/>
    <mergeCell ref="AG526:AH526"/>
    <mergeCell ref="AG515:AH515"/>
    <mergeCell ref="AG516:AH516"/>
    <mergeCell ref="AG517:AH517"/>
    <mergeCell ref="AG518:AH518"/>
    <mergeCell ref="AG519:AH519"/>
    <mergeCell ref="AG520:AH520"/>
    <mergeCell ref="AG509:AH509"/>
    <mergeCell ref="AG510:AH510"/>
    <mergeCell ref="AG511:AH511"/>
    <mergeCell ref="AG512:AH512"/>
    <mergeCell ref="AG513:AH513"/>
    <mergeCell ref="AG514:AH514"/>
    <mergeCell ref="AG503:AH503"/>
    <mergeCell ref="AG504:AH504"/>
    <mergeCell ref="AG505:AH505"/>
    <mergeCell ref="AG506:AH506"/>
    <mergeCell ref="AG507:AH507"/>
    <mergeCell ref="AG508:AH508"/>
    <mergeCell ref="AG497:AH497"/>
    <mergeCell ref="AG498:AH498"/>
    <mergeCell ref="AG499:AH499"/>
    <mergeCell ref="AG500:AH500"/>
    <mergeCell ref="AG501:AH501"/>
    <mergeCell ref="AG502:AH502"/>
    <mergeCell ref="AG491:AH491"/>
    <mergeCell ref="AG492:AH492"/>
    <mergeCell ref="AG493:AH493"/>
    <mergeCell ref="AG494:AH494"/>
    <mergeCell ref="AG495:AH495"/>
    <mergeCell ref="AG496:AH496"/>
    <mergeCell ref="AG485:AH485"/>
    <mergeCell ref="AG486:AH486"/>
    <mergeCell ref="AG487:AH487"/>
    <mergeCell ref="AG488:AH488"/>
    <mergeCell ref="AG489:AH489"/>
    <mergeCell ref="AG490:AH490"/>
    <mergeCell ref="AG479:AH479"/>
    <mergeCell ref="AG480:AH480"/>
    <mergeCell ref="AG481:AH481"/>
    <mergeCell ref="AG482:AH482"/>
    <mergeCell ref="AG483:AH483"/>
    <mergeCell ref="AG484:AH484"/>
    <mergeCell ref="AG473:AH473"/>
    <mergeCell ref="AG474:AH474"/>
    <mergeCell ref="AG475:AH475"/>
    <mergeCell ref="AG476:AH476"/>
    <mergeCell ref="AG477:AH477"/>
    <mergeCell ref="AG478:AH478"/>
    <mergeCell ref="AG467:AH467"/>
    <mergeCell ref="AG468:AH468"/>
    <mergeCell ref="AG469:AH469"/>
    <mergeCell ref="AG470:AH470"/>
    <mergeCell ref="AG471:AH471"/>
    <mergeCell ref="AG472:AH472"/>
    <mergeCell ref="AG461:AH461"/>
    <mergeCell ref="AG462:AH462"/>
    <mergeCell ref="AG463:AH463"/>
    <mergeCell ref="AG464:AH464"/>
    <mergeCell ref="AG465:AH465"/>
    <mergeCell ref="AG466:AH466"/>
    <mergeCell ref="AG455:AH455"/>
    <mergeCell ref="AG456:AH456"/>
    <mergeCell ref="AG457:AH457"/>
    <mergeCell ref="AG458:AH458"/>
    <mergeCell ref="AG459:AH459"/>
    <mergeCell ref="AG460:AH460"/>
    <mergeCell ref="AG449:AH449"/>
    <mergeCell ref="AG450:AH450"/>
    <mergeCell ref="AG451:AH451"/>
    <mergeCell ref="AG452:AH452"/>
    <mergeCell ref="AG453:AH453"/>
    <mergeCell ref="AG454:AH454"/>
    <mergeCell ref="AG443:AH443"/>
    <mergeCell ref="AG444:AH444"/>
    <mergeCell ref="AG445:AH445"/>
    <mergeCell ref="AG446:AH446"/>
    <mergeCell ref="AG447:AH447"/>
    <mergeCell ref="AG448:AH448"/>
    <mergeCell ref="AG437:AH437"/>
    <mergeCell ref="AG438:AH438"/>
    <mergeCell ref="AG439:AH439"/>
    <mergeCell ref="AG440:AH440"/>
    <mergeCell ref="AG441:AH441"/>
    <mergeCell ref="AG442:AH442"/>
    <mergeCell ref="AG431:AH431"/>
    <mergeCell ref="AG432:AH432"/>
    <mergeCell ref="AG433:AH433"/>
    <mergeCell ref="AG434:AH434"/>
    <mergeCell ref="AG435:AH435"/>
    <mergeCell ref="AG436:AH436"/>
    <mergeCell ref="AG425:AH425"/>
    <mergeCell ref="AG426:AH426"/>
    <mergeCell ref="AG427:AH427"/>
    <mergeCell ref="AG428:AH428"/>
    <mergeCell ref="AG429:AH429"/>
    <mergeCell ref="AG430:AH430"/>
    <mergeCell ref="AG419:AH419"/>
    <mergeCell ref="AG420:AH420"/>
    <mergeCell ref="AG421:AH421"/>
    <mergeCell ref="AG422:AH422"/>
    <mergeCell ref="AG423:AH423"/>
    <mergeCell ref="AG424:AH424"/>
    <mergeCell ref="AG413:AH413"/>
    <mergeCell ref="AG414:AH414"/>
    <mergeCell ref="AG415:AH415"/>
    <mergeCell ref="AG416:AH416"/>
    <mergeCell ref="AG417:AH417"/>
    <mergeCell ref="AG418:AH418"/>
    <mergeCell ref="AG407:AH407"/>
    <mergeCell ref="AG408:AH408"/>
    <mergeCell ref="AG409:AH409"/>
    <mergeCell ref="AG410:AH410"/>
    <mergeCell ref="AG411:AH411"/>
    <mergeCell ref="AG412:AH412"/>
    <mergeCell ref="AG401:AH401"/>
    <mergeCell ref="AG402:AH402"/>
    <mergeCell ref="AG403:AH403"/>
    <mergeCell ref="AG404:AH404"/>
    <mergeCell ref="AG405:AH405"/>
    <mergeCell ref="AG406:AH406"/>
    <mergeCell ref="AG395:AH395"/>
    <mergeCell ref="AG396:AH396"/>
    <mergeCell ref="AG397:AH397"/>
    <mergeCell ref="AG398:AH398"/>
    <mergeCell ref="AG399:AH399"/>
    <mergeCell ref="AG400:AH400"/>
    <mergeCell ref="AG389:AH389"/>
    <mergeCell ref="AG390:AH390"/>
    <mergeCell ref="AG391:AH391"/>
    <mergeCell ref="AG392:AH392"/>
    <mergeCell ref="AG393:AH393"/>
    <mergeCell ref="AG394:AH394"/>
    <mergeCell ref="AG383:AH383"/>
    <mergeCell ref="AG384:AH384"/>
    <mergeCell ref="AG385:AH385"/>
    <mergeCell ref="AG386:AH386"/>
    <mergeCell ref="AG387:AH387"/>
    <mergeCell ref="AG388:AH388"/>
    <mergeCell ref="AG377:AH377"/>
    <mergeCell ref="AG378:AH378"/>
    <mergeCell ref="AG379:AH379"/>
    <mergeCell ref="AG380:AH380"/>
    <mergeCell ref="AG381:AH381"/>
    <mergeCell ref="AG382:AH382"/>
    <mergeCell ref="AG371:AH371"/>
    <mergeCell ref="AG372:AH372"/>
    <mergeCell ref="AG373:AH373"/>
    <mergeCell ref="AG374:AH374"/>
    <mergeCell ref="AG375:AH375"/>
    <mergeCell ref="AG376:AH376"/>
    <mergeCell ref="AG365:AH365"/>
    <mergeCell ref="AG366:AH366"/>
    <mergeCell ref="AG367:AH367"/>
    <mergeCell ref="AG368:AH368"/>
    <mergeCell ref="AG369:AH369"/>
    <mergeCell ref="AG370:AH370"/>
    <mergeCell ref="AG359:AH359"/>
    <mergeCell ref="AG360:AH360"/>
    <mergeCell ref="AG361:AH361"/>
    <mergeCell ref="AG362:AH362"/>
    <mergeCell ref="AG363:AH363"/>
    <mergeCell ref="AG364:AH364"/>
    <mergeCell ref="AG353:AH353"/>
    <mergeCell ref="AG354:AH354"/>
    <mergeCell ref="AG355:AH355"/>
    <mergeCell ref="AG356:AH356"/>
    <mergeCell ref="AG357:AH357"/>
    <mergeCell ref="AG358:AH358"/>
    <mergeCell ref="AG347:AH347"/>
    <mergeCell ref="AG348:AH348"/>
    <mergeCell ref="AG349:AH349"/>
    <mergeCell ref="AG350:AH350"/>
    <mergeCell ref="AG351:AH351"/>
    <mergeCell ref="AG352:AH352"/>
    <mergeCell ref="AG341:AH341"/>
    <mergeCell ref="AG342:AH342"/>
    <mergeCell ref="AG343:AH343"/>
    <mergeCell ref="AG344:AH344"/>
    <mergeCell ref="AG345:AH345"/>
    <mergeCell ref="AG346:AH346"/>
    <mergeCell ref="AG335:AH335"/>
    <mergeCell ref="AG336:AH336"/>
    <mergeCell ref="AG337:AH337"/>
    <mergeCell ref="AG338:AH338"/>
    <mergeCell ref="AG339:AH339"/>
    <mergeCell ref="AG340:AH340"/>
    <mergeCell ref="AG329:AH329"/>
    <mergeCell ref="AG330:AH330"/>
    <mergeCell ref="AG331:AH331"/>
    <mergeCell ref="AG332:AH332"/>
    <mergeCell ref="AG333:AH333"/>
    <mergeCell ref="AG334:AH334"/>
    <mergeCell ref="AG323:AH323"/>
    <mergeCell ref="AG324:AH324"/>
    <mergeCell ref="AG325:AH325"/>
    <mergeCell ref="AG326:AH326"/>
    <mergeCell ref="AG327:AH327"/>
    <mergeCell ref="AG328:AH328"/>
    <mergeCell ref="AG317:AH317"/>
    <mergeCell ref="AG318:AH318"/>
    <mergeCell ref="AG319:AH319"/>
    <mergeCell ref="AG320:AH320"/>
    <mergeCell ref="AG321:AH321"/>
    <mergeCell ref="AG322:AH322"/>
    <mergeCell ref="AG311:AH311"/>
    <mergeCell ref="AG312:AH312"/>
    <mergeCell ref="AG313:AH313"/>
    <mergeCell ref="AG314:AH314"/>
    <mergeCell ref="AG315:AH315"/>
    <mergeCell ref="AG316:AH316"/>
    <mergeCell ref="AG305:AH305"/>
    <mergeCell ref="AG306:AH306"/>
    <mergeCell ref="AG307:AH307"/>
    <mergeCell ref="AG308:AH308"/>
    <mergeCell ref="AG309:AH309"/>
    <mergeCell ref="AG310:AH310"/>
    <mergeCell ref="AG299:AH299"/>
    <mergeCell ref="AG300:AH300"/>
    <mergeCell ref="AG301:AH301"/>
    <mergeCell ref="AG302:AH302"/>
    <mergeCell ref="AG303:AH303"/>
    <mergeCell ref="AG304:AH304"/>
    <mergeCell ref="AG293:AH293"/>
    <mergeCell ref="AG294:AH294"/>
    <mergeCell ref="AG295:AH295"/>
    <mergeCell ref="AG296:AH296"/>
    <mergeCell ref="AG297:AH297"/>
    <mergeCell ref="AG298:AH298"/>
    <mergeCell ref="AG287:AH287"/>
    <mergeCell ref="AG288:AH288"/>
    <mergeCell ref="AG289:AH289"/>
    <mergeCell ref="AG290:AH290"/>
    <mergeCell ref="AG291:AH291"/>
    <mergeCell ref="AG292:AH292"/>
    <mergeCell ref="AG281:AH281"/>
    <mergeCell ref="AG282:AH282"/>
    <mergeCell ref="AG283:AH283"/>
    <mergeCell ref="AG284:AH284"/>
    <mergeCell ref="AG285:AH285"/>
    <mergeCell ref="AG286:AH286"/>
    <mergeCell ref="AG275:AH275"/>
    <mergeCell ref="AG276:AH276"/>
    <mergeCell ref="AG277:AH277"/>
    <mergeCell ref="AG278:AH278"/>
    <mergeCell ref="AG279:AH279"/>
    <mergeCell ref="AG280:AH280"/>
    <mergeCell ref="AG269:AH269"/>
    <mergeCell ref="AG270:AH270"/>
    <mergeCell ref="AG271:AH271"/>
    <mergeCell ref="AG272:AH272"/>
    <mergeCell ref="AG273:AH273"/>
    <mergeCell ref="AG274:AH274"/>
    <mergeCell ref="AG263:AH263"/>
    <mergeCell ref="AG264:AH264"/>
    <mergeCell ref="AG265:AH265"/>
    <mergeCell ref="AG266:AH266"/>
    <mergeCell ref="AG267:AH267"/>
    <mergeCell ref="AG268:AH268"/>
    <mergeCell ref="AG257:AH257"/>
    <mergeCell ref="AG258:AH258"/>
    <mergeCell ref="AG259:AH259"/>
    <mergeCell ref="AG260:AH260"/>
    <mergeCell ref="AG261:AH261"/>
    <mergeCell ref="AG262:AH262"/>
    <mergeCell ref="AG251:AH251"/>
    <mergeCell ref="AG252:AH252"/>
    <mergeCell ref="AG253:AH253"/>
    <mergeCell ref="AG254:AH254"/>
    <mergeCell ref="AG255:AH255"/>
    <mergeCell ref="AG256:AH256"/>
    <mergeCell ref="AG245:AH245"/>
    <mergeCell ref="AG246:AH246"/>
    <mergeCell ref="AG247:AH247"/>
    <mergeCell ref="AG248:AH248"/>
    <mergeCell ref="AG249:AH249"/>
    <mergeCell ref="AG250:AH250"/>
    <mergeCell ref="AG239:AH239"/>
    <mergeCell ref="AG240:AH240"/>
    <mergeCell ref="AG241:AH241"/>
    <mergeCell ref="AG242:AH242"/>
    <mergeCell ref="AG243:AH243"/>
    <mergeCell ref="AG244:AH244"/>
    <mergeCell ref="AG233:AH233"/>
    <mergeCell ref="AG234:AH234"/>
    <mergeCell ref="AG235:AH235"/>
    <mergeCell ref="AG236:AH236"/>
    <mergeCell ref="AG237:AH237"/>
    <mergeCell ref="AG238:AH238"/>
    <mergeCell ref="AG227:AH227"/>
    <mergeCell ref="AG228:AH228"/>
    <mergeCell ref="AG229:AH229"/>
    <mergeCell ref="AG230:AH230"/>
    <mergeCell ref="AG231:AH231"/>
    <mergeCell ref="AG232:AH232"/>
    <mergeCell ref="AG221:AH221"/>
    <mergeCell ref="AG222:AH222"/>
    <mergeCell ref="AG223:AH223"/>
    <mergeCell ref="AG224:AH224"/>
    <mergeCell ref="AG225:AH225"/>
    <mergeCell ref="AG226:AH226"/>
    <mergeCell ref="AG215:AH215"/>
    <mergeCell ref="AG216:AH216"/>
    <mergeCell ref="AG217:AH217"/>
    <mergeCell ref="AG218:AH218"/>
    <mergeCell ref="AG219:AH219"/>
    <mergeCell ref="AG220:AH220"/>
    <mergeCell ref="AG209:AH209"/>
    <mergeCell ref="AG210:AH210"/>
    <mergeCell ref="AG211:AH211"/>
    <mergeCell ref="AG212:AH212"/>
    <mergeCell ref="AG213:AH213"/>
    <mergeCell ref="AG214:AH214"/>
    <mergeCell ref="AG203:AH203"/>
    <mergeCell ref="AG204:AH204"/>
    <mergeCell ref="AG205:AH205"/>
    <mergeCell ref="AG206:AH206"/>
    <mergeCell ref="AG207:AH207"/>
    <mergeCell ref="AG208:AH208"/>
    <mergeCell ref="AG197:AH197"/>
    <mergeCell ref="AG198:AH198"/>
    <mergeCell ref="AG199:AH199"/>
    <mergeCell ref="AG200:AH200"/>
    <mergeCell ref="AG201:AH201"/>
    <mergeCell ref="AG202:AH202"/>
    <mergeCell ref="AG191:AH191"/>
    <mergeCell ref="AG192:AH192"/>
    <mergeCell ref="AG193:AH193"/>
    <mergeCell ref="AG194:AH194"/>
    <mergeCell ref="AG195:AH195"/>
    <mergeCell ref="AG196:AH196"/>
    <mergeCell ref="AG185:AH185"/>
    <mergeCell ref="AG186:AH186"/>
    <mergeCell ref="AG187:AH187"/>
    <mergeCell ref="AG188:AH188"/>
    <mergeCell ref="AG189:AH189"/>
    <mergeCell ref="AG190:AH190"/>
    <mergeCell ref="AG179:AH179"/>
    <mergeCell ref="AG180:AH180"/>
    <mergeCell ref="AG181:AH181"/>
    <mergeCell ref="AG182:AH182"/>
    <mergeCell ref="AG183:AH183"/>
    <mergeCell ref="AG184:AH184"/>
    <mergeCell ref="AG173:AH173"/>
    <mergeCell ref="AG174:AH174"/>
    <mergeCell ref="AG175:AH175"/>
    <mergeCell ref="AG176:AH176"/>
    <mergeCell ref="AG177:AH177"/>
    <mergeCell ref="AG178:AH178"/>
    <mergeCell ref="AG167:AH167"/>
    <mergeCell ref="AG168:AH168"/>
    <mergeCell ref="AG169:AH169"/>
    <mergeCell ref="AG170:AH170"/>
    <mergeCell ref="AG171:AH171"/>
    <mergeCell ref="AG172:AH172"/>
    <mergeCell ref="AG161:AH161"/>
    <mergeCell ref="AG162:AH162"/>
    <mergeCell ref="AG163:AH163"/>
    <mergeCell ref="AG164:AH164"/>
    <mergeCell ref="AG165:AH165"/>
    <mergeCell ref="AG166:AH166"/>
    <mergeCell ref="AG155:AH155"/>
    <mergeCell ref="AG156:AH156"/>
    <mergeCell ref="AG157:AH157"/>
    <mergeCell ref="AG158:AH158"/>
    <mergeCell ref="AG159:AH159"/>
    <mergeCell ref="AG160:AH160"/>
    <mergeCell ref="AG149:AH149"/>
    <mergeCell ref="AG150:AH150"/>
    <mergeCell ref="AG151:AH151"/>
    <mergeCell ref="AG152:AH152"/>
    <mergeCell ref="AG153:AH153"/>
    <mergeCell ref="AG154:AH154"/>
    <mergeCell ref="AG143:AH143"/>
    <mergeCell ref="AG144:AH144"/>
    <mergeCell ref="AG145:AH145"/>
    <mergeCell ref="AG146:AH146"/>
    <mergeCell ref="AG147:AH147"/>
    <mergeCell ref="AG148:AH148"/>
    <mergeCell ref="AG137:AH137"/>
    <mergeCell ref="AG138:AH138"/>
    <mergeCell ref="AG139:AH139"/>
    <mergeCell ref="AG140:AH140"/>
    <mergeCell ref="AG141:AH141"/>
    <mergeCell ref="AG142:AH142"/>
    <mergeCell ref="AG131:AH131"/>
    <mergeCell ref="AG132:AH132"/>
    <mergeCell ref="AG133:AH133"/>
    <mergeCell ref="AG134:AH134"/>
    <mergeCell ref="AG135:AH135"/>
    <mergeCell ref="AG136:AH136"/>
    <mergeCell ref="AG125:AH125"/>
    <mergeCell ref="AG126:AH126"/>
    <mergeCell ref="AG127:AH127"/>
    <mergeCell ref="AG128:AH128"/>
    <mergeCell ref="AG129:AH129"/>
    <mergeCell ref="AG130:AH130"/>
    <mergeCell ref="AG119:AH119"/>
    <mergeCell ref="AG120:AH120"/>
    <mergeCell ref="AG121:AH121"/>
    <mergeCell ref="AG122:AH122"/>
    <mergeCell ref="AG123:AH123"/>
    <mergeCell ref="AG124:AH124"/>
    <mergeCell ref="AG113:AH113"/>
    <mergeCell ref="AG114:AH114"/>
    <mergeCell ref="AG115:AH115"/>
    <mergeCell ref="AG116:AH116"/>
    <mergeCell ref="AG117:AH117"/>
    <mergeCell ref="AG118:AH118"/>
    <mergeCell ref="AG107:AH107"/>
    <mergeCell ref="AG108:AH108"/>
    <mergeCell ref="AG109:AH109"/>
    <mergeCell ref="AG110:AH110"/>
    <mergeCell ref="AG111:AH111"/>
    <mergeCell ref="AG112:AH112"/>
    <mergeCell ref="AG101:AH101"/>
    <mergeCell ref="AG102:AH102"/>
    <mergeCell ref="AG103:AH103"/>
    <mergeCell ref="AG104:AH104"/>
    <mergeCell ref="AG105:AH105"/>
    <mergeCell ref="AG106:AH106"/>
    <mergeCell ref="AG95:AH95"/>
    <mergeCell ref="AG96:AH96"/>
    <mergeCell ref="AG97:AH97"/>
    <mergeCell ref="AG98:AH98"/>
    <mergeCell ref="AG99:AH99"/>
    <mergeCell ref="AG100:AH100"/>
    <mergeCell ref="AG41:AH41"/>
    <mergeCell ref="AG42:AH42"/>
    <mergeCell ref="AG43:AH43"/>
    <mergeCell ref="AG44:AH44"/>
    <mergeCell ref="AG45:AH45"/>
    <mergeCell ref="AG46:AH46"/>
    <mergeCell ref="AG35:AH35"/>
    <mergeCell ref="AG36:AH36"/>
    <mergeCell ref="AG37:AH37"/>
    <mergeCell ref="AG38:AH38"/>
    <mergeCell ref="AG39:AH39"/>
    <mergeCell ref="AG40:AH40"/>
    <mergeCell ref="AG29:AH29"/>
    <mergeCell ref="AG30:AH30"/>
    <mergeCell ref="AG31:AH31"/>
    <mergeCell ref="AG32:AH32"/>
    <mergeCell ref="AG33:AH33"/>
    <mergeCell ref="AG34:AH34"/>
    <mergeCell ref="AG23:AH23"/>
    <mergeCell ref="AG24:AH24"/>
    <mergeCell ref="AG25:AH25"/>
    <mergeCell ref="AG26:AH26"/>
    <mergeCell ref="AG27:AH27"/>
    <mergeCell ref="AG28:AH28"/>
    <mergeCell ref="AG89:AH89"/>
    <mergeCell ref="AG90:AH90"/>
    <mergeCell ref="AG91:AH91"/>
    <mergeCell ref="AG92:AH92"/>
    <mergeCell ref="AG93:AH93"/>
    <mergeCell ref="AG94:AH94"/>
    <mergeCell ref="AG83:AH83"/>
    <mergeCell ref="AG84:AH84"/>
    <mergeCell ref="AG85:AH85"/>
    <mergeCell ref="AG86:AH86"/>
    <mergeCell ref="AG87:AH87"/>
    <mergeCell ref="AG88:AH88"/>
    <mergeCell ref="AG77:AH77"/>
    <mergeCell ref="AG78:AH78"/>
    <mergeCell ref="AG79:AH79"/>
    <mergeCell ref="AG80:AH80"/>
    <mergeCell ref="AG81:AH81"/>
    <mergeCell ref="AG82:AH82"/>
    <mergeCell ref="AG71:AH71"/>
    <mergeCell ref="AG72:AH72"/>
    <mergeCell ref="AG73:AH73"/>
    <mergeCell ref="AG74:AH74"/>
    <mergeCell ref="AG75:AH75"/>
    <mergeCell ref="AG76:AH76"/>
    <mergeCell ref="AG65:AH65"/>
    <mergeCell ref="AG66:AH66"/>
    <mergeCell ref="AG67:AH67"/>
    <mergeCell ref="AG68:AH68"/>
    <mergeCell ref="AG69:AH69"/>
    <mergeCell ref="AG70:AH70"/>
    <mergeCell ref="AG59:AH59"/>
    <mergeCell ref="AG60:AH60"/>
    <mergeCell ref="AG61:AH61"/>
    <mergeCell ref="AG62:AH62"/>
    <mergeCell ref="AG63:AH63"/>
    <mergeCell ref="AG64:AH64"/>
    <mergeCell ref="S2000:T2000"/>
    <mergeCell ref="U2000:V2000"/>
    <mergeCell ref="S2001:T2001"/>
    <mergeCell ref="U2001:V2001"/>
    <mergeCell ref="AG5:AH5"/>
    <mergeCell ref="AG6:AH6"/>
    <mergeCell ref="AG7:AH7"/>
    <mergeCell ref="AG8:AH8"/>
    <mergeCell ref="AG9:AH9"/>
    <mergeCell ref="AG10:AH10"/>
    <mergeCell ref="S1997:T1997"/>
    <mergeCell ref="U1997:V1997"/>
    <mergeCell ref="S1998:T1998"/>
    <mergeCell ref="U1998:V1998"/>
    <mergeCell ref="S1999:T1999"/>
    <mergeCell ref="U1999:V1999"/>
    <mergeCell ref="S1994:T1994"/>
    <mergeCell ref="U1994:V1994"/>
    <mergeCell ref="S1995:T1995"/>
    <mergeCell ref="U1995:V1995"/>
    <mergeCell ref="S1996:T1996"/>
    <mergeCell ref="U1996:V1996"/>
    <mergeCell ref="S1991:T1991"/>
    <mergeCell ref="U1991:V1991"/>
    <mergeCell ref="S1992:T1992"/>
    <mergeCell ref="U1992:V1992"/>
    <mergeCell ref="S1993:T1993"/>
    <mergeCell ref="U1993:V1993"/>
    <mergeCell ref="S1988:T1988"/>
    <mergeCell ref="U1988:V1988"/>
    <mergeCell ref="S1989:T1989"/>
    <mergeCell ref="U1989:V1989"/>
    <mergeCell ref="S1990:T1990"/>
    <mergeCell ref="U1990:V1990"/>
    <mergeCell ref="S1985:T1985"/>
    <mergeCell ref="U1985:V1985"/>
    <mergeCell ref="S1986:T1986"/>
    <mergeCell ref="U1986:V1986"/>
    <mergeCell ref="S1987:T1987"/>
    <mergeCell ref="U1987:V1987"/>
    <mergeCell ref="S1982:T1982"/>
    <mergeCell ref="U1982:V1982"/>
    <mergeCell ref="S1983:T1983"/>
    <mergeCell ref="U1983:V1983"/>
    <mergeCell ref="S1984:T1984"/>
    <mergeCell ref="U1984:V1984"/>
    <mergeCell ref="S1979:T1979"/>
    <mergeCell ref="U1979:V1979"/>
    <mergeCell ref="S1980:T1980"/>
    <mergeCell ref="U1980:V1980"/>
    <mergeCell ref="S1981:T1981"/>
    <mergeCell ref="U1981:V1981"/>
    <mergeCell ref="AG53:AH53"/>
    <mergeCell ref="AG54:AH54"/>
    <mergeCell ref="AG55:AH55"/>
    <mergeCell ref="AG56:AH56"/>
    <mergeCell ref="AG57:AH57"/>
    <mergeCell ref="AG58:AH58"/>
    <mergeCell ref="AG47:AH47"/>
    <mergeCell ref="AG48:AH48"/>
    <mergeCell ref="AG49:AH49"/>
    <mergeCell ref="AG50:AH50"/>
    <mergeCell ref="AG51:AH51"/>
    <mergeCell ref="AG52:AH52"/>
    <mergeCell ref="S1976:T1976"/>
    <mergeCell ref="U1976:V1976"/>
    <mergeCell ref="S1977:T1977"/>
    <mergeCell ref="U1977:V1977"/>
    <mergeCell ref="S1978:T1978"/>
    <mergeCell ref="U1978:V1978"/>
    <mergeCell ref="S1973:T1973"/>
    <mergeCell ref="U1973:V1973"/>
    <mergeCell ref="S1974:T1974"/>
    <mergeCell ref="U1974:V1974"/>
    <mergeCell ref="S1975:T1975"/>
    <mergeCell ref="U1975:V1975"/>
    <mergeCell ref="S1970:T1970"/>
    <mergeCell ref="U1970:V1970"/>
    <mergeCell ref="S1971:T1971"/>
    <mergeCell ref="U1971:V1971"/>
    <mergeCell ref="S1972:T1972"/>
    <mergeCell ref="U1972:V1972"/>
    <mergeCell ref="S1967:T1967"/>
    <mergeCell ref="U1967:V1967"/>
    <mergeCell ref="S1968:T1968"/>
    <mergeCell ref="U1968:V1968"/>
    <mergeCell ref="S1969:T1969"/>
    <mergeCell ref="U1969:V1969"/>
    <mergeCell ref="S1964:T1964"/>
    <mergeCell ref="U1964:V1964"/>
    <mergeCell ref="S1965:T1965"/>
    <mergeCell ref="U1965:V1965"/>
    <mergeCell ref="S1966:T1966"/>
    <mergeCell ref="U1966:V1966"/>
    <mergeCell ref="S1961:T1961"/>
    <mergeCell ref="U1961:V1961"/>
    <mergeCell ref="S1962:T1962"/>
    <mergeCell ref="U1962:V1962"/>
    <mergeCell ref="S1963:T1963"/>
    <mergeCell ref="U1963:V1963"/>
    <mergeCell ref="S1958:T1958"/>
    <mergeCell ref="U1958:V1958"/>
    <mergeCell ref="S1959:T1959"/>
    <mergeCell ref="U1959:V1959"/>
    <mergeCell ref="S1960:T1960"/>
    <mergeCell ref="U1960:V1960"/>
    <mergeCell ref="S1955:T1955"/>
    <mergeCell ref="U1955:V1955"/>
    <mergeCell ref="S1956:T1956"/>
    <mergeCell ref="U1956:V1956"/>
    <mergeCell ref="S1957:T1957"/>
    <mergeCell ref="U1957:V1957"/>
    <mergeCell ref="S1952:T1952"/>
    <mergeCell ref="U1952:V1952"/>
    <mergeCell ref="S1953:T1953"/>
    <mergeCell ref="U1953:V1953"/>
    <mergeCell ref="S1954:T1954"/>
    <mergeCell ref="U1954:V1954"/>
    <mergeCell ref="S1949:T1949"/>
    <mergeCell ref="U1949:V1949"/>
    <mergeCell ref="S1950:T1950"/>
    <mergeCell ref="U1950:V1950"/>
    <mergeCell ref="S1951:T1951"/>
    <mergeCell ref="U1951:V1951"/>
    <mergeCell ref="S1946:T1946"/>
    <mergeCell ref="U1946:V1946"/>
    <mergeCell ref="S1947:T1947"/>
    <mergeCell ref="U1947:V1947"/>
    <mergeCell ref="S1948:T1948"/>
    <mergeCell ref="U1948:V1948"/>
    <mergeCell ref="S1943:T1943"/>
    <mergeCell ref="U1943:V1943"/>
    <mergeCell ref="S1944:T1944"/>
    <mergeCell ref="U1944:V1944"/>
    <mergeCell ref="S1945:T1945"/>
    <mergeCell ref="U1945:V1945"/>
    <mergeCell ref="S1940:T1940"/>
    <mergeCell ref="U1940:V1940"/>
    <mergeCell ref="S1941:T1941"/>
    <mergeCell ref="U1941:V1941"/>
    <mergeCell ref="S1942:T1942"/>
    <mergeCell ref="U1942:V1942"/>
    <mergeCell ref="S1937:T1937"/>
    <mergeCell ref="U1937:V1937"/>
    <mergeCell ref="S1938:T1938"/>
    <mergeCell ref="U1938:V1938"/>
    <mergeCell ref="S1939:T1939"/>
    <mergeCell ref="U1939:V1939"/>
    <mergeCell ref="S1934:T1934"/>
    <mergeCell ref="U1934:V1934"/>
    <mergeCell ref="S1935:T1935"/>
    <mergeCell ref="U1935:V1935"/>
    <mergeCell ref="S1936:T1936"/>
    <mergeCell ref="U1936:V1936"/>
    <mergeCell ref="S1931:T1931"/>
    <mergeCell ref="U1931:V1931"/>
    <mergeCell ref="S1932:T1932"/>
    <mergeCell ref="U1932:V1932"/>
    <mergeCell ref="S1933:T1933"/>
    <mergeCell ref="U1933:V1933"/>
    <mergeCell ref="S1928:T1928"/>
    <mergeCell ref="U1928:V1928"/>
    <mergeCell ref="S1929:T1929"/>
    <mergeCell ref="U1929:V1929"/>
    <mergeCell ref="S1930:T1930"/>
    <mergeCell ref="U1930:V1930"/>
    <mergeCell ref="S1925:T1925"/>
    <mergeCell ref="U1925:V1925"/>
    <mergeCell ref="S1926:T1926"/>
    <mergeCell ref="U1926:V1926"/>
    <mergeCell ref="S1927:T1927"/>
    <mergeCell ref="U1927:V1927"/>
    <mergeCell ref="S1922:T1922"/>
    <mergeCell ref="U1922:V1922"/>
    <mergeCell ref="S1923:T1923"/>
    <mergeCell ref="U1923:V1923"/>
    <mergeCell ref="S1924:T1924"/>
    <mergeCell ref="U1924:V1924"/>
    <mergeCell ref="S1919:T1919"/>
    <mergeCell ref="U1919:V1919"/>
    <mergeCell ref="S1920:T1920"/>
    <mergeCell ref="U1920:V1920"/>
    <mergeCell ref="S1921:T1921"/>
    <mergeCell ref="U1921:V1921"/>
    <mergeCell ref="S1916:T1916"/>
    <mergeCell ref="U1916:V1916"/>
    <mergeCell ref="S1917:T1917"/>
    <mergeCell ref="U1917:V1917"/>
    <mergeCell ref="S1918:T1918"/>
    <mergeCell ref="U1918:V1918"/>
    <mergeCell ref="S1913:T1913"/>
    <mergeCell ref="U1913:V1913"/>
    <mergeCell ref="S1914:T1914"/>
    <mergeCell ref="U1914:V1914"/>
    <mergeCell ref="S1915:T1915"/>
    <mergeCell ref="U1915:V1915"/>
    <mergeCell ref="S1910:T1910"/>
    <mergeCell ref="U1910:V1910"/>
    <mergeCell ref="S1911:T1911"/>
    <mergeCell ref="U1911:V1911"/>
    <mergeCell ref="S1912:T1912"/>
    <mergeCell ref="U1912:V1912"/>
    <mergeCell ref="S1907:T1907"/>
    <mergeCell ref="U1907:V1907"/>
    <mergeCell ref="S1908:T1908"/>
    <mergeCell ref="U1908:V1908"/>
    <mergeCell ref="S1909:T1909"/>
    <mergeCell ref="U1909:V1909"/>
    <mergeCell ref="S1904:T1904"/>
    <mergeCell ref="U1904:V1904"/>
    <mergeCell ref="S1905:T1905"/>
    <mergeCell ref="U1905:V1905"/>
    <mergeCell ref="S1906:T1906"/>
    <mergeCell ref="U1906:V1906"/>
    <mergeCell ref="S1901:T1901"/>
    <mergeCell ref="U1901:V1901"/>
    <mergeCell ref="S1902:T1902"/>
    <mergeCell ref="U1902:V1902"/>
    <mergeCell ref="S1903:T1903"/>
    <mergeCell ref="U1903:V1903"/>
    <mergeCell ref="S1898:T1898"/>
    <mergeCell ref="U1898:V1898"/>
    <mergeCell ref="S1899:T1899"/>
    <mergeCell ref="U1899:V1899"/>
    <mergeCell ref="S1900:T1900"/>
    <mergeCell ref="U1900:V1900"/>
    <mergeCell ref="S1895:T1895"/>
    <mergeCell ref="U1895:V1895"/>
    <mergeCell ref="S1896:T1896"/>
    <mergeCell ref="U1896:V1896"/>
    <mergeCell ref="S1897:T1897"/>
    <mergeCell ref="U1897:V1897"/>
    <mergeCell ref="S1892:T1892"/>
    <mergeCell ref="U1892:V1892"/>
    <mergeCell ref="S1893:T1893"/>
    <mergeCell ref="U1893:V1893"/>
    <mergeCell ref="S1894:T1894"/>
    <mergeCell ref="U1894:V1894"/>
    <mergeCell ref="S1889:T1889"/>
    <mergeCell ref="U1889:V1889"/>
    <mergeCell ref="S1890:T1890"/>
    <mergeCell ref="U1890:V1890"/>
    <mergeCell ref="S1891:T1891"/>
    <mergeCell ref="U1891:V1891"/>
    <mergeCell ref="S1886:T1886"/>
    <mergeCell ref="U1886:V1886"/>
    <mergeCell ref="S1887:T1887"/>
    <mergeCell ref="U1887:V1887"/>
    <mergeCell ref="S1888:T1888"/>
    <mergeCell ref="U1888:V1888"/>
    <mergeCell ref="S1883:T1883"/>
    <mergeCell ref="U1883:V1883"/>
    <mergeCell ref="S1884:T1884"/>
    <mergeCell ref="U1884:V1884"/>
    <mergeCell ref="S1885:T1885"/>
    <mergeCell ref="U1885:V1885"/>
    <mergeCell ref="S1880:T1880"/>
    <mergeCell ref="U1880:V1880"/>
    <mergeCell ref="S1881:T1881"/>
    <mergeCell ref="U1881:V1881"/>
    <mergeCell ref="S1882:T1882"/>
    <mergeCell ref="U1882:V1882"/>
    <mergeCell ref="S1877:T1877"/>
    <mergeCell ref="U1877:V1877"/>
    <mergeCell ref="S1878:T1878"/>
    <mergeCell ref="U1878:V1878"/>
    <mergeCell ref="S1879:T1879"/>
    <mergeCell ref="U1879:V1879"/>
    <mergeCell ref="S1874:T1874"/>
    <mergeCell ref="U1874:V1874"/>
    <mergeCell ref="S1875:T1875"/>
    <mergeCell ref="U1875:V1875"/>
    <mergeCell ref="S1876:T1876"/>
    <mergeCell ref="U1876:V1876"/>
    <mergeCell ref="S1871:T1871"/>
    <mergeCell ref="U1871:V1871"/>
    <mergeCell ref="S1872:T1872"/>
    <mergeCell ref="U1872:V1872"/>
    <mergeCell ref="S1873:T1873"/>
    <mergeCell ref="U1873:V1873"/>
    <mergeCell ref="S1868:T1868"/>
    <mergeCell ref="U1868:V1868"/>
    <mergeCell ref="S1869:T1869"/>
    <mergeCell ref="U1869:V1869"/>
    <mergeCell ref="S1870:T1870"/>
    <mergeCell ref="U1870:V1870"/>
    <mergeCell ref="S1865:T1865"/>
    <mergeCell ref="U1865:V1865"/>
    <mergeCell ref="S1866:T1866"/>
    <mergeCell ref="U1866:V1866"/>
    <mergeCell ref="S1867:T1867"/>
    <mergeCell ref="U1867:V1867"/>
    <mergeCell ref="S1862:T1862"/>
    <mergeCell ref="U1862:V1862"/>
    <mergeCell ref="S1863:T1863"/>
    <mergeCell ref="U1863:V1863"/>
    <mergeCell ref="S1864:T1864"/>
    <mergeCell ref="U1864:V1864"/>
    <mergeCell ref="S1859:T1859"/>
    <mergeCell ref="U1859:V1859"/>
    <mergeCell ref="S1860:T1860"/>
    <mergeCell ref="U1860:V1860"/>
    <mergeCell ref="S1861:T1861"/>
    <mergeCell ref="U1861:V1861"/>
    <mergeCell ref="S1856:T1856"/>
    <mergeCell ref="U1856:V1856"/>
    <mergeCell ref="S1857:T1857"/>
    <mergeCell ref="U1857:V1857"/>
    <mergeCell ref="S1858:T1858"/>
    <mergeCell ref="U1858:V1858"/>
    <mergeCell ref="S1853:T1853"/>
    <mergeCell ref="U1853:V1853"/>
    <mergeCell ref="S1854:T1854"/>
    <mergeCell ref="U1854:V1854"/>
    <mergeCell ref="S1855:T1855"/>
    <mergeCell ref="U1855:V1855"/>
    <mergeCell ref="S1850:T1850"/>
    <mergeCell ref="U1850:V1850"/>
    <mergeCell ref="S1851:T1851"/>
    <mergeCell ref="U1851:V1851"/>
    <mergeCell ref="S1852:T1852"/>
    <mergeCell ref="U1852:V1852"/>
    <mergeCell ref="S1847:T1847"/>
    <mergeCell ref="U1847:V1847"/>
    <mergeCell ref="S1848:T1848"/>
    <mergeCell ref="U1848:V1848"/>
    <mergeCell ref="S1849:T1849"/>
    <mergeCell ref="U1849:V1849"/>
    <mergeCell ref="S1844:T1844"/>
    <mergeCell ref="U1844:V1844"/>
    <mergeCell ref="S1845:T1845"/>
    <mergeCell ref="U1845:V1845"/>
    <mergeCell ref="S1846:T1846"/>
    <mergeCell ref="U1846:V1846"/>
    <mergeCell ref="S1841:T1841"/>
    <mergeCell ref="U1841:V1841"/>
    <mergeCell ref="S1842:T1842"/>
    <mergeCell ref="U1842:V1842"/>
    <mergeCell ref="S1843:T1843"/>
    <mergeCell ref="U1843:V1843"/>
    <mergeCell ref="S1838:T1838"/>
    <mergeCell ref="U1838:V1838"/>
    <mergeCell ref="S1839:T1839"/>
    <mergeCell ref="U1839:V1839"/>
    <mergeCell ref="S1840:T1840"/>
    <mergeCell ref="U1840:V1840"/>
    <mergeCell ref="S1835:T1835"/>
    <mergeCell ref="U1835:V1835"/>
    <mergeCell ref="S1836:T1836"/>
    <mergeCell ref="U1836:V1836"/>
    <mergeCell ref="S1837:T1837"/>
    <mergeCell ref="U1837:V1837"/>
    <mergeCell ref="S1832:T1832"/>
    <mergeCell ref="U1832:V1832"/>
    <mergeCell ref="S1833:T1833"/>
    <mergeCell ref="U1833:V1833"/>
    <mergeCell ref="S1834:T1834"/>
    <mergeCell ref="U1834:V1834"/>
    <mergeCell ref="S1829:T1829"/>
    <mergeCell ref="U1829:V1829"/>
    <mergeCell ref="S1830:T1830"/>
    <mergeCell ref="U1830:V1830"/>
    <mergeCell ref="S1831:T1831"/>
    <mergeCell ref="U1831:V1831"/>
    <mergeCell ref="S1826:T1826"/>
    <mergeCell ref="U1826:V1826"/>
    <mergeCell ref="S1827:T1827"/>
    <mergeCell ref="U1827:V1827"/>
    <mergeCell ref="S1828:T1828"/>
    <mergeCell ref="U1828:V1828"/>
    <mergeCell ref="S1823:T1823"/>
    <mergeCell ref="U1823:V1823"/>
    <mergeCell ref="S1824:T1824"/>
    <mergeCell ref="U1824:V1824"/>
    <mergeCell ref="S1825:T1825"/>
    <mergeCell ref="U1825:V1825"/>
    <mergeCell ref="S1820:T1820"/>
    <mergeCell ref="U1820:V1820"/>
    <mergeCell ref="S1821:T1821"/>
    <mergeCell ref="U1821:V1821"/>
    <mergeCell ref="S1822:T1822"/>
    <mergeCell ref="U1822:V1822"/>
    <mergeCell ref="S1817:T1817"/>
    <mergeCell ref="U1817:V1817"/>
    <mergeCell ref="S1818:T1818"/>
    <mergeCell ref="U1818:V1818"/>
    <mergeCell ref="S1819:T1819"/>
    <mergeCell ref="U1819:V1819"/>
    <mergeCell ref="S1814:T1814"/>
    <mergeCell ref="U1814:V1814"/>
    <mergeCell ref="S1815:T1815"/>
    <mergeCell ref="U1815:V1815"/>
    <mergeCell ref="S1816:T1816"/>
    <mergeCell ref="U1816:V1816"/>
    <mergeCell ref="S1811:T1811"/>
    <mergeCell ref="U1811:V1811"/>
    <mergeCell ref="S1812:T1812"/>
    <mergeCell ref="U1812:V1812"/>
    <mergeCell ref="S1813:T1813"/>
    <mergeCell ref="U1813:V1813"/>
    <mergeCell ref="S1808:T1808"/>
    <mergeCell ref="U1808:V1808"/>
    <mergeCell ref="S1809:T1809"/>
    <mergeCell ref="U1809:V1809"/>
    <mergeCell ref="S1810:T1810"/>
    <mergeCell ref="U1810:V1810"/>
    <mergeCell ref="S1805:T1805"/>
    <mergeCell ref="U1805:V1805"/>
    <mergeCell ref="S1806:T1806"/>
    <mergeCell ref="U1806:V1806"/>
    <mergeCell ref="S1807:T1807"/>
    <mergeCell ref="U1807:V1807"/>
    <mergeCell ref="S1802:T1802"/>
    <mergeCell ref="U1802:V1802"/>
    <mergeCell ref="S1803:T1803"/>
    <mergeCell ref="U1803:V1803"/>
    <mergeCell ref="S1804:T1804"/>
    <mergeCell ref="U1804:V1804"/>
    <mergeCell ref="S1799:T1799"/>
    <mergeCell ref="U1799:V1799"/>
    <mergeCell ref="S1800:T1800"/>
    <mergeCell ref="U1800:V1800"/>
    <mergeCell ref="S1801:T1801"/>
    <mergeCell ref="U1801:V1801"/>
    <mergeCell ref="S1796:T1796"/>
    <mergeCell ref="U1796:V1796"/>
    <mergeCell ref="S1797:T1797"/>
    <mergeCell ref="U1797:V1797"/>
    <mergeCell ref="S1798:T1798"/>
    <mergeCell ref="U1798:V1798"/>
    <mergeCell ref="S1793:T1793"/>
    <mergeCell ref="U1793:V1793"/>
    <mergeCell ref="S1794:T1794"/>
    <mergeCell ref="U1794:V1794"/>
    <mergeCell ref="S1795:T1795"/>
    <mergeCell ref="U1795:V1795"/>
    <mergeCell ref="S1790:T1790"/>
    <mergeCell ref="U1790:V1790"/>
    <mergeCell ref="S1791:T1791"/>
    <mergeCell ref="U1791:V1791"/>
    <mergeCell ref="S1792:T1792"/>
    <mergeCell ref="U1792:V1792"/>
    <mergeCell ref="S1787:T1787"/>
    <mergeCell ref="U1787:V1787"/>
    <mergeCell ref="S1788:T1788"/>
    <mergeCell ref="U1788:V1788"/>
    <mergeCell ref="S1789:T1789"/>
    <mergeCell ref="U1789:V1789"/>
    <mergeCell ref="S1784:T1784"/>
    <mergeCell ref="U1784:V1784"/>
    <mergeCell ref="S1785:T1785"/>
    <mergeCell ref="U1785:V1785"/>
    <mergeCell ref="S1786:T1786"/>
    <mergeCell ref="U1786:V1786"/>
    <mergeCell ref="S1781:T1781"/>
    <mergeCell ref="U1781:V1781"/>
    <mergeCell ref="S1782:T1782"/>
    <mergeCell ref="U1782:V1782"/>
    <mergeCell ref="S1783:T1783"/>
    <mergeCell ref="U1783:V1783"/>
    <mergeCell ref="S1778:T1778"/>
    <mergeCell ref="U1778:V1778"/>
    <mergeCell ref="S1779:T1779"/>
    <mergeCell ref="U1779:V1779"/>
    <mergeCell ref="S1780:T1780"/>
    <mergeCell ref="U1780:V1780"/>
    <mergeCell ref="S1775:T1775"/>
    <mergeCell ref="U1775:V1775"/>
    <mergeCell ref="S1776:T1776"/>
    <mergeCell ref="U1776:V1776"/>
    <mergeCell ref="S1777:T1777"/>
    <mergeCell ref="U1777:V1777"/>
    <mergeCell ref="S1772:T1772"/>
    <mergeCell ref="U1772:V1772"/>
    <mergeCell ref="S1773:T1773"/>
    <mergeCell ref="U1773:V1773"/>
    <mergeCell ref="S1774:T1774"/>
    <mergeCell ref="U1774:V1774"/>
    <mergeCell ref="S1769:T1769"/>
    <mergeCell ref="U1769:V1769"/>
    <mergeCell ref="S1770:T1770"/>
    <mergeCell ref="U1770:V1770"/>
    <mergeCell ref="S1771:T1771"/>
    <mergeCell ref="U1771:V1771"/>
    <mergeCell ref="S1766:T1766"/>
    <mergeCell ref="U1766:V1766"/>
    <mergeCell ref="S1767:T1767"/>
    <mergeCell ref="U1767:V1767"/>
    <mergeCell ref="S1768:T1768"/>
    <mergeCell ref="U1768:V1768"/>
    <mergeCell ref="S1763:T1763"/>
    <mergeCell ref="U1763:V1763"/>
    <mergeCell ref="S1764:T1764"/>
    <mergeCell ref="U1764:V1764"/>
    <mergeCell ref="S1765:T1765"/>
    <mergeCell ref="U1765:V1765"/>
    <mergeCell ref="S1760:T1760"/>
    <mergeCell ref="U1760:V1760"/>
    <mergeCell ref="S1761:T1761"/>
    <mergeCell ref="U1761:V1761"/>
    <mergeCell ref="S1762:T1762"/>
    <mergeCell ref="U1762:V1762"/>
    <mergeCell ref="S1757:T1757"/>
    <mergeCell ref="U1757:V1757"/>
    <mergeCell ref="S1758:T1758"/>
    <mergeCell ref="U1758:V1758"/>
    <mergeCell ref="S1759:T1759"/>
    <mergeCell ref="U1759:V1759"/>
    <mergeCell ref="S1754:T1754"/>
    <mergeCell ref="U1754:V1754"/>
    <mergeCell ref="S1755:T1755"/>
    <mergeCell ref="U1755:V1755"/>
    <mergeCell ref="S1756:T1756"/>
    <mergeCell ref="U1756:V1756"/>
    <mergeCell ref="S1751:T1751"/>
    <mergeCell ref="U1751:V1751"/>
    <mergeCell ref="S1752:T1752"/>
    <mergeCell ref="U1752:V1752"/>
    <mergeCell ref="S1753:T1753"/>
    <mergeCell ref="U1753:V1753"/>
    <mergeCell ref="S1748:T1748"/>
    <mergeCell ref="U1748:V1748"/>
    <mergeCell ref="S1749:T1749"/>
    <mergeCell ref="U1749:V1749"/>
    <mergeCell ref="S1750:T1750"/>
    <mergeCell ref="U1750:V1750"/>
    <mergeCell ref="S1745:T1745"/>
    <mergeCell ref="U1745:V1745"/>
    <mergeCell ref="S1746:T1746"/>
    <mergeCell ref="U1746:V1746"/>
    <mergeCell ref="S1747:T1747"/>
    <mergeCell ref="U1747:V1747"/>
    <mergeCell ref="S1742:T1742"/>
    <mergeCell ref="U1742:V1742"/>
    <mergeCell ref="S1743:T1743"/>
    <mergeCell ref="U1743:V1743"/>
    <mergeCell ref="S1744:T1744"/>
    <mergeCell ref="U1744:V1744"/>
    <mergeCell ref="S1739:T1739"/>
    <mergeCell ref="U1739:V1739"/>
    <mergeCell ref="S1740:T1740"/>
    <mergeCell ref="U1740:V1740"/>
    <mergeCell ref="S1741:T1741"/>
    <mergeCell ref="U1741:V1741"/>
    <mergeCell ref="S1736:T1736"/>
    <mergeCell ref="U1736:V1736"/>
    <mergeCell ref="S1737:T1737"/>
    <mergeCell ref="U1737:V1737"/>
    <mergeCell ref="S1738:T1738"/>
    <mergeCell ref="U1738:V1738"/>
    <mergeCell ref="S1733:T1733"/>
    <mergeCell ref="U1733:V1733"/>
    <mergeCell ref="S1734:T1734"/>
    <mergeCell ref="U1734:V1734"/>
    <mergeCell ref="S1735:T1735"/>
    <mergeCell ref="U1735:V1735"/>
    <mergeCell ref="S1730:T1730"/>
    <mergeCell ref="U1730:V1730"/>
    <mergeCell ref="S1731:T1731"/>
    <mergeCell ref="U1731:V1731"/>
    <mergeCell ref="S1732:T1732"/>
    <mergeCell ref="U1732:V1732"/>
    <mergeCell ref="S1727:T1727"/>
    <mergeCell ref="U1727:V1727"/>
    <mergeCell ref="S1728:T1728"/>
    <mergeCell ref="U1728:V1728"/>
    <mergeCell ref="S1729:T1729"/>
    <mergeCell ref="U1729:V1729"/>
    <mergeCell ref="S1724:T1724"/>
    <mergeCell ref="U1724:V1724"/>
    <mergeCell ref="S1725:T1725"/>
    <mergeCell ref="U1725:V1725"/>
    <mergeCell ref="S1726:T1726"/>
    <mergeCell ref="U1726:V1726"/>
    <mergeCell ref="S1721:T1721"/>
    <mergeCell ref="U1721:V1721"/>
    <mergeCell ref="S1722:T1722"/>
    <mergeCell ref="U1722:V1722"/>
    <mergeCell ref="S1723:T1723"/>
    <mergeCell ref="U1723:V1723"/>
    <mergeCell ref="S1718:T1718"/>
    <mergeCell ref="U1718:V1718"/>
    <mergeCell ref="S1719:T1719"/>
    <mergeCell ref="U1719:V1719"/>
    <mergeCell ref="S1720:T1720"/>
    <mergeCell ref="U1720:V1720"/>
    <mergeCell ref="S1715:T1715"/>
    <mergeCell ref="U1715:V1715"/>
    <mergeCell ref="S1716:T1716"/>
    <mergeCell ref="U1716:V1716"/>
    <mergeCell ref="S1717:T1717"/>
    <mergeCell ref="U1717:V1717"/>
    <mergeCell ref="S1712:T1712"/>
    <mergeCell ref="U1712:V1712"/>
    <mergeCell ref="S1713:T1713"/>
    <mergeCell ref="U1713:V1713"/>
    <mergeCell ref="S1714:T1714"/>
    <mergeCell ref="U1714:V1714"/>
    <mergeCell ref="S1709:T1709"/>
    <mergeCell ref="U1709:V1709"/>
    <mergeCell ref="S1710:T1710"/>
    <mergeCell ref="U1710:V1710"/>
    <mergeCell ref="S1711:T1711"/>
    <mergeCell ref="U1711:V1711"/>
    <mergeCell ref="S1706:T1706"/>
    <mergeCell ref="U1706:V1706"/>
    <mergeCell ref="S1707:T1707"/>
    <mergeCell ref="U1707:V1707"/>
    <mergeCell ref="S1708:T1708"/>
    <mergeCell ref="U1708:V1708"/>
    <mergeCell ref="S1703:T1703"/>
    <mergeCell ref="U1703:V1703"/>
    <mergeCell ref="S1704:T1704"/>
    <mergeCell ref="U1704:V1704"/>
    <mergeCell ref="S1705:T1705"/>
    <mergeCell ref="U1705:V1705"/>
    <mergeCell ref="S1700:T1700"/>
    <mergeCell ref="U1700:V1700"/>
    <mergeCell ref="S1701:T1701"/>
    <mergeCell ref="U1701:V1701"/>
    <mergeCell ref="S1702:T1702"/>
    <mergeCell ref="U1702:V1702"/>
    <mergeCell ref="S1697:T1697"/>
    <mergeCell ref="U1697:V1697"/>
    <mergeCell ref="S1698:T1698"/>
    <mergeCell ref="U1698:V1698"/>
    <mergeCell ref="S1699:T1699"/>
    <mergeCell ref="U1699:V1699"/>
    <mergeCell ref="S1694:T1694"/>
    <mergeCell ref="U1694:V1694"/>
    <mergeCell ref="S1695:T1695"/>
    <mergeCell ref="U1695:V1695"/>
    <mergeCell ref="S1696:T1696"/>
    <mergeCell ref="U1696:V1696"/>
    <mergeCell ref="S1691:T1691"/>
    <mergeCell ref="U1691:V1691"/>
    <mergeCell ref="S1692:T1692"/>
    <mergeCell ref="U1692:V1692"/>
    <mergeCell ref="S1693:T1693"/>
    <mergeCell ref="U1693:V1693"/>
    <mergeCell ref="S1688:T1688"/>
    <mergeCell ref="U1688:V1688"/>
    <mergeCell ref="S1689:T1689"/>
    <mergeCell ref="U1689:V1689"/>
    <mergeCell ref="S1690:T1690"/>
    <mergeCell ref="U1690:V1690"/>
    <mergeCell ref="S1685:T1685"/>
    <mergeCell ref="U1685:V1685"/>
    <mergeCell ref="S1686:T1686"/>
    <mergeCell ref="U1686:V1686"/>
    <mergeCell ref="S1687:T1687"/>
    <mergeCell ref="U1687:V1687"/>
    <mergeCell ref="S1682:T1682"/>
    <mergeCell ref="U1682:V1682"/>
    <mergeCell ref="S1683:T1683"/>
    <mergeCell ref="U1683:V1683"/>
    <mergeCell ref="S1684:T1684"/>
    <mergeCell ref="U1684:V1684"/>
    <mergeCell ref="S1679:T1679"/>
    <mergeCell ref="U1679:V1679"/>
    <mergeCell ref="S1680:T1680"/>
    <mergeCell ref="U1680:V1680"/>
    <mergeCell ref="S1681:T1681"/>
    <mergeCell ref="U1681:V1681"/>
    <mergeCell ref="S1676:T1676"/>
    <mergeCell ref="U1676:V1676"/>
    <mergeCell ref="S1677:T1677"/>
    <mergeCell ref="U1677:V1677"/>
    <mergeCell ref="S1678:T1678"/>
    <mergeCell ref="U1678:V1678"/>
    <mergeCell ref="S1673:T1673"/>
    <mergeCell ref="U1673:V1673"/>
    <mergeCell ref="S1674:T1674"/>
    <mergeCell ref="U1674:V1674"/>
    <mergeCell ref="S1675:T1675"/>
    <mergeCell ref="U1675:V1675"/>
    <mergeCell ref="S1670:T1670"/>
    <mergeCell ref="U1670:V1670"/>
    <mergeCell ref="S1671:T1671"/>
    <mergeCell ref="U1671:V1671"/>
    <mergeCell ref="S1672:T1672"/>
    <mergeCell ref="U1672:V1672"/>
    <mergeCell ref="S1667:T1667"/>
    <mergeCell ref="U1667:V1667"/>
    <mergeCell ref="S1668:T1668"/>
    <mergeCell ref="U1668:V1668"/>
    <mergeCell ref="S1669:T1669"/>
    <mergeCell ref="U1669:V1669"/>
    <mergeCell ref="S1664:T1664"/>
    <mergeCell ref="U1664:V1664"/>
    <mergeCell ref="S1665:T1665"/>
    <mergeCell ref="U1665:V1665"/>
    <mergeCell ref="S1666:T1666"/>
    <mergeCell ref="U1666:V1666"/>
    <mergeCell ref="S1661:T1661"/>
    <mergeCell ref="U1661:V1661"/>
    <mergeCell ref="S1662:T1662"/>
    <mergeCell ref="U1662:V1662"/>
    <mergeCell ref="S1663:T1663"/>
    <mergeCell ref="U1663:V1663"/>
    <mergeCell ref="S1658:T1658"/>
    <mergeCell ref="U1658:V1658"/>
    <mergeCell ref="S1659:T1659"/>
    <mergeCell ref="U1659:V1659"/>
    <mergeCell ref="S1660:T1660"/>
    <mergeCell ref="U1660:V1660"/>
    <mergeCell ref="S1655:T1655"/>
    <mergeCell ref="U1655:V1655"/>
    <mergeCell ref="S1656:T1656"/>
    <mergeCell ref="U1656:V1656"/>
    <mergeCell ref="S1657:T1657"/>
    <mergeCell ref="U1657:V1657"/>
    <mergeCell ref="S1652:T1652"/>
    <mergeCell ref="U1652:V1652"/>
    <mergeCell ref="S1653:T1653"/>
    <mergeCell ref="U1653:V1653"/>
    <mergeCell ref="S1654:T1654"/>
    <mergeCell ref="U1654:V1654"/>
    <mergeCell ref="S1649:T1649"/>
    <mergeCell ref="U1649:V1649"/>
    <mergeCell ref="S1650:T1650"/>
    <mergeCell ref="U1650:V1650"/>
    <mergeCell ref="S1651:T1651"/>
    <mergeCell ref="U1651:V1651"/>
    <mergeCell ref="S1646:T1646"/>
    <mergeCell ref="U1646:V1646"/>
    <mergeCell ref="S1647:T1647"/>
    <mergeCell ref="U1647:V1647"/>
    <mergeCell ref="S1648:T1648"/>
    <mergeCell ref="U1648:V1648"/>
    <mergeCell ref="S1643:T1643"/>
    <mergeCell ref="U1643:V1643"/>
    <mergeCell ref="S1644:T1644"/>
    <mergeCell ref="U1644:V1644"/>
    <mergeCell ref="S1645:T1645"/>
    <mergeCell ref="U1645:V1645"/>
    <mergeCell ref="S1640:T1640"/>
    <mergeCell ref="U1640:V1640"/>
    <mergeCell ref="S1641:T1641"/>
    <mergeCell ref="U1641:V1641"/>
    <mergeCell ref="S1642:T1642"/>
    <mergeCell ref="U1642:V1642"/>
    <mergeCell ref="S1637:T1637"/>
    <mergeCell ref="U1637:V1637"/>
    <mergeCell ref="S1638:T1638"/>
    <mergeCell ref="U1638:V1638"/>
    <mergeCell ref="S1639:T1639"/>
    <mergeCell ref="U1639:V1639"/>
    <mergeCell ref="S1634:T1634"/>
    <mergeCell ref="U1634:V1634"/>
    <mergeCell ref="S1635:T1635"/>
    <mergeCell ref="U1635:V1635"/>
    <mergeCell ref="S1636:T1636"/>
    <mergeCell ref="U1636:V1636"/>
    <mergeCell ref="S1631:T1631"/>
    <mergeCell ref="U1631:V1631"/>
    <mergeCell ref="S1632:T1632"/>
    <mergeCell ref="U1632:V1632"/>
    <mergeCell ref="S1633:T1633"/>
    <mergeCell ref="U1633:V1633"/>
    <mergeCell ref="S1628:T1628"/>
    <mergeCell ref="U1628:V1628"/>
    <mergeCell ref="S1629:T1629"/>
    <mergeCell ref="U1629:V1629"/>
    <mergeCell ref="S1630:T1630"/>
    <mergeCell ref="U1630:V1630"/>
    <mergeCell ref="S1625:T1625"/>
    <mergeCell ref="U1625:V1625"/>
    <mergeCell ref="S1626:T1626"/>
    <mergeCell ref="U1626:V1626"/>
    <mergeCell ref="S1627:T1627"/>
    <mergeCell ref="U1627:V1627"/>
    <mergeCell ref="S1622:T1622"/>
    <mergeCell ref="U1622:V1622"/>
    <mergeCell ref="S1623:T1623"/>
    <mergeCell ref="U1623:V1623"/>
    <mergeCell ref="S1624:T1624"/>
    <mergeCell ref="U1624:V1624"/>
    <mergeCell ref="S1619:T1619"/>
    <mergeCell ref="U1619:V1619"/>
    <mergeCell ref="S1620:T1620"/>
    <mergeCell ref="U1620:V1620"/>
    <mergeCell ref="S1621:T1621"/>
    <mergeCell ref="U1621:V1621"/>
    <mergeCell ref="S1616:T1616"/>
    <mergeCell ref="U1616:V1616"/>
    <mergeCell ref="S1617:T1617"/>
    <mergeCell ref="U1617:V1617"/>
    <mergeCell ref="S1618:T1618"/>
    <mergeCell ref="U1618:V1618"/>
    <mergeCell ref="S1613:T1613"/>
    <mergeCell ref="U1613:V1613"/>
    <mergeCell ref="S1614:T1614"/>
    <mergeCell ref="U1614:V1614"/>
    <mergeCell ref="S1615:T1615"/>
    <mergeCell ref="U1615:V1615"/>
    <mergeCell ref="S1610:T1610"/>
    <mergeCell ref="U1610:V1610"/>
    <mergeCell ref="S1611:T1611"/>
    <mergeCell ref="U1611:V1611"/>
    <mergeCell ref="S1612:T1612"/>
    <mergeCell ref="U1612:V1612"/>
    <mergeCell ref="S1607:T1607"/>
    <mergeCell ref="U1607:V1607"/>
    <mergeCell ref="S1608:T1608"/>
    <mergeCell ref="U1608:V1608"/>
    <mergeCell ref="S1609:T1609"/>
    <mergeCell ref="U1609:V1609"/>
    <mergeCell ref="S1604:T1604"/>
    <mergeCell ref="U1604:V1604"/>
    <mergeCell ref="S1605:T1605"/>
    <mergeCell ref="U1605:V1605"/>
    <mergeCell ref="S1606:T1606"/>
    <mergeCell ref="U1606:V1606"/>
    <mergeCell ref="S1601:T1601"/>
    <mergeCell ref="U1601:V1601"/>
    <mergeCell ref="S1602:T1602"/>
    <mergeCell ref="U1602:V1602"/>
    <mergeCell ref="S1603:T1603"/>
    <mergeCell ref="U1603:V1603"/>
    <mergeCell ref="S1598:T1598"/>
    <mergeCell ref="U1598:V1598"/>
    <mergeCell ref="S1599:T1599"/>
    <mergeCell ref="U1599:V1599"/>
    <mergeCell ref="S1600:T1600"/>
    <mergeCell ref="U1600:V1600"/>
    <mergeCell ref="S1595:T1595"/>
    <mergeCell ref="U1595:V1595"/>
    <mergeCell ref="S1596:T1596"/>
    <mergeCell ref="U1596:V1596"/>
    <mergeCell ref="S1597:T1597"/>
    <mergeCell ref="U1597:V1597"/>
    <mergeCell ref="S1592:T1592"/>
    <mergeCell ref="U1592:V1592"/>
    <mergeCell ref="S1593:T1593"/>
    <mergeCell ref="U1593:V1593"/>
    <mergeCell ref="S1594:T1594"/>
    <mergeCell ref="U1594:V1594"/>
    <mergeCell ref="S1589:T1589"/>
    <mergeCell ref="U1589:V1589"/>
    <mergeCell ref="S1590:T1590"/>
    <mergeCell ref="U1590:V1590"/>
    <mergeCell ref="S1591:T1591"/>
    <mergeCell ref="U1591:V1591"/>
    <mergeCell ref="S1586:T1586"/>
    <mergeCell ref="U1586:V1586"/>
    <mergeCell ref="S1587:T1587"/>
    <mergeCell ref="U1587:V1587"/>
    <mergeCell ref="S1588:T1588"/>
    <mergeCell ref="U1588:V1588"/>
    <mergeCell ref="S1583:T1583"/>
    <mergeCell ref="U1583:V1583"/>
    <mergeCell ref="S1584:T1584"/>
    <mergeCell ref="U1584:V1584"/>
    <mergeCell ref="S1585:T1585"/>
    <mergeCell ref="U1585:V1585"/>
    <mergeCell ref="S1580:T1580"/>
    <mergeCell ref="U1580:V1580"/>
    <mergeCell ref="S1581:T1581"/>
    <mergeCell ref="U1581:V1581"/>
    <mergeCell ref="S1582:T1582"/>
    <mergeCell ref="U1582:V1582"/>
    <mergeCell ref="S1577:T1577"/>
    <mergeCell ref="U1577:V1577"/>
    <mergeCell ref="S1578:T1578"/>
    <mergeCell ref="U1578:V1578"/>
    <mergeCell ref="S1579:T1579"/>
    <mergeCell ref="U1579:V1579"/>
    <mergeCell ref="S1574:T1574"/>
    <mergeCell ref="U1574:V1574"/>
    <mergeCell ref="S1575:T1575"/>
    <mergeCell ref="U1575:V1575"/>
    <mergeCell ref="S1576:T1576"/>
    <mergeCell ref="U1576:V1576"/>
    <mergeCell ref="S1571:T1571"/>
    <mergeCell ref="U1571:V1571"/>
    <mergeCell ref="S1572:T1572"/>
    <mergeCell ref="U1572:V1572"/>
    <mergeCell ref="S1573:T1573"/>
    <mergeCell ref="U1573:V1573"/>
    <mergeCell ref="S1568:T1568"/>
    <mergeCell ref="U1568:V1568"/>
    <mergeCell ref="S1569:T1569"/>
    <mergeCell ref="U1569:V1569"/>
    <mergeCell ref="S1570:T1570"/>
    <mergeCell ref="U1570:V1570"/>
    <mergeCell ref="S1565:T1565"/>
    <mergeCell ref="U1565:V1565"/>
    <mergeCell ref="S1566:T1566"/>
    <mergeCell ref="U1566:V1566"/>
    <mergeCell ref="S1567:T1567"/>
    <mergeCell ref="U1567:V1567"/>
    <mergeCell ref="S1562:T1562"/>
    <mergeCell ref="U1562:V1562"/>
    <mergeCell ref="S1563:T1563"/>
    <mergeCell ref="U1563:V1563"/>
    <mergeCell ref="S1564:T1564"/>
    <mergeCell ref="U1564:V1564"/>
    <mergeCell ref="S1559:T1559"/>
    <mergeCell ref="U1559:V1559"/>
    <mergeCell ref="S1560:T1560"/>
    <mergeCell ref="U1560:V1560"/>
    <mergeCell ref="S1561:T1561"/>
    <mergeCell ref="U1561:V1561"/>
    <mergeCell ref="S1556:T1556"/>
    <mergeCell ref="U1556:V1556"/>
    <mergeCell ref="S1557:T1557"/>
    <mergeCell ref="U1557:V1557"/>
    <mergeCell ref="S1558:T1558"/>
    <mergeCell ref="U1558:V1558"/>
    <mergeCell ref="S1553:T1553"/>
    <mergeCell ref="U1553:V1553"/>
    <mergeCell ref="S1554:T1554"/>
    <mergeCell ref="U1554:V1554"/>
    <mergeCell ref="S1555:T1555"/>
    <mergeCell ref="U1555:V1555"/>
    <mergeCell ref="S1550:T1550"/>
    <mergeCell ref="U1550:V1550"/>
    <mergeCell ref="S1551:T1551"/>
    <mergeCell ref="U1551:V1551"/>
    <mergeCell ref="S1552:T1552"/>
    <mergeCell ref="U1552:V1552"/>
    <mergeCell ref="S1547:T1547"/>
    <mergeCell ref="U1547:V1547"/>
    <mergeCell ref="S1548:T1548"/>
    <mergeCell ref="U1548:V1548"/>
    <mergeCell ref="S1549:T1549"/>
    <mergeCell ref="U1549:V1549"/>
    <mergeCell ref="S1544:T1544"/>
    <mergeCell ref="U1544:V1544"/>
    <mergeCell ref="S1545:T1545"/>
    <mergeCell ref="U1545:V1545"/>
    <mergeCell ref="S1546:T1546"/>
    <mergeCell ref="U1546:V1546"/>
    <mergeCell ref="S1541:T1541"/>
    <mergeCell ref="U1541:V1541"/>
    <mergeCell ref="S1542:T1542"/>
    <mergeCell ref="U1542:V1542"/>
    <mergeCell ref="S1543:T1543"/>
    <mergeCell ref="U1543:V1543"/>
    <mergeCell ref="S1538:T1538"/>
    <mergeCell ref="U1538:V1538"/>
    <mergeCell ref="S1539:T1539"/>
    <mergeCell ref="U1539:V1539"/>
    <mergeCell ref="S1540:T1540"/>
    <mergeCell ref="U1540:V1540"/>
    <mergeCell ref="S1535:T1535"/>
    <mergeCell ref="U1535:V1535"/>
    <mergeCell ref="S1536:T1536"/>
    <mergeCell ref="U1536:V1536"/>
    <mergeCell ref="S1537:T1537"/>
    <mergeCell ref="U1537:V1537"/>
    <mergeCell ref="S1532:T1532"/>
    <mergeCell ref="U1532:V1532"/>
    <mergeCell ref="S1533:T1533"/>
    <mergeCell ref="U1533:V1533"/>
    <mergeCell ref="S1534:T1534"/>
    <mergeCell ref="U1534:V1534"/>
    <mergeCell ref="S1529:T1529"/>
    <mergeCell ref="U1529:V1529"/>
    <mergeCell ref="S1530:T1530"/>
    <mergeCell ref="U1530:V1530"/>
    <mergeCell ref="S1531:T1531"/>
    <mergeCell ref="U1531:V1531"/>
    <mergeCell ref="S1526:T1526"/>
    <mergeCell ref="U1526:V1526"/>
    <mergeCell ref="S1527:T1527"/>
    <mergeCell ref="U1527:V1527"/>
    <mergeCell ref="S1528:T1528"/>
    <mergeCell ref="U1528:V1528"/>
    <mergeCell ref="S1523:T1523"/>
    <mergeCell ref="U1523:V1523"/>
    <mergeCell ref="S1524:T1524"/>
    <mergeCell ref="U1524:V1524"/>
    <mergeCell ref="S1525:T1525"/>
    <mergeCell ref="U1525:V1525"/>
    <mergeCell ref="S1520:T1520"/>
    <mergeCell ref="U1520:V1520"/>
    <mergeCell ref="S1521:T1521"/>
    <mergeCell ref="U1521:V1521"/>
    <mergeCell ref="S1522:T1522"/>
    <mergeCell ref="U1522:V1522"/>
    <mergeCell ref="S1517:T1517"/>
    <mergeCell ref="U1517:V1517"/>
    <mergeCell ref="S1518:T1518"/>
    <mergeCell ref="U1518:V1518"/>
    <mergeCell ref="S1519:T1519"/>
    <mergeCell ref="U1519:V1519"/>
    <mergeCell ref="S1514:T1514"/>
    <mergeCell ref="U1514:V1514"/>
    <mergeCell ref="S1515:T1515"/>
    <mergeCell ref="U1515:V1515"/>
    <mergeCell ref="S1516:T1516"/>
    <mergeCell ref="U1516:V1516"/>
    <mergeCell ref="S1511:T1511"/>
    <mergeCell ref="U1511:V1511"/>
    <mergeCell ref="S1512:T1512"/>
    <mergeCell ref="U1512:V1512"/>
    <mergeCell ref="S1513:T1513"/>
    <mergeCell ref="U1513:V1513"/>
    <mergeCell ref="S1508:T1508"/>
    <mergeCell ref="U1508:V1508"/>
    <mergeCell ref="S1509:T1509"/>
    <mergeCell ref="U1509:V1509"/>
    <mergeCell ref="S1510:T1510"/>
    <mergeCell ref="U1510:V1510"/>
    <mergeCell ref="S1505:T1505"/>
    <mergeCell ref="U1505:V1505"/>
    <mergeCell ref="S1506:T1506"/>
    <mergeCell ref="U1506:V1506"/>
    <mergeCell ref="S1507:T1507"/>
    <mergeCell ref="U1507:V1507"/>
    <mergeCell ref="S1502:T1502"/>
    <mergeCell ref="U1502:V1502"/>
    <mergeCell ref="S1503:T1503"/>
    <mergeCell ref="U1503:V1503"/>
    <mergeCell ref="S1504:T1504"/>
    <mergeCell ref="U1504:V1504"/>
    <mergeCell ref="S1499:T1499"/>
    <mergeCell ref="U1499:V1499"/>
    <mergeCell ref="S1500:T1500"/>
    <mergeCell ref="U1500:V1500"/>
    <mergeCell ref="S1501:T1501"/>
    <mergeCell ref="U1501:V1501"/>
    <mergeCell ref="S1496:T1496"/>
    <mergeCell ref="U1496:V1496"/>
    <mergeCell ref="S1497:T1497"/>
    <mergeCell ref="U1497:V1497"/>
    <mergeCell ref="S1498:T1498"/>
    <mergeCell ref="U1498:V1498"/>
    <mergeCell ref="S1493:T1493"/>
    <mergeCell ref="U1493:V1493"/>
    <mergeCell ref="S1494:T1494"/>
    <mergeCell ref="U1494:V1494"/>
    <mergeCell ref="S1495:T1495"/>
    <mergeCell ref="U1495:V1495"/>
    <mergeCell ref="S1490:T1490"/>
    <mergeCell ref="U1490:V1490"/>
    <mergeCell ref="S1491:T1491"/>
    <mergeCell ref="U1491:V1491"/>
    <mergeCell ref="S1492:T1492"/>
    <mergeCell ref="U1492:V1492"/>
    <mergeCell ref="S1487:T1487"/>
    <mergeCell ref="U1487:V1487"/>
    <mergeCell ref="S1488:T1488"/>
    <mergeCell ref="U1488:V1488"/>
    <mergeCell ref="S1489:T1489"/>
    <mergeCell ref="U1489:V1489"/>
    <mergeCell ref="S1484:T1484"/>
    <mergeCell ref="U1484:V1484"/>
    <mergeCell ref="S1485:T1485"/>
    <mergeCell ref="U1485:V1485"/>
    <mergeCell ref="S1486:T1486"/>
    <mergeCell ref="U1486:V1486"/>
    <mergeCell ref="S1481:T1481"/>
    <mergeCell ref="U1481:V1481"/>
    <mergeCell ref="S1482:T1482"/>
    <mergeCell ref="U1482:V1482"/>
    <mergeCell ref="S1483:T1483"/>
    <mergeCell ref="U1483:V1483"/>
    <mergeCell ref="S1478:T1478"/>
    <mergeCell ref="U1478:V1478"/>
    <mergeCell ref="S1479:T1479"/>
    <mergeCell ref="U1479:V1479"/>
    <mergeCell ref="S1480:T1480"/>
    <mergeCell ref="U1480:V1480"/>
    <mergeCell ref="S1475:T1475"/>
    <mergeCell ref="U1475:V1475"/>
    <mergeCell ref="S1476:T1476"/>
    <mergeCell ref="U1476:V1476"/>
    <mergeCell ref="S1477:T1477"/>
    <mergeCell ref="U1477:V1477"/>
    <mergeCell ref="S1472:T1472"/>
    <mergeCell ref="U1472:V1472"/>
    <mergeCell ref="S1473:T1473"/>
    <mergeCell ref="U1473:V1473"/>
    <mergeCell ref="S1474:T1474"/>
    <mergeCell ref="U1474:V1474"/>
    <mergeCell ref="S1469:T1469"/>
    <mergeCell ref="U1469:V1469"/>
    <mergeCell ref="S1470:T1470"/>
    <mergeCell ref="U1470:V1470"/>
    <mergeCell ref="S1471:T1471"/>
    <mergeCell ref="U1471:V1471"/>
    <mergeCell ref="S1466:T1466"/>
    <mergeCell ref="U1466:V1466"/>
    <mergeCell ref="S1467:T1467"/>
    <mergeCell ref="U1467:V1467"/>
    <mergeCell ref="S1468:T1468"/>
    <mergeCell ref="U1468:V1468"/>
    <mergeCell ref="S1463:T1463"/>
    <mergeCell ref="U1463:V1463"/>
    <mergeCell ref="S1464:T1464"/>
    <mergeCell ref="U1464:V1464"/>
    <mergeCell ref="S1465:T1465"/>
    <mergeCell ref="U1465:V1465"/>
    <mergeCell ref="S1460:T1460"/>
    <mergeCell ref="U1460:V1460"/>
    <mergeCell ref="S1461:T1461"/>
    <mergeCell ref="U1461:V1461"/>
    <mergeCell ref="S1462:T1462"/>
    <mergeCell ref="U1462:V1462"/>
    <mergeCell ref="S1457:T1457"/>
    <mergeCell ref="U1457:V1457"/>
    <mergeCell ref="S1458:T1458"/>
    <mergeCell ref="U1458:V1458"/>
    <mergeCell ref="S1459:T1459"/>
    <mergeCell ref="U1459:V1459"/>
    <mergeCell ref="S1454:T1454"/>
    <mergeCell ref="U1454:V1454"/>
    <mergeCell ref="S1455:T1455"/>
    <mergeCell ref="U1455:V1455"/>
    <mergeCell ref="S1456:T1456"/>
    <mergeCell ref="U1456:V1456"/>
    <mergeCell ref="S1451:T1451"/>
    <mergeCell ref="U1451:V1451"/>
    <mergeCell ref="S1452:T1452"/>
    <mergeCell ref="U1452:V1452"/>
    <mergeCell ref="S1453:T1453"/>
    <mergeCell ref="U1453:V1453"/>
    <mergeCell ref="S1448:T1448"/>
    <mergeCell ref="U1448:V1448"/>
    <mergeCell ref="S1449:T1449"/>
    <mergeCell ref="U1449:V1449"/>
    <mergeCell ref="S1450:T1450"/>
    <mergeCell ref="U1450:V1450"/>
    <mergeCell ref="S1445:T1445"/>
    <mergeCell ref="U1445:V1445"/>
    <mergeCell ref="S1446:T1446"/>
    <mergeCell ref="U1446:V1446"/>
    <mergeCell ref="S1447:T1447"/>
    <mergeCell ref="U1447:V1447"/>
    <mergeCell ref="S1442:T1442"/>
    <mergeCell ref="U1442:V1442"/>
    <mergeCell ref="S1443:T1443"/>
    <mergeCell ref="U1443:V1443"/>
    <mergeCell ref="S1444:T1444"/>
    <mergeCell ref="U1444:V1444"/>
    <mergeCell ref="S1439:T1439"/>
    <mergeCell ref="U1439:V1439"/>
    <mergeCell ref="S1440:T1440"/>
    <mergeCell ref="U1440:V1440"/>
    <mergeCell ref="S1441:T1441"/>
    <mergeCell ref="U1441:V1441"/>
    <mergeCell ref="S1436:T1436"/>
    <mergeCell ref="U1436:V1436"/>
    <mergeCell ref="S1437:T1437"/>
    <mergeCell ref="U1437:V1437"/>
    <mergeCell ref="S1438:T1438"/>
    <mergeCell ref="U1438:V1438"/>
    <mergeCell ref="S1433:T1433"/>
    <mergeCell ref="U1433:V1433"/>
    <mergeCell ref="S1434:T1434"/>
    <mergeCell ref="U1434:V1434"/>
    <mergeCell ref="S1435:T1435"/>
    <mergeCell ref="U1435:V1435"/>
    <mergeCell ref="S1430:T1430"/>
    <mergeCell ref="U1430:V1430"/>
    <mergeCell ref="S1431:T1431"/>
    <mergeCell ref="U1431:V1431"/>
    <mergeCell ref="S1432:T1432"/>
    <mergeCell ref="U1432:V1432"/>
    <mergeCell ref="S1427:T1427"/>
    <mergeCell ref="U1427:V1427"/>
    <mergeCell ref="S1428:T1428"/>
    <mergeCell ref="U1428:V1428"/>
    <mergeCell ref="S1429:T1429"/>
    <mergeCell ref="U1429:V1429"/>
    <mergeCell ref="S1424:T1424"/>
    <mergeCell ref="U1424:V1424"/>
    <mergeCell ref="S1425:T1425"/>
    <mergeCell ref="U1425:V1425"/>
    <mergeCell ref="S1426:T1426"/>
    <mergeCell ref="U1426:V1426"/>
    <mergeCell ref="S1421:T1421"/>
    <mergeCell ref="U1421:V1421"/>
    <mergeCell ref="S1422:T1422"/>
    <mergeCell ref="U1422:V1422"/>
    <mergeCell ref="S1423:T1423"/>
    <mergeCell ref="U1423:V1423"/>
    <mergeCell ref="S1418:T1418"/>
    <mergeCell ref="U1418:V1418"/>
    <mergeCell ref="S1419:T1419"/>
    <mergeCell ref="U1419:V1419"/>
    <mergeCell ref="S1420:T1420"/>
    <mergeCell ref="U1420:V1420"/>
    <mergeCell ref="S1415:T1415"/>
    <mergeCell ref="U1415:V1415"/>
    <mergeCell ref="S1416:T1416"/>
    <mergeCell ref="U1416:V1416"/>
    <mergeCell ref="S1417:T1417"/>
    <mergeCell ref="U1417:V1417"/>
    <mergeCell ref="S1412:T1412"/>
    <mergeCell ref="U1412:V1412"/>
    <mergeCell ref="S1413:T1413"/>
    <mergeCell ref="U1413:V1413"/>
    <mergeCell ref="S1414:T1414"/>
    <mergeCell ref="U1414:V1414"/>
    <mergeCell ref="S1409:T1409"/>
    <mergeCell ref="U1409:V1409"/>
    <mergeCell ref="S1410:T1410"/>
    <mergeCell ref="U1410:V1410"/>
    <mergeCell ref="S1411:T1411"/>
    <mergeCell ref="U1411:V1411"/>
    <mergeCell ref="S1406:T1406"/>
    <mergeCell ref="U1406:V1406"/>
    <mergeCell ref="S1407:T1407"/>
    <mergeCell ref="U1407:V1407"/>
    <mergeCell ref="S1408:T1408"/>
    <mergeCell ref="U1408:V1408"/>
    <mergeCell ref="S1403:T1403"/>
    <mergeCell ref="U1403:V1403"/>
    <mergeCell ref="S1404:T1404"/>
    <mergeCell ref="U1404:V1404"/>
    <mergeCell ref="S1405:T1405"/>
    <mergeCell ref="U1405:V1405"/>
    <mergeCell ref="S1400:T1400"/>
    <mergeCell ref="U1400:V1400"/>
    <mergeCell ref="S1401:T1401"/>
    <mergeCell ref="U1401:V1401"/>
    <mergeCell ref="S1402:T1402"/>
    <mergeCell ref="U1402:V1402"/>
    <mergeCell ref="S1397:T1397"/>
    <mergeCell ref="U1397:V1397"/>
    <mergeCell ref="S1398:T1398"/>
    <mergeCell ref="U1398:V1398"/>
    <mergeCell ref="S1399:T1399"/>
    <mergeCell ref="U1399:V1399"/>
    <mergeCell ref="S1394:T1394"/>
    <mergeCell ref="U1394:V1394"/>
    <mergeCell ref="S1395:T1395"/>
    <mergeCell ref="U1395:V1395"/>
    <mergeCell ref="S1396:T1396"/>
    <mergeCell ref="U1396:V1396"/>
    <mergeCell ref="S1391:T1391"/>
    <mergeCell ref="U1391:V1391"/>
    <mergeCell ref="S1392:T1392"/>
    <mergeCell ref="U1392:V1392"/>
    <mergeCell ref="S1393:T1393"/>
    <mergeCell ref="U1393:V1393"/>
    <mergeCell ref="S1388:T1388"/>
    <mergeCell ref="U1388:V1388"/>
    <mergeCell ref="S1389:T1389"/>
    <mergeCell ref="U1389:V1389"/>
    <mergeCell ref="S1390:T1390"/>
    <mergeCell ref="U1390:V1390"/>
    <mergeCell ref="S1385:T1385"/>
    <mergeCell ref="U1385:V1385"/>
    <mergeCell ref="S1386:T1386"/>
    <mergeCell ref="U1386:V1386"/>
    <mergeCell ref="S1387:T1387"/>
    <mergeCell ref="U1387:V1387"/>
    <mergeCell ref="S1382:T1382"/>
    <mergeCell ref="U1382:V1382"/>
    <mergeCell ref="S1383:T1383"/>
    <mergeCell ref="U1383:V1383"/>
    <mergeCell ref="S1384:T1384"/>
    <mergeCell ref="U1384:V1384"/>
    <mergeCell ref="S1379:T1379"/>
    <mergeCell ref="U1379:V1379"/>
    <mergeCell ref="S1380:T1380"/>
    <mergeCell ref="U1380:V1380"/>
    <mergeCell ref="S1381:T1381"/>
    <mergeCell ref="U1381:V1381"/>
    <mergeCell ref="S1376:T1376"/>
    <mergeCell ref="U1376:V1376"/>
    <mergeCell ref="S1377:T1377"/>
    <mergeCell ref="U1377:V1377"/>
    <mergeCell ref="S1378:T1378"/>
    <mergeCell ref="U1378:V1378"/>
    <mergeCell ref="S1373:T1373"/>
    <mergeCell ref="U1373:V1373"/>
    <mergeCell ref="S1374:T1374"/>
    <mergeCell ref="U1374:V1374"/>
    <mergeCell ref="S1375:T1375"/>
    <mergeCell ref="U1375:V1375"/>
    <mergeCell ref="S1370:T1370"/>
    <mergeCell ref="U1370:V1370"/>
    <mergeCell ref="S1371:T1371"/>
    <mergeCell ref="U1371:V1371"/>
    <mergeCell ref="S1372:T1372"/>
    <mergeCell ref="U1372:V1372"/>
    <mergeCell ref="S1367:T1367"/>
    <mergeCell ref="U1367:V1367"/>
    <mergeCell ref="S1368:T1368"/>
    <mergeCell ref="U1368:V1368"/>
    <mergeCell ref="S1369:T1369"/>
    <mergeCell ref="U1369:V1369"/>
    <mergeCell ref="S1364:T1364"/>
    <mergeCell ref="U1364:V1364"/>
    <mergeCell ref="S1365:T1365"/>
    <mergeCell ref="U1365:V1365"/>
    <mergeCell ref="S1366:T1366"/>
    <mergeCell ref="U1366:V1366"/>
    <mergeCell ref="S1361:T1361"/>
    <mergeCell ref="U1361:V1361"/>
    <mergeCell ref="S1362:T1362"/>
    <mergeCell ref="U1362:V1362"/>
    <mergeCell ref="S1363:T1363"/>
    <mergeCell ref="U1363:V1363"/>
    <mergeCell ref="S1358:T1358"/>
    <mergeCell ref="U1358:V1358"/>
    <mergeCell ref="S1359:T1359"/>
    <mergeCell ref="U1359:V1359"/>
    <mergeCell ref="S1360:T1360"/>
    <mergeCell ref="U1360:V1360"/>
    <mergeCell ref="S1355:T1355"/>
    <mergeCell ref="U1355:V1355"/>
    <mergeCell ref="S1356:T1356"/>
    <mergeCell ref="U1356:V1356"/>
    <mergeCell ref="S1357:T1357"/>
    <mergeCell ref="U1357:V1357"/>
    <mergeCell ref="S1352:T1352"/>
    <mergeCell ref="U1352:V1352"/>
    <mergeCell ref="S1353:T1353"/>
    <mergeCell ref="U1353:V1353"/>
    <mergeCell ref="S1354:T1354"/>
    <mergeCell ref="U1354:V1354"/>
    <mergeCell ref="S1349:T1349"/>
    <mergeCell ref="U1349:V1349"/>
    <mergeCell ref="S1350:T1350"/>
    <mergeCell ref="U1350:V1350"/>
    <mergeCell ref="S1351:T1351"/>
    <mergeCell ref="U1351:V1351"/>
    <mergeCell ref="S1346:T1346"/>
    <mergeCell ref="U1346:V1346"/>
    <mergeCell ref="S1347:T1347"/>
    <mergeCell ref="U1347:V1347"/>
    <mergeCell ref="S1348:T1348"/>
    <mergeCell ref="U1348:V1348"/>
    <mergeCell ref="S1343:T1343"/>
    <mergeCell ref="U1343:V1343"/>
    <mergeCell ref="S1344:T1344"/>
    <mergeCell ref="U1344:V1344"/>
    <mergeCell ref="S1345:T1345"/>
    <mergeCell ref="U1345:V1345"/>
    <mergeCell ref="S1340:T1340"/>
    <mergeCell ref="U1340:V1340"/>
    <mergeCell ref="S1341:T1341"/>
    <mergeCell ref="U1341:V1341"/>
    <mergeCell ref="S1342:T1342"/>
    <mergeCell ref="U1342:V1342"/>
    <mergeCell ref="S1337:T1337"/>
    <mergeCell ref="U1337:V1337"/>
    <mergeCell ref="S1338:T1338"/>
    <mergeCell ref="U1338:V1338"/>
    <mergeCell ref="S1339:T1339"/>
    <mergeCell ref="U1339:V1339"/>
    <mergeCell ref="S1334:T1334"/>
    <mergeCell ref="U1334:V1334"/>
    <mergeCell ref="S1335:T1335"/>
    <mergeCell ref="U1335:V1335"/>
    <mergeCell ref="S1336:T1336"/>
    <mergeCell ref="U1336:V1336"/>
    <mergeCell ref="S1331:T1331"/>
    <mergeCell ref="U1331:V1331"/>
    <mergeCell ref="S1332:T1332"/>
    <mergeCell ref="U1332:V1332"/>
    <mergeCell ref="S1333:T1333"/>
    <mergeCell ref="U1333:V1333"/>
    <mergeCell ref="S1328:T1328"/>
    <mergeCell ref="U1328:V1328"/>
    <mergeCell ref="S1329:T1329"/>
    <mergeCell ref="U1329:V1329"/>
    <mergeCell ref="S1330:T1330"/>
    <mergeCell ref="U1330:V1330"/>
    <mergeCell ref="S1325:T1325"/>
    <mergeCell ref="U1325:V1325"/>
    <mergeCell ref="S1326:T1326"/>
    <mergeCell ref="U1326:V1326"/>
    <mergeCell ref="S1327:T1327"/>
    <mergeCell ref="U1327:V1327"/>
    <mergeCell ref="S1322:T1322"/>
    <mergeCell ref="U1322:V1322"/>
    <mergeCell ref="S1323:T1323"/>
    <mergeCell ref="U1323:V1323"/>
    <mergeCell ref="S1324:T1324"/>
    <mergeCell ref="U1324:V1324"/>
    <mergeCell ref="S1319:T1319"/>
    <mergeCell ref="U1319:V1319"/>
    <mergeCell ref="S1320:T1320"/>
    <mergeCell ref="U1320:V1320"/>
    <mergeCell ref="S1321:T1321"/>
    <mergeCell ref="U1321:V1321"/>
    <mergeCell ref="S1316:T1316"/>
    <mergeCell ref="U1316:V1316"/>
    <mergeCell ref="S1317:T1317"/>
    <mergeCell ref="U1317:V1317"/>
    <mergeCell ref="S1318:T1318"/>
    <mergeCell ref="U1318:V1318"/>
    <mergeCell ref="S1313:T1313"/>
    <mergeCell ref="U1313:V1313"/>
    <mergeCell ref="S1314:T1314"/>
    <mergeCell ref="U1314:V1314"/>
    <mergeCell ref="S1315:T1315"/>
    <mergeCell ref="U1315:V1315"/>
    <mergeCell ref="S1310:T1310"/>
    <mergeCell ref="U1310:V1310"/>
    <mergeCell ref="S1311:T1311"/>
    <mergeCell ref="U1311:V1311"/>
    <mergeCell ref="S1312:T1312"/>
    <mergeCell ref="U1312:V1312"/>
    <mergeCell ref="S1307:T1307"/>
    <mergeCell ref="U1307:V1307"/>
    <mergeCell ref="S1308:T1308"/>
    <mergeCell ref="U1308:V1308"/>
    <mergeCell ref="S1309:T1309"/>
    <mergeCell ref="U1309:V1309"/>
    <mergeCell ref="S1304:T1304"/>
    <mergeCell ref="U1304:V1304"/>
    <mergeCell ref="S1305:T1305"/>
    <mergeCell ref="U1305:V1305"/>
    <mergeCell ref="S1306:T1306"/>
    <mergeCell ref="U1306:V1306"/>
    <mergeCell ref="S1301:T1301"/>
    <mergeCell ref="U1301:V1301"/>
    <mergeCell ref="S1302:T1302"/>
    <mergeCell ref="U1302:V1302"/>
    <mergeCell ref="S1303:T1303"/>
    <mergeCell ref="U1303:V1303"/>
    <mergeCell ref="S1298:T1298"/>
    <mergeCell ref="U1298:V1298"/>
    <mergeCell ref="S1299:T1299"/>
    <mergeCell ref="U1299:V1299"/>
    <mergeCell ref="S1300:T1300"/>
    <mergeCell ref="U1300:V1300"/>
    <mergeCell ref="S1295:T1295"/>
    <mergeCell ref="U1295:V1295"/>
    <mergeCell ref="S1296:T1296"/>
    <mergeCell ref="U1296:V1296"/>
    <mergeCell ref="S1297:T1297"/>
    <mergeCell ref="U1297:V1297"/>
    <mergeCell ref="S1292:T1292"/>
    <mergeCell ref="U1292:V1292"/>
    <mergeCell ref="S1293:T1293"/>
    <mergeCell ref="U1293:V1293"/>
    <mergeCell ref="S1294:T1294"/>
    <mergeCell ref="U1294:V1294"/>
    <mergeCell ref="S1289:T1289"/>
    <mergeCell ref="U1289:V1289"/>
    <mergeCell ref="S1290:T1290"/>
    <mergeCell ref="U1290:V1290"/>
    <mergeCell ref="S1291:T1291"/>
    <mergeCell ref="U1291:V1291"/>
    <mergeCell ref="S1286:T1286"/>
    <mergeCell ref="U1286:V1286"/>
    <mergeCell ref="S1287:T1287"/>
    <mergeCell ref="U1287:V1287"/>
    <mergeCell ref="S1288:T1288"/>
    <mergeCell ref="U1288:V1288"/>
    <mergeCell ref="S1283:T1283"/>
    <mergeCell ref="U1283:V1283"/>
    <mergeCell ref="S1284:T1284"/>
    <mergeCell ref="U1284:V1284"/>
    <mergeCell ref="S1285:T1285"/>
    <mergeCell ref="U1285:V1285"/>
    <mergeCell ref="S1280:T1280"/>
    <mergeCell ref="U1280:V1280"/>
    <mergeCell ref="S1281:T1281"/>
    <mergeCell ref="U1281:V1281"/>
    <mergeCell ref="S1282:T1282"/>
    <mergeCell ref="U1282:V1282"/>
    <mergeCell ref="S1277:T1277"/>
    <mergeCell ref="U1277:V1277"/>
    <mergeCell ref="S1278:T1278"/>
    <mergeCell ref="U1278:V1278"/>
    <mergeCell ref="S1279:T1279"/>
    <mergeCell ref="U1279:V1279"/>
    <mergeCell ref="S1274:T1274"/>
    <mergeCell ref="U1274:V1274"/>
    <mergeCell ref="S1275:T1275"/>
    <mergeCell ref="U1275:V1275"/>
    <mergeCell ref="S1276:T1276"/>
    <mergeCell ref="U1276:V1276"/>
    <mergeCell ref="S1271:T1271"/>
    <mergeCell ref="U1271:V1271"/>
    <mergeCell ref="S1272:T1272"/>
    <mergeCell ref="U1272:V1272"/>
    <mergeCell ref="S1273:T1273"/>
    <mergeCell ref="U1273:V1273"/>
    <mergeCell ref="S1268:T1268"/>
    <mergeCell ref="U1268:V1268"/>
    <mergeCell ref="S1269:T1269"/>
    <mergeCell ref="U1269:V1269"/>
    <mergeCell ref="S1270:T1270"/>
    <mergeCell ref="U1270:V1270"/>
    <mergeCell ref="S1265:T1265"/>
    <mergeCell ref="U1265:V1265"/>
    <mergeCell ref="S1266:T1266"/>
    <mergeCell ref="U1266:V1266"/>
    <mergeCell ref="S1267:T1267"/>
    <mergeCell ref="U1267:V1267"/>
    <mergeCell ref="S1262:T1262"/>
    <mergeCell ref="U1262:V1262"/>
    <mergeCell ref="S1263:T1263"/>
    <mergeCell ref="U1263:V1263"/>
    <mergeCell ref="S1264:T1264"/>
    <mergeCell ref="U1264:V1264"/>
    <mergeCell ref="S1259:T1259"/>
    <mergeCell ref="U1259:V1259"/>
    <mergeCell ref="S1260:T1260"/>
    <mergeCell ref="U1260:V1260"/>
    <mergeCell ref="S1261:T1261"/>
    <mergeCell ref="U1261:V1261"/>
    <mergeCell ref="S1256:T1256"/>
    <mergeCell ref="U1256:V1256"/>
    <mergeCell ref="S1257:T1257"/>
    <mergeCell ref="U1257:V1257"/>
    <mergeCell ref="S1258:T1258"/>
    <mergeCell ref="U1258:V1258"/>
    <mergeCell ref="S1253:T1253"/>
    <mergeCell ref="U1253:V1253"/>
    <mergeCell ref="S1254:T1254"/>
    <mergeCell ref="U1254:V1254"/>
    <mergeCell ref="S1255:T1255"/>
    <mergeCell ref="U1255:V1255"/>
    <mergeCell ref="S1250:T1250"/>
    <mergeCell ref="U1250:V1250"/>
    <mergeCell ref="S1251:T1251"/>
    <mergeCell ref="U1251:V1251"/>
    <mergeCell ref="S1252:T1252"/>
    <mergeCell ref="U1252:V1252"/>
    <mergeCell ref="S1247:T1247"/>
    <mergeCell ref="U1247:V1247"/>
    <mergeCell ref="S1248:T1248"/>
    <mergeCell ref="U1248:V1248"/>
    <mergeCell ref="S1249:T1249"/>
    <mergeCell ref="U1249:V1249"/>
    <mergeCell ref="S1244:T1244"/>
    <mergeCell ref="U1244:V1244"/>
    <mergeCell ref="S1245:T1245"/>
    <mergeCell ref="U1245:V1245"/>
    <mergeCell ref="S1246:T1246"/>
    <mergeCell ref="U1246:V1246"/>
    <mergeCell ref="S1241:T1241"/>
    <mergeCell ref="U1241:V1241"/>
    <mergeCell ref="S1242:T1242"/>
    <mergeCell ref="U1242:V1242"/>
    <mergeCell ref="S1243:T1243"/>
    <mergeCell ref="U1243:V1243"/>
    <mergeCell ref="S1238:T1238"/>
    <mergeCell ref="U1238:V1238"/>
    <mergeCell ref="S1239:T1239"/>
    <mergeCell ref="U1239:V1239"/>
    <mergeCell ref="S1240:T1240"/>
    <mergeCell ref="U1240:V1240"/>
    <mergeCell ref="S1235:T1235"/>
    <mergeCell ref="U1235:V1235"/>
    <mergeCell ref="S1236:T1236"/>
    <mergeCell ref="U1236:V1236"/>
    <mergeCell ref="S1237:T1237"/>
    <mergeCell ref="U1237:V1237"/>
    <mergeCell ref="S1232:T1232"/>
    <mergeCell ref="U1232:V1232"/>
    <mergeCell ref="S1233:T1233"/>
    <mergeCell ref="U1233:V1233"/>
    <mergeCell ref="S1234:T1234"/>
    <mergeCell ref="U1234:V1234"/>
    <mergeCell ref="S1229:T1229"/>
    <mergeCell ref="U1229:V1229"/>
    <mergeCell ref="S1230:T1230"/>
    <mergeCell ref="U1230:V1230"/>
    <mergeCell ref="S1231:T1231"/>
    <mergeCell ref="U1231:V1231"/>
    <mergeCell ref="S1226:T1226"/>
    <mergeCell ref="U1226:V1226"/>
    <mergeCell ref="S1227:T1227"/>
    <mergeCell ref="U1227:V1227"/>
    <mergeCell ref="S1228:T1228"/>
    <mergeCell ref="U1228:V1228"/>
    <mergeCell ref="S1223:T1223"/>
    <mergeCell ref="U1223:V1223"/>
    <mergeCell ref="S1224:T1224"/>
    <mergeCell ref="U1224:V1224"/>
    <mergeCell ref="S1225:T1225"/>
    <mergeCell ref="U1225:V1225"/>
    <mergeCell ref="S1220:T1220"/>
    <mergeCell ref="U1220:V1220"/>
    <mergeCell ref="S1221:T1221"/>
    <mergeCell ref="U1221:V1221"/>
    <mergeCell ref="S1222:T1222"/>
    <mergeCell ref="U1222:V1222"/>
    <mergeCell ref="S1217:T1217"/>
    <mergeCell ref="U1217:V1217"/>
    <mergeCell ref="S1218:T1218"/>
    <mergeCell ref="U1218:V1218"/>
    <mergeCell ref="S1219:T1219"/>
    <mergeCell ref="U1219:V1219"/>
    <mergeCell ref="S1214:T1214"/>
    <mergeCell ref="U1214:V1214"/>
    <mergeCell ref="S1215:T1215"/>
    <mergeCell ref="U1215:V1215"/>
    <mergeCell ref="S1216:T1216"/>
    <mergeCell ref="U1216:V1216"/>
    <mergeCell ref="S1211:T1211"/>
    <mergeCell ref="U1211:V1211"/>
    <mergeCell ref="S1212:T1212"/>
    <mergeCell ref="U1212:V1212"/>
    <mergeCell ref="S1213:T1213"/>
    <mergeCell ref="U1213:V1213"/>
    <mergeCell ref="S1208:T1208"/>
    <mergeCell ref="U1208:V1208"/>
    <mergeCell ref="S1209:T1209"/>
    <mergeCell ref="U1209:V1209"/>
    <mergeCell ref="S1210:T1210"/>
    <mergeCell ref="U1210:V1210"/>
    <mergeCell ref="S1205:T1205"/>
    <mergeCell ref="U1205:V1205"/>
    <mergeCell ref="S1206:T1206"/>
    <mergeCell ref="U1206:V1206"/>
    <mergeCell ref="S1207:T1207"/>
    <mergeCell ref="U1207:V1207"/>
    <mergeCell ref="S1202:T1202"/>
    <mergeCell ref="U1202:V1202"/>
    <mergeCell ref="S1203:T1203"/>
    <mergeCell ref="U1203:V1203"/>
    <mergeCell ref="S1204:T1204"/>
    <mergeCell ref="U1204:V1204"/>
    <mergeCell ref="S1199:T1199"/>
    <mergeCell ref="U1199:V1199"/>
    <mergeCell ref="S1200:T1200"/>
    <mergeCell ref="U1200:V1200"/>
    <mergeCell ref="S1201:T1201"/>
    <mergeCell ref="U1201:V1201"/>
    <mergeCell ref="S1196:T1196"/>
    <mergeCell ref="U1196:V1196"/>
    <mergeCell ref="S1197:T1197"/>
    <mergeCell ref="U1197:V1197"/>
    <mergeCell ref="S1198:T1198"/>
    <mergeCell ref="U1198:V1198"/>
    <mergeCell ref="S1193:T1193"/>
    <mergeCell ref="U1193:V1193"/>
    <mergeCell ref="S1194:T1194"/>
    <mergeCell ref="U1194:V1194"/>
    <mergeCell ref="S1195:T1195"/>
    <mergeCell ref="U1195:V1195"/>
    <mergeCell ref="S1190:T1190"/>
    <mergeCell ref="U1190:V1190"/>
    <mergeCell ref="S1191:T1191"/>
    <mergeCell ref="U1191:V1191"/>
    <mergeCell ref="S1192:T1192"/>
    <mergeCell ref="U1192:V1192"/>
    <mergeCell ref="S1187:T1187"/>
    <mergeCell ref="U1187:V1187"/>
    <mergeCell ref="S1188:T1188"/>
    <mergeCell ref="U1188:V1188"/>
    <mergeCell ref="S1189:T1189"/>
    <mergeCell ref="U1189:V1189"/>
    <mergeCell ref="S1184:T1184"/>
    <mergeCell ref="U1184:V1184"/>
    <mergeCell ref="S1185:T1185"/>
    <mergeCell ref="U1185:V1185"/>
    <mergeCell ref="S1186:T1186"/>
    <mergeCell ref="U1186:V1186"/>
    <mergeCell ref="S1181:T1181"/>
    <mergeCell ref="U1181:V1181"/>
    <mergeCell ref="S1182:T1182"/>
    <mergeCell ref="U1182:V1182"/>
    <mergeCell ref="S1183:T1183"/>
    <mergeCell ref="U1183:V1183"/>
    <mergeCell ref="S1178:T1178"/>
    <mergeCell ref="U1178:V1178"/>
    <mergeCell ref="S1179:T1179"/>
    <mergeCell ref="U1179:V1179"/>
    <mergeCell ref="S1180:T1180"/>
    <mergeCell ref="U1180:V1180"/>
    <mergeCell ref="S1175:T1175"/>
    <mergeCell ref="U1175:V1175"/>
    <mergeCell ref="S1176:T1176"/>
    <mergeCell ref="U1176:V1176"/>
    <mergeCell ref="S1177:T1177"/>
    <mergeCell ref="U1177:V1177"/>
    <mergeCell ref="S1172:T1172"/>
    <mergeCell ref="U1172:V1172"/>
    <mergeCell ref="S1173:T1173"/>
    <mergeCell ref="U1173:V1173"/>
    <mergeCell ref="S1174:T1174"/>
    <mergeCell ref="U1174:V1174"/>
    <mergeCell ref="S1169:T1169"/>
    <mergeCell ref="U1169:V1169"/>
    <mergeCell ref="S1170:T1170"/>
    <mergeCell ref="U1170:V1170"/>
    <mergeCell ref="S1171:T1171"/>
    <mergeCell ref="U1171:V1171"/>
    <mergeCell ref="S1166:T1166"/>
    <mergeCell ref="U1166:V1166"/>
    <mergeCell ref="S1167:T1167"/>
    <mergeCell ref="U1167:V1167"/>
    <mergeCell ref="S1168:T1168"/>
    <mergeCell ref="U1168:V1168"/>
    <mergeCell ref="S1163:T1163"/>
    <mergeCell ref="U1163:V1163"/>
    <mergeCell ref="S1164:T1164"/>
    <mergeCell ref="U1164:V1164"/>
    <mergeCell ref="S1165:T1165"/>
    <mergeCell ref="U1165:V1165"/>
    <mergeCell ref="S1160:T1160"/>
    <mergeCell ref="U1160:V1160"/>
    <mergeCell ref="S1161:T1161"/>
    <mergeCell ref="U1161:V1161"/>
    <mergeCell ref="S1162:T1162"/>
    <mergeCell ref="U1162:V1162"/>
    <mergeCell ref="S1157:T1157"/>
    <mergeCell ref="U1157:V1157"/>
    <mergeCell ref="S1158:T1158"/>
    <mergeCell ref="U1158:V1158"/>
    <mergeCell ref="S1159:T1159"/>
    <mergeCell ref="U1159:V1159"/>
    <mergeCell ref="S1154:T1154"/>
    <mergeCell ref="U1154:V1154"/>
    <mergeCell ref="S1155:T1155"/>
    <mergeCell ref="U1155:V1155"/>
    <mergeCell ref="S1156:T1156"/>
    <mergeCell ref="U1156:V1156"/>
    <mergeCell ref="S1151:T1151"/>
    <mergeCell ref="U1151:V1151"/>
    <mergeCell ref="S1152:T1152"/>
    <mergeCell ref="U1152:V1152"/>
    <mergeCell ref="S1153:T1153"/>
    <mergeCell ref="U1153:V1153"/>
    <mergeCell ref="S1148:T1148"/>
    <mergeCell ref="U1148:V1148"/>
    <mergeCell ref="S1149:T1149"/>
    <mergeCell ref="U1149:V1149"/>
    <mergeCell ref="S1150:T1150"/>
    <mergeCell ref="U1150:V1150"/>
    <mergeCell ref="S1145:T1145"/>
    <mergeCell ref="U1145:V1145"/>
    <mergeCell ref="S1146:T1146"/>
    <mergeCell ref="U1146:V1146"/>
    <mergeCell ref="S1147:T1147"/>
    <mergeCell ref="U1147:V1147"/>
    <mergeCell ref="S1142:T1142"/>
    <mergeCell ref="U1142:V1142"/>
    <mergeCell ref="S1143:T1143"/>
    <mergeCell ref="U1143:V1143"/>
    <mergeCell ref="S1144:T1144"/>
    <mergeCell ref="U1144:V1144"/>
    <mergeCell ref="S1139:T1139"/>
    <mergeCell ref="U1139:V1139"/>
    <mergeCell ref="S1140:T1140"/>
    <mergeCell ref="U1140:V1140"/>
    <mergeCell ref="S1141:T1141"/>
    <mergeCell ref="U1141:V1141"/>
    <mergeCell ref="S1136:T1136"/>
    <mergeCell ref="U1136:V1136"/>
    <mergeCell ref="S1137:T1137"/>
    <mergeCell ref="U1137:V1137"/>
    <mergeCell ref="S1138:T1138"/>
    <mergeCell ref="U1138:V1138"/>
    <mergeCell ref="S1133:T1133"/>
    <mergeCell ref="U1133:V1133"/>
    <mergeCell ref="S1134:T1134"/>
    <mergeCell ref="U1134:V1134"/>
    <mergeCell ref="S1135:T1135"/>
    <mergeCell ref="U1135:V1135"/>
    <mergeCell ref="S1130:T1130"/>
    <mergeCell ref="U1130:V1130"/>
    <mergeCell ref="S1131:T1131"/>
    <mergeCell ref="U1131:V1131"/>
    <mergeCell ref="S1132:T1132"/>
    <mergeCell ref="U1132:V1132"/>
    <mergeCell ref="S1127:T1127"/>
    <mergeCell ref="U1127:V1127"/>
    <mergeCell ref="S1128:T1128"/>
    <mergeCell ref="U1128:V1128"/>
    <mergeCell ref="S1129:T1129"/>
    <mergeCell ref="U1129:V1129"/>
    <mergeCell ref="S1124:T1124"/>
    <mergeCell ref="U1124:V1124"/>
    <mergeCell ref="S1125:T1125"/>
    <mergeCell ref="U1125:V1125"/>
    <mergeCell ref="S1126:T1126"/>
    <mergeCell ref="U1126:V1126"/>
    <mergeCell ref="S1121:T1121"/>
    <mergeCell ref="U1121:V1121"/>
    <mergeCell ref="S1122:T1122"/>
    <mergeCell ref="U1122:V1122"/>
    <mergeCell ref="S1123:T1123"/>
    <mergeCell ref="U1123:V1123"/>
    <mergeCell ref="S1118:T1118"/>
    <mergeCell ref="U1118:V1118"/>
    <mergeCell ref="S1119:T1119"/>
    <mergeCell ref="U1119:V1119"/>
    <mergeCell ref="S1120:T1120"/>
    <mergeCell ref="U1120:V1120"/>
    <mergeCell ref="S1115:T1115"/>
    <mergeCell ref="U1115:V1115"/>
    <mergeCell ref="S1116:T1116"/>
    <mergeCell ref="U1116:V1116"/>
    <mergeCell ref="S1117:T1117"/>
    <mergeCell ref="U1117:V1117"/>
    <mergeCell ref="S1112:T1112"/>
    <mergeCell ref="U1112:V1112"/>
    <mergeCell ref="S1113:T1113"/>
    <mergeCell ref="U1113:V1113"/>
    <mergeCell ref="S1114:T1114"/>
    <mergeCell ref="U1114:V1114"/>
    <mergeCell ref="S1109:T1109"/>
    <mergeCell ref="U1109:V1109"/>
    <mergeCell ref="S1110:T1110"/>
    <mergeCell ref="U1110:V1110"/>
    <mergeCell ref="S1111:T1111"/>
    <mergeCell ref="U1111:V1111"/>
    <mergeCell ref="S1106:T1106"/>
    <mergeCell ref="U1106:V1106"/>
    <mergeCell ref="S1107:T1107"/>
    <mergeCell ref="U1107:V1107"/>
    <mergeCell ref="S1108:T1108"/>
    <mergeCell ref="U1108:V1108"/>
    <mergeCell ref="S1103:T1103"/>
    <mergeCell ref="U1103:V1103"/>
    <mergeCell ref="S1104:T1104"/>
    <mergeCell ref="U1104:V1104"/>
    <mergeCell ref="S1105:T1105"/>
    <mergeCell ref="U1105:V1105"/>
    <mergeCell ref="S1100:T1100"/>
    <mergeCell ref="U1100:V1100"/>
    <mergeCell ref="S1101:T1101"/>
    <mergeCell ref="U1101:V1101"/>
    <mergeCell ref="S1102:T1102"/>
    <mergeCell ref="U1102:V1102"/>
    <mergeCell ref="S1097:T1097"/>
    <mergeCell ref="U1097:V1097"/>
    <mergeCell ref="S1098:T1098"/>
    <mergeCell ref="U1098:V1098"/>
    <mergeCell ref="S1099:T1099"/>
    <mergeCell ref="U1099:V1099"/>
    <mergeCell ref="S1094:T1094"/>
    <mergeCell ref="U1094:V1094"/>
    <mergeCell ref="S1095:T1095"/>
    <mergeCell ref="U1095:V1095"/>
    <mergeCell ref="S1096:T1096"/>
    <mergeCell ref="U1096:V1096"/>
    <mergeCell ref="S1091:T1091"/>
    <mergeCell ref="U1091:V1091"/>
    <mergeCell ref="S1092:T1092"/>
    <mergeCell ref="U1092:V1092"/>
    <mergeCell ref="S1093:T1093"/>
    <mergeCell ref="U1093:V1093"/>
    <mergeCell ref="S1088:T1088"/>
    <mergeCell ref="U1088:V1088"/>
    <mergeCell ref="S1089:T1089"/>
    <mergeCell ref="U1089:V1089"/>
    <mergeCell ref="S1090:T1090"/>
    <mergeCell ref="U1090:V1090"/>
    <mergeCell ref="S1085:T1085"/>
    <mergeCell ref="U1085:V1085"/>
    <mergeCell ref="S1086:T1086"/>
    <mergeCell ref="U1086:V1086"/>
    <mergeCell ref="S1087:T1087"/>
    <mergeCell ref="U1087:V1087"/>
    <mergeCell ref="S1082:T1082"/>
    <mergeCell ref="U1082:V1082"/>
    <mergeCell ref="S1083:T1083"/>
    <mergeCell ref="U1083:V1083"/>
    <mergeCell ref="S1084:T1084"/>
    <mergeCell ref="U1084:V1084"/>
    <mergeCell ref="S1079:T1079"/>
    <mergeCell ref="U1079:V1079"/>
    <mergeCell ref="S1080:T1080"/>
    <mergeCell ref="U1080:V1080"/>
    <mergeCell ref="S1081:T1081"/>
    <mergeCell ref="U1081:V1081"/>
    <mergeCell ref="S1076:T1076"/>
    <mergeCell ref="U1076:V1076"/>
    <mergeCell ref="S1077:T1077"/>
    <mergeCell ref="U1077:V1077"/>
    <mergeCell ref="S1078:T1078"/>
    <mergeCell ref="U1078:V1078"/>
    <mergeCell ref="S1073:T1073"/>
    <mergeCell ref="U1073:V1073"/>
    <mergeCell ref="S1074:T1074"/>
    <mergeCell ref="U1074:V1074"/>
    <mergeCell ref="S1075:T1075"/>
    <mergeCell ref="U1075:V1075"/>
    <mergeCell ref="S1070:T1070"/>
    <mergeCell ref="U1070:V1070"/>
    <mergeCell ref="S1071:T1071"/>
    <mergeCell ref="U1071:V1071"/>
    <mergeCell ref="S1072:T1072"/>
    <mergeCell ref="U1072:V1072"/>
    <mergeCell ref="S1067:T1067"/>
    <mergeCell ref="U1067:V1067"/>
    <mergeCell ref="S1068:T1068"/>
    <mergeCell ref="U1068:V1068"/>
    <mergeCell ref="S1069:T1069"/>
    <mergeCell ref="U1069:V1069"/>
    <mergeCell ref="S1064:T1064"/>
    <mergeCell ref="U1064:V1064"/>
    <mergeCell ref="S1065:T1065"/>
    <mergeCell ref="U1065:V1065"/>
    <mergeCell ref="S1066:T1066"/>
    <mergeCell ref="U1066:V1066"/>
    <mergeCell ref="S1061:T1061"/>
    <mergeCell ref="U1061:V1061"/>
    <mergeCell ref="S1062:T1062"/>
    <mergeCell ref="U1062:V1062"/>
    <mergeCell ref="S1063:T1063"/>
    <mergeCell ref="U1063:V1063"/>
    <mergeCell ref="S1058:T1058"/>
    <mergeCell ref="U1058:V1058"/>
    <mergeCell ref="S1059:T1059"/>
    <mergeCell ref="U1059:V1059"/>
    <mergeCell ref="S1060:T1060"/>
    <mergeCell ref="U1060:V1060"/>
    <mergeCell ref="S1055:T1055"/>
    <mergeCell ref="U1055:V1055"/>
    <mergeCell ref="S1056:T1056"/>
    <mergeCell ref="U1056:V1056"/>
    <mergeCell ref="S1057:T1057"/>
    <mergeCell ref="U1057:V1057"/>
    <mergeCell ref="S1052:T1052"/>
    <mergeCell ref="U1052:V1052"/>
    <mergeCell ref="S1053:T1053"/>
    <mergeCell ref="U1053:V1053"/>
    <mergeCell ref="S1054:T1054"/>
    <mergeCell ref="U1054:V1054"/>
    <mergeCell ref="S1049:T1049"/>
    <mergeCell ref="U1049:V1049"/>
    <mergeCell ref="S1050:T1050"/>
    <mergeCell ref="U1050:V1050"/>
    <mergeCell ref="S1051:T1051"/>
    <mergeCell ref="U1051:V1051"/>
    <mergeCell ref="S1046:T1046"/>
    <mergeCell ref="U1046:V1046"/>
    <mergeCell ref="S1047:T1047"/>
    <mergeCell ref="U1047:V1047"/>
    <mergeCell ref="S1048:T1048"/>
    <mergeCell ref="U1048:V1048"/>
    <mergeCell ref="S1043:T1043"/>
    <mergeCell ref="U1043:V1043"/>
    <mergeCell ref="S1044:T1044"/>
    <mergeCell ref="U1044:V1044"/>
    <mergeCell ref="S1045:T1045"/>
    <mergeCell ref="U1045:V1045"/>
    <mergeCell ref="S1040:T1040"/>
    <mergeCell ref="U1040:V1040"/>
    <mergeCell ref="S1041:T1041"/>
    <mergeCell ref="U1041:V1041"/>
    <mergeCell ref="S1042:T1042"/>
    <mergeCell ref="U1042:V1042"/>
    <mergeCell ref="S1037:T1037"/>
    <mergeCell ref="U1037:V1037"/>
    <mergeCell ref="S1038:T1038"/>
    <mergeCell ref="U1038:V1038"/>
    <mergeCell ref="S1039:T1039"/>
    <mergeCell ref="U1039:V1039"/>
    <mergeCell ref="S1034:T1034"/>
    <mergeCell ref="U1034:V1034"/>
    <mergeCell ref="S1035:T1035"/>
    <mergeCell ref="U1035:V1035"/>
    <mergeCell ref="S1036:T1036"/>
    <mergeCell ref="U1036:V1036"/>
    <mergeCell ref="S1031:T1031"/>
    <mergeCell ref="U1031:V1031"/>
    <mergeCell ref="S1032:T1032"/>
    <mergeCell ref="U1032:V1032"/>
    <mergeCell ref="S1033:T1033"/>
    <mergeCell ref="U1033:V1033"/>
    <mergeCell ref="S1028:T1028"/>
    <mergeCell ref="U1028:V1028"/>
    <mergeCell ref="S1029:T1029"/>
    <mergeCell ref="U1029:V1029"/>
    <mergeCell ref="S1030:T1030"/>
    <mergeCell ref="U1030:V1030"/>
    <mergeCell ref="S1025:T1025"/>
    <mergeCell ref="U1025:V1025"/>
    <mergeCell ref="S1026:T1026"/>
    <mergeCell ref="U1026:V1026"/>
    <mergeCell ref="S1027:T1027"/>
    <mergeCell ref="U1027:V1027"/>
    <mergeCell ref="S1022:T1022"/>
    <mergeCell ref="U1022:V1022"/>
    <mergeCell ref="S1023:T1023"/>
    <mergeCell ref="U1023:V1023"/>
    <mergeCell ref="S1024:T1024"/>
    <mergeCell ref="U1024:V1024"/>
    <mergeCell ref="S1019:T1019"/>
    <mergeCell ref="U1019:V1019"/>
    <mergeCell ref="S1020:T1020"/>
    <mergeCell ref="U1020:V1020"/>
    <mergeCell ref="S1021:T1021"/>
    <mergeCell ref="U1021:V1021"/>
    <mergeCell ref="S1016:T1016"/>
    <mergeCell ref="U1016:V1016"/>
    <mergeCell ref="S1017:T1017"/>
    <mergeCell ref="U1017:V1017"/>
    <mergeCell ref="S1018:T1018"/>
    <mergeCell ref="U1018:V1018"/>
    <mergeCell ref="S1013:T1013"/>
    <mergeCell ref="U1013:V1013"/>
    <mergeCell ref="S1014:T1014"/>
    <mergeCell ref="U1014:V1014"/>
    <mergeCell ref="S1015:T1015"/>
    <mergeCell ref="U1015:V1015"/>
    <mergeCell ref="S1010:T1010"/>
    <mergeCell ref="U1010:V1010"/>
    <mergeCell ref="S1011:T1011"/>
    <mergeCell ref="U1011:V1011"/>
    <mergeCell ref="S1012:T1012"/>
    <mergeCell ref="U1012:V1012"/>
    <mergeCell ref="S1007:T1007"/>
    <mergeCell ref="U1007:V1007"/>
    <mergeCell ref="S1008:T1008"/>
    <mergeCell ref="U1008:V1008"/>
    <mergeCell ref="S1009:T1009"/>
    <mergeCell ref="U1009:V1009"/>
    <mergeCell ref="S1004:T1004"/>
    <mergeCell ref="U1004:V1004"/>
    <mergeCell ref="S1005:T1005"/>
    <mergeCell ref="U1005:V1005"/>
    <mergeCell ref="S1006:T1006"/>
    <mergeCell ref="U1006:V1006"/>
    <mergeCell ref="S1001:T1001"/>
    <mergeCell ref="U1001:V1001"/>
    <mergeCell ref="S1002:T1002"/>
    <mergeCell ref="U1002:V1002"/>
    <mergeCell ref="S1003:T1003"/>
    <mergeCell ref="U1003:V1003"/>
    <mergeCell ref="S998:T998"/>
    <mergeCell ref="U998:V998"/>
    <mergeCell ref="S999:T999"/>
    <mergeCell ref="U999:V999"/>
    <mergeCell ref="S1000:T1000"/>
    <mergeCell ref="U1000:V1000"/>
    <mergeCell ref="S995:T995"/>
    <mergeCell ref="U995:V995"/>
    <mergeCell ref="S996:T996"/>
    <mergeCell ref="U996:V996"/>
    <mergeCell ref="S997:T997"/>
    <mergeCell ref="U997:V997"/>
    <mergeCell ref="S992:T992"/>
    <mergeCell ref="U992:V992"/>
    <mergeCell ref="S993:T993"/>
    <mergeCell ref="U993:V993"/>
    <mergeCell ref="S994:T994"/>
    <mergeCell ref="U994:V994"/>
    <mergeCell ref="S989:T989"/>
    <mergeCell ref="U989:V989"/>
    <mergeCell ref="S990:T990"/>
    <mergeCell ref="U990:V990"/>
    <mergeCell ref="S991:T991"/>
    <mergeCell ref="U991:V991"/>
    <mergeCell ref="S986:T986"/>
    <mergeCell ref="U986:V986"/>
    <mergeCell ref="S987:T987"/>
    <mergeCell ref="U987:V987"/>
    <mergeCell ref="S988:T988"/>
    <mergeCell ref="U988:V988"/>
    <mergeCell ref="S983:T983"/>
    <mergeCell ref="U983:V983"/>
    <mergeCell ref="S984:T984"/>
    <mergeCell ref="U984:V984"/>
    <mergeCell ref="S985:T985"/>
    <mergeCell ref="U985:V985"/>
    <mergeCell ref="S980:T980"/>
    <mergeCell ref="U980:V980"/>
    <mergeCell ref="S981:T981"/>
    <mergeCell ref="U981:V981"/>
    <mergeCell ref="S982:T982"/>
    <mergeCell ref="U982:V982"/>
    <mergeCell ref="S977:T977"/>
    <mergeCell ref="U977:V977"/>
    <mergeCell ref="S978:T978"/>
    <mergeCell ref="U978:V978"/>
    <mergeCell ref="S979:T979"/>
    <mergeCell ref="U979:V979"/>
    <mergeCell ref="S974:T974"/>
    <mergeCell ref="U974:V974"/>
    <mergeCell ref="S975:T975"/>
    <mergeCell ref="U975:V975"/>
    <mergeCell ref="S976:T976"/>
    <mergeCell ref="U976:V976"/>
    <mergeCell ref="S971:T971"/>
    <mergeCell ref="U971:V971"/>
    <mergeCell ref="S972:T972"/>
    <mergeCell ref="U972:V972"/>
    <mergeCell ref="S973:T973"/>
    <mergeCell ref="U973:V973"/>
    <mergeCell ref="S968:T968"/>
    <mergeCell ref="U968:V968"/>
    <mergeCell ref="S969:T969"/>
    <mergeCell ref="U969:V969"/>
    <mergeCell ref="S970:T970"/>
    <mergeCell ref="U970:V970"/>
    <mergeCell ref="S965:T965"/>
    <mergeCell ref="U965:V965"/>
    <mergeCell ref="S966:T966"/>
    <mergeCell ref="U966:V966"/>
    <mergeCell ref="S967:T967"/>
    <mergeCell ref="U967:V967"/>
    <mergeCell ref="S962:T962"/>
    <mergeCell ref="U962:V962"/>
    <mergeCell ref="S963:T963"/>
    <mergeCell ref="U963:V963"/>
    <mergeCell ref="S964:T964"/>
    <mergeCell ref="U964:V964"/>
    <mergeCell ref="S959:T959"/>
    <mergeCell ref="U959:V959"/>
    <mergeCell ref="S960:T960"/>
    <mergeCell ref="U960:V960"/>
    <mergeCell ref="S961:T961"/>
    <mergeCell ref="U961:V961"/>
    <mergeCell ref="S956:T956"/>
    <mergeCell ref="U956:V956"/>
    <mergeCell ref="S957:T957"/>
    <mergeCell ref="U957:V957"/>
    <mergeCell ref="S958:T958"/>
    <mergeCell ref="U958:V958"/>
    <mergeCell ref="S953:T953"/>
    <mergeCell ref="U953:V953"/>
    <mergeCell ref="S954:T954"/>
    <mergeCell ref="U954:V954"/>
    <mergeCell ref="S955:T955"/>
    <mergeCell ref="U955:V955"/>
    <mergeCell ref="S950:T950"/>
    <mergeCell ref="U950:V950"/>
    <mergeCell ref="S951:T951"/>
    <mergeCell ref="U951:V951"/>
    <mergeCell ref="S952:T952"/>
    <mergeCell ref="U952:V952"/>
    <mergeCell ref="S947:T947"/>
    <mergeCell ref="U947:V947"/>
    <mergeCell ref="S948:T948"/>
    <mergeCell ref="U948:V948"/>
    <mergeCell ref="S949:T949"/>
    <mergeCell ref="U949:V949"/>
    <mergeCell ref="S944:T944"/>
    <mergeCell ref="U944:V944"/>
    <mergeCell ref="S945:T945"/>
    <mergeCell ref="U945:V945"/>
    <mergeCell ref="S946:T946"/>
    <mergeCell ref="U946:V946"/>
    <mergeCell ref="S941:T941"/>
    <mergeCell ref="U941:V941"/>
    <mergeCell ref="S942:T942"/>
    <mergeCell ref="U942:V942"/>
    <mergeCell ref="S943:T943"/>
    <mergeCell ref="U943:V943"/>
    <mergeCell ref="S938:T938"/>
    <mergeCell ref="U938:V938"/>
    <mergeCell ref="S939:T939"/>
    <mergeCell ref="U939:V939"/>
    <mergeCell ref="S940:T940"/>
    <mergeCell ref="U940:V940"/>
    <mergeCell ref="S935:T935"/>
    <mergeCell ref="U935:V935"/>
    <mergeCell ref="S936:T936"/>
    <mergeCell ref="U936:V936"/>
    <mergeCell ref="S937:T937"/>
    <mergeCell ref="U937:V937"/>
    <mergeCell ref="S932:T932"/>
    <mergeCell ref="U932:V932"/>
    <mergeCell ref="S933:T933"/>
    <mergeCell ref="U933:V933"/>
    <mergeCell ref="S934:T934"/>
    <mergeCell ref="U934:V934"/>
    <mergeCell ref="S929:T929"/>
    <mergeCell ref="U929:V929"/>
    <mergeCell ref="S930:T930"/>
    <mergeCell ref="U930:V930"/>
    <mergeCell ref="S931:T931"/>
    <mergeCell ref="U931:V931"/>
    <mergeCell ref="S926:T926"/>
    <mergeCell ref="U926:V926"/>
    <mergeCell ref="S927:T927"/>
    <mergeCell ref="U927:V927"/>
    <mergeCell ref="S928:T928"/>
    <mergeCell ref="U928:V928"/>
    <mergeCell ref="S923:T923"/>
    <mergeCell ref="U923:V923"/>
    <mergeCell ref="S924:T924"/>
    <mergeCell ref="U924:V924"/>
    <mergeCell ref="S925:T925"/>
    <mergeCell ref="U925:V925"/>
    <mergeCell ref="S920:T920"/>
    <mergeCell ref="U920:V920"/>
    <mergeCell ref="S921:T921"/>
    <mergeCell ref="U921:V921"/>
    <mergeCell ref="S922:T922"/>
    <mergeCell ref="U922:V922"/>
    <mergeCell ref="S917:T917"/>
    <mergeCell ref="U917:V917"/>
    <mergeCell ref="S918:T918"/>
    <mergeCell ref="U918:V918"/>
    <mergeCell ref="S919:T919"/>
    <mergeCell ref="U919:V919"/>
    <mergeCell ref="S914:T914"/>
    <mergeCell ref="U914:V914"/>
    <mergeCell ref="S915:T915"/>
    <mergeCell ref="U915:V915"/>
    <mergeCell ref="S916:T916"/>
    <mergeCell ref="U916:V916"/>
    <mergeCell ref="S911:T911"/>
    <mergeCell ref="U911:V911"/>
    <mergeCell ref="S912:T912"/>
    <mergeCell ref="U912:V912"/>
    <mergeCell ref="S913:T913"/>
    <mergeCell ref="U913:V913"/>
    <mergeCell ref="S908:T908"/>
    <mergeCell ref="U908:V908"/>
    <mergeCell ref="S909:T909"/>
    <mergeCell ref="U909:V909"/>
    <mergeCell ref="S910:T910"/>
    <mergeCell ref="U910:V910"/>
    <mergeCell ref="S905:T905"/>
    <mergeCell ref="U905:V905"/>
    <mergeCell ref="S906:T906"/>
    <mergeCell ref="U906:V906"/>
    <mergeCell ref="S907:T907"/>
    <mergeCell ref="U907:V907"/>
    <mergeCell ref="S902:T902"/>
    <mergeCell ref="U902:V902"/>
    <mergeCell ref="S903:T903"/>
    <mergeCell ref="U903:V903"/>
    <mergeCell ref="S904:T904"/>
    <mergeCell ref="U904:V904"/>
    <mergeCell ref="S899:T899"/>
    <mergeCell ref="U899:V899"/>
    <mergeCell ref="S900:T900"/>
    <mergeCell ref="U900:V900"/>
    <mergeCell ref="S901:T901"/>
    <mergeCell ref="U901:V901"/>
    <mergeCell ref="S896:T896"/>
    <mergeCell ref="U896:V896"/>
    <mergeCell ref="S897:T897"/>
    <mergeCell ref="U897:V897"/>
    <mergeCell ref="S898:T898"/>
    <mergeCell ref="U898:V898"/>
    <mergeCell ref="S893:T893"/>
    <mergeCell ref="U893:V893"/>
    <mergeCell ref="S894:T894"/>
    <mergeCell ref="U894:V894"/>
    <mergeCell ref="S895:T895"/>
    <mergeCell ref="U895:V895"/>
    <mergeCell ref="S890:T890"/>
    <mergeCell ref="U890:V890"/>
    <mergeCell ref="S891:T891"/>
    <mergeCell ref="U891:V891"/>
    <mergeCell ref="S892:T892"/>
    <mergeCell ref="U892:V892"/>
    <mergeCell ref="S887:T887"/>
    <mergeCell ref="U887:V887"/>
    <mergeCell ref="S888:T888"/>
    <mergeCell ref="U888:V888"/>
    <mergeCell ref="S889:T889"/>
    <mergeCell ref="U889:V889"/>
    <mergeCell ref="S884:T884"/>
    <mergeCell ref="U884:V884"/>
    <mergeCell ref="S885:T885"/>
    <mergeCell ref="U885:V885"/>
    <mergeCell ref="S886:T886"/>
    <mergeCell ref="U886:V886"/>
    <mergeCell ref="S881:T881"/>
    <mergeCell ref="U881:V881"/>
    <mergeCell ref="S882:T882"/>
    <mergeCell ref="U882:V882"/>
    <mergeCell ref="S883:T883"/>
    <mergeCell ref="U883:V883"/>
    <mergeCell ref="S878:T878"/>
    <mergeCell ref="U878:V878"/>
    <mergeCell ref="S879:T879"/>
    <mergeCell ref="U879:V879"/>
    <mergeCell ref="S880:T880"/>
    <mergeCell ref="U880:V880"/>
    <mergeCell ref="S875:T875"/>
    <mergeCell ref="U875:V875"/>
    <mergeCell ref="S876:T876"/>
    <mergeCell ref="U876:V876"/>
    <mergeCell ref="S877:T877"/>
    <mergeCell ref="U877:V877"/>
    <mergeCell ref="S872:T872"/>
    <mergeCell ref="U872:V872"/>
    <mergeCell ref="S873:T873"/>
    <mergeCell ref="U873:V873"/>
    <mergeCell ref="S874:T874"/>
    <mergeCell ref="U874:V874"/>
    <mergeCell ref="S869:T869"/>
    <mergeCell ref="U869:V869"/>
    <mergeCell ref="S870:T870"/>
    <mergeCell ref="U870:V870"/>
    <mergeCell ref="S871:T871"/>
    <mergeCell ref="U871:V871"/>
    <mergeCell ref="S866:T866"/>
    <mergeCell ref="U866:V866"/>
    <mergeCell ref="S867:T867"/>
    <mergeCell ref="U867:V867"/>
    <mergeCell ref="S868:T868"/>
    <mergeCell ref="U868:V868"/>
    <mergeCell ref="S863:T863"/>
    <mergeCell ref="U863:V863"/>
    <mergeCell ref="S864:T864"/>
    <mergeCell ref="U864:V864"/>
    <mergeCell ref="S865:T865"/>
    <mergeCell ref="U865:V865"/>
    <mergeCell ref="S860:T860"/>
    <mergeCell ref="U860:V860"/>
    <mergeCell ref="S861:T861"/>
    <mergeCell ref="U861:V861"/>
    <mergeCell ref="S862:T862"/>
    <mergeCell ref="U862:V862"/>
    <mergeCell ref="S857:T857"/>
    <mergeCell ref="U857:V857"/>
    <mergeCell ref="S858:T858"/>
    <mergeCell ref="U858:V858"/>
    <mergeCell ref="S859:T859"/>
    <mergeCell ref="U859:V859"/>
    <mergeCell ref="S854:T854"/>
    <mergeCell ref="U854:V854"/>
    <mergeCell ref="S855:T855"/>
    <mergeCell ref="U855:V855"/>
    <mergeCell ref="S856:T856"/>
    <mergeCell ref="U856:V856"/>
    <mergeCell ref="S851:T851"/>
    <mergeCell ref="U851:V851"/>
    <mergeCell ref="S852:T852"/>
    <mergeCell ref="U852:V852"/>
    <mergeCell ref="S853:T853"/>
    <mergeCell ref="U853:V853"/>
    <mergeCell ref="S848:T848"/>
    <mergeCell ref="U848:V848"/>
    <mergeCell ref="S849:T849"/>
    <mergeCell ref="U849:V849"/>
    <mergeCell ref="S850:T850"/>
    <mergeCell ref="U850:V850"/>
    <mergeCell ref="S845:T845"/>
    <mergeCell ref="U845:V845"/>
    <mergeCell ref="S846:T846"/>
    <mergeCell ref="U846:V846"/>
    <mergeCell ref="S847:T847"/>
    <mergeCell ref="U847:V847"/>
    <mergeCell ref="S842:T842"/>
    <mergeCell ref="U842:V842"/>
    <mergeCell ref="S843:T843"/>
    <mergeCell ref="U843:V843"/>
    <mergeCell ref="S844:T844"/>
    <mergeCell ref="U844:V844"/>
    <mergeCell ref="S839:T839"/>
    <mergeCell ref="U839:V839"/>
    <mergeCell ref="S840:T840"/>
    <mergeCell ref="U840:V840"/>
    <mergeCell ref="S841:T841"/>
    <mergeCell ref="U841:V841"/>
    <mergeCell ref="S836:T836"/>
    <mergeCell ref="U836:V836"/>
    <mergeCell ref="S837:T837"/>
    <mergeCell ref="U837:V837"/>
    <mergeCell ref="S838:T838"/>
    <mergeCell ref="U838:V838"/>
    <mergeCell ref="S833:T833"/>
    <mergeCell ref="U833:V833"/>
    <mergeCell ref="S834:T834"/>
    <mergeCell ref="U834:V834"/>
    <mergeCell ref="S835:T835"/>
    <mergeCell ref="U835:V835"/>
    <mergeCell ref="S830:T830"/>
    <mergeCell ref="U830:V830"/>
    <mergeCell ref="S831:T831"/>
    <mergeCell ref="U831:V831"/>
    <mergeCell ref="S832:T832"/>
    <mergeCell ref="U832:V832"/>
    <mergeCell ref="S827:T827"/>
    <mergeCell ref="U827:V827"/>
    <mergeCell ref="S828:T828"/>
    <mergeCell ref="U828:V828"/>
    <mergeCell ref="S829:T829"/>
    <mergeCell ref="U829:V829"/>
    <mergeCell ref="S824:T824"/>
    <mergeCell ref="U824:V824"/>
    <mergeCell ref="S825:T825"/>
    <mergeCell ref="U825:V825"/>
    <mergeCell ref="S826:T826"/>
    <mergeCell ref="U826:V826"/>
    <mergeCell ref="S821:T821"/>
    <mergeCell ref="U821:V821"/>
    <mergeCell ref="S822:T822"/>
    <mergeCell ref="U822:V822"/>
    <mergeCell ref="S823:T823"/>
    <mergeCell ref="U823:V823"/>
    <mergeCell ref="S818:T818"/>
    <mergeCell ref="U818:V818"/>
    <mergeCell ref="S819:T819"/>
    <mergeCell ref="U819:V819"/>
    <mergeCell ref="S820:T820"/>
    <mergeCell ref="U820:V820"/>
    <mergeCell ref="S815:T815"/>
    <mergeCell ref="U815:V815"/>
    <mergeCell ref="S816:T816"/>
    <mergeCell ref="U816:V816"/>
    <mergeCell ref="S817:T817"/>
    <mergeCell ref="U817:V817"/>
    <mergeCell ref="S812:T812"/>
    <mergeCell ref="U812:V812"/>
    <mergeCell ref="S813:T813"/>
    <mergeCell ref="U813:V813"/>
    <mergeCell ref="S814:T814"/>
    <mergeCell ref="U814:V814"/>
    <mergeCell ref="S809:T809"/>
    <mergeCell ref="U809:V809"/>
    <mergeCell ref="S810:T810"/>
    <mergeCell ref="U810:V810"/>
    <mergeCell ref="S811:T811"/>
    <mergeCell ref="U811:V811"/>
    <mergeCell ref="S806:T806"/>
    <mergeCell ref="U806:V806"/>
    <mergeCell ref="S807:T807"/>
    <mergeCell ref="U807:V807"/>
    <mergeCell ref="S808:T808"/>
    <mergeCell ref="U808:V808"/>
    <mergeCell ref="S803:T803"/>
    <mergeCell ref="U803:V803"/>
    <mergeCell ref="S804:T804"/>
    <mergeCell ref="U804:V804"/>
    <mergeCell ref="S805:T805"/>
    <mergeCell ref="U805:V805"/>
    <mergeCell ref="S800:T800"/>
    <mergeCell ref="U800:V800"/>
    <mergeCell ref="S801:T801"/>
    <mergeCell ref="U801:V801"/>
    <mergeCell ref="S802:T802"/>
    <mergeCell ref="U802:V802"/>
    <mergeCell ref="S797:T797"/>
    <mergeCell ref="U797:V797"/>
    <mergeCell ref="S798:T798"/>
    <mergeCell ref="U798:V798"/>
    <mergeCell ref="S799:T799"/>
    <mergeCell ref="U799:V799"/>
    <mergeCell ref="S794:T794"/>
    <mergeCell ref="U794:V794"/>
    <mergeCell ref="S795:T795"/>
    <mergeCell ref="U795:V795"/>
    <mergeCell ref="S796:T796"/>
    <mergeCell ref="U796:V796"/>
    <mergeCell ref="S791:T791"/>
    <mergeCell ref="U791:V791"/>
    <mergeCell ref="S792:T792"/>
    <mergeCell ref="U792:V792"/>
    <mergeCell ref="S793:T793"/>
    <mergeCell ref="U793:V793"/>
    <mergeCell ref="S788:T788"/>
    <mergeCell ref="U788:V788"/>
    <mergeCell ref="S789:T789"/>
    <mergeCell ref="U789:V789"/>
    <mergeCell ref="S790:T790"/>
    <mergeCell ref="U790:V790"/>
    <mergeCell ref="S785:T785"/>
    <mergeCell ref="U785:V785"/>
    <mergeCell ref="S786:T786"/>
    <mergeCell ref="U786:V786"/>
    <mergeCell ref="S787:T787"/>
    <mergeCell ref="U787:V787"/>
    <mergeCell ref="S782:T782"/>
    <mergeCell ref="U782:V782"/>
    <mergeCell ref="S783:T783"/>
    <mergeCell ref="U783:V783"/>
    <mergeCell ref="S784:T784"/>
    <mergeCell ref="U784:V784"/>
    <mergeCell ref="S779:T779"/>
    <mergeCell ref="U779:V779"/>
    <mergeCell ref="S780:T780"/>
    <mergeCell ref="U780:V780"/>
    <mergeCell ref="S781:T781"/>
    <mergeCell ref="U781:V781"/>
    <mergeCell ref="S776:T776"/>
    <mergeCell ref="U776:V776"/>
    <mergeCell ref="S777:T777"/>
    <mergeCell ref="U777:V777"/>
    <mergeCell ref="S778:T778"/>
    <mergeCell ref="U778:V778"/>
    <mergeCell ref="S773:T773"/>
    <mergeCell ref="U773:V773"/>
    <mergeCell ref="S774:T774"/>
    <mergeCell ref="U774:V774"/>
    <mergeCell ref="S775:T775"/>
    <mergeCell ref="U775:V775"/>
    <mergeCell ref="S770:T770"/>
    <mergeCell ref="U770:V770"/>
    <mergeCell ref="S771:T771"/>
    <mergeCell ref="U771:V771"/>
    <mergeCell ref="S772:T772"/>
    <mergeCell ref="U772:V772"/>
    <mergeCell ref="S767:T767"/>
    <mergeCell ref="U767:V767"/>
    <mergeCell ref="S768:T768"/>
    <mergeCell ref="U768:V768"/>
    <mergeCell ref="S769:T769"/>
    <mergeCell ref="U769:V769"/>
    <mergeCell ref="S764:T764"/>
    <mergeCell ref="U764:V764"/>
    <mergeCell ref="S765:T765"/>
    <mergeCell ref="U765:V765"/>
    <mergeCell ref="S766:T766"/>
    <mergeCell ref="U766:V766"/>
    <mergeCell ref="S761:T761"/>
    <mergeCell ref="U761:V761"/>
    <mergeCell ref="S762:T762"/>
    <mergeCell ref="U762:V762"/>
    <mergeCell ref="S763:T763"/>
    <mergeCell ref="U763:V763"/>
    <mergeCell ref="S758:T758"/>
    <mergeCell ref="U758:V758"/>
    <mergeCell ref="S759:T759"/>
    <mergeCell ref="U759:V759"/>
    <mergeCell ref="S760:T760"/>
    <mergeCell ref="U760:V760"/>
    <mergeCell ref="S755:T755"/>
    <mergeCell ref="U755:V755"/>
    <mergeCell ref="S756:T756"/>
    <mergeCell ref="U756:V756"/>
    <mergeCell ref="S757:T757"/>
    <mergeCell ref="U757:V757"/>
    <mergeCell ref="S752:T752"/>
    <mergeCell ref="U752:V752"/>
    <mergeCell ref="S753:T753"/>
    <mergeCell ref="U753:V753"/>
    <mergeCell ref="S754:T754"/>
    <mergeCell ref="U754:V754"/>
    <mergeCell ref="S749:T749"/>
    <mergeCell ref="U749:V749"/>
    <mergeCell ref="S750:T750"/>
    <mergeCell ref="U750:V750"/>
    <mergeCell ref="S751:T751"/>
    <mergeCell ref="U751:V751"/>
    <mergeCell ref="S746:T746"/>
    <mergeCell ref="U746:V746"/>
    <mergeCell ref="S747:T747"/>
    <mergeCell ref="U747:V747"/>
    <mergeCell ref="S748:T748"/>
    <mergeCell ref="U748:V748"/>
    <mergeCell ref="S743:T743"/>
    <mergeCell ref="U743:V743"/>
    <mergeCell ref="S744:T744"/>
    <mergeCell ref="U744:V744"/>
    <mergeCell ref="S745:T745"/>
    <mergeCell ref="U745:V745"/>
    <mergeCell ref="S740:T740"/>
    <mergeCell ref="U740:V740"/>
    <mergeCell ref="S741:T741"/>
    <mergeCell ref="U741:V741"/>
    <mergeCell ref="S742:T742"/>
    <mergeCell ref="U742:V742"/>
    <mergeCell ref="S737:T737"/>
    <mergeCell ref="U737:V737"/>
    <mergeCell ref="S738:T738"/>
    <mergeCell ref="U738:V738"/>
    <mergeCell ref="S739:T739"/>
    <mergeCell ref="U739:V739"/>
    <mergeCell ref="S734:T734"/>
    <mergeCell ref="U734:V734"/>
    <mergeCell ref="S735:T735"/>
    <mergeCell ref="U735:V735"/>
    <mergeCell ref="S736:T736"/>
    <mergeCell ref="U736:V736"/>
    <mergeCell ref="S731:T731"/>
    <mergeCell ref="U731:V731"/>
    <mergeCell ref="S732:T732"/>
    <mergeCell ref="U732:V732"/>
    <mergeCell ref="S733:T733"/>
    <mergeCell ref="U733:V733"/>
    <mergeCell ref="S728:T728"/>
    <mergeCell ref="U728:V728"/>
    <mergeCell ref="S729:T729"/>
    <mergeCell ref="U729:V729"/>
    <mergeCell ref="S730:T730"/>
    <mergeCell ref="U730:V730"/>
    <mergeCell ref="S725:T725"/>
    <mergeCell ref="U725:V725"/>
    <mergeCell ref="S726:T726"/>
    <mergeCell ref="U726:V726"/>
    <mergeCell ref="S727:T727"/>
    <mergeCell ref="U727:V727"/>
    <mergeCell ref="S722:T722"/>
    <mergeCell ref="U722:V722"/>
    <mergeCell ref="S723:T723"/>
    <mergeCell ref="U723:V723"/>
    <mergeCell ref="S724:T724"/>
    <mergeCell ref="U724:V724"/>
    <mergeCell ref="S719:T719"/>
    <mergeCell ref="U719:V719"/>
    <mergeCell ref="S720:T720"/>
    <mergeCell ref="U720:V720"/>
    <mergeCell ref="S721:T721"/>
    <mergeCell ref="U721:V721"/>
    <mergeCell ref="S716:T716"/>
    <mergeCell ref="U716:V716"/>
    <mergeCell ref="S717:T717"/>
    <mergeCell ref="U717:V717"/>
    <mergeCell ref="S718:T718"/>
    <mergeCell ref="U718:V718"/>
    <mergeCell ref="S713:T713"/>
    <mergeCell ref="U713:V713"/>
    <mergeCell ref="S714:T714"/>
    <mergeCell ref="U714:V714"/>
    <mergeCell ref="S715:T715"/>
    <mergeCell ref="U715:V715"/>
    <mergeCell ref="S710:T710"/>
    <mergeCell ref="U710:V710"/>
    <mergeCell ref="S711:T711"/>
    <mergeCell ref="U711:V711"/>
    <mergeCell ref="S712:T712"/>
    <mergeCell ref="U712:V712"/>
    <mergeCell ref="S707:T707"/>
    <mergeCell ref="U707:V707"/>
    <mergeCell ref="S708:T708"/>
    <mergeCell ref="U708:V708"/>
    <mergeCell ref="S709:T709"/>
    <mergeCell ref="U709:V709"/>
    <mergeCell ref="S704:T704"/>
    <mergeCell ref="U704:V704"/>
    <mergeCell ref="S705:T705"/>
    <mergeCell ref="U705:V705"/>
    <mergeCell ref="S706:T706"/>
    <mergeCell ref="U706:V706"/>
    <mergeCell ref="S701:T701"/>
    <mergeCell ref="U701:V701"/>
    <mergeCell ref="S702:T702"/>
    <mergeCell ref="U702:V702"/>
    <mergeCell ref="S703:T703"/>
    <mergeCell ref="U703:V703"/>
    <mergeCell ref="S698:T698"/>
    <mergeCell ref="U698:V698"/>
    <mergeCell ref="S699:T699"/>
    <mergeCell ref="U699:V699"/>
    <mergeCell ref="S700:T700"/>
    <mergeCell ref="U700:V700"/>
    <mergeCell ref="S695:T695"/>
    <mergeCell ref="U695:V695"/>
    <mergeCell ref="S696:T696"/>
    <mergeCell ref="U696:V696"/>
    <mergeCell ref="S697:T697"/>
    <mergeCell ref="U697:V697"/>
    <mergeCell ref="S692:T692"/>
    <mergeCell ref="U692:V692"/>
    <mergeCell ref="S693:T693"/>
    <mergeCell ref="U693:V693"/>
    <mergeCell ref="S694:T694"/>
    <mergeCell ref="U694:V694"/>
    <mergeCell ref="S689:T689"/>
    <mergeCell ref="U689:V689"/>
    <mergeCell ref="S690:T690"/>
    <mergeCell ref="U690:V690"/>
    <mergeCell ref="S691:T691"/>
    <mergeCell ref="U691:V691"/>
    <mergeCell ref="S686:T686"/>
    <mergeCell ref="U686:V686"/>
    <mergeCell ref="S687:T687"/>
    <mergeCell ref="U687:V687"/>
    <mergeCell ref="S688:T688"/>
    <mergeCell ref="U688:V688"/>
    <mergeCell ref="S683:T683"/>
    <mergeCell ref="U683:V683"/>
    <mergeCell ref="S684:T684"/>
    <mergeCell ref="U684:V684"/>
    <mergeCell ref="S685:T685"/>
    <mergeCell ref="U685:V685"/>
    <mergeCell ref="S680:T680"/>
    <mergeCell ref="U680:V680"/>
    <mergeCell ref="S681:T681"/>
    <mergeCell ref="U681:V681"/>
    <mergeCell ref="S682:T682"/>
    <mergeCell ref="U682:V682"/>
    <mergeCell ref="S677:T677"/>
    <mergeCell ref="U677:V677"/>
    <mergeCell ref="S678:T678"/>
    <mergeCell ref="U678:V678"/>
    <mergeCell ref="S679:T679"/>
    <mergeCell ref="U679:V679"/>
    <mergeCell ref="S674:T674"/>
    <mergeCell ref="U674:V674"/>
    <mergeCell ref="S675:T675"/>
    <mergeCell ref="U675:V675"/>
    <mergeCell ref="S676:T676"/>
    <mergeCell ref="U676:V676"/>
    <mergeCell ref="S671:T671"/>
    <mergeCell ref="U671:V671"/>
    <mergeCell ref="S672:T672"/>
    <mergeCell ref="U672:V672"/>
    <mergeCell ref="S673:T673"/>
    <mergeCell ref="U673:V673"/>
    <mergeCell ref="S668:T668"/>
    <mergeCell ref="U668:V668"/>
    <mergeCell ref="S669:T669"/>
    <mergeCell ref="U669:V669"/>
    <mergeCell ref="S670:T670"/>
    <mergeCell ref="U670:V670"/>
    <mergeCell ref="S665:T665"/>
    <mergeCell ref="U665:V665"/>
    <mergeCell ref="S666:T666"/>
    <mergeCell ref="U666:V666"/>
    <mergeCell ref="S667:T667"/>
    <mergeCell ref="U667:V667"/>
    <mergeCell ref="S662:T662"/>
    <mergeCell ref="U662:V662"/>
    <mergeCell ref="S663:T663"/>
    <mergeCell ref="U663:V663"/>
    <mergeCell ref="S664:T664"/>
    <mergeCell ref="U664:V664"/>
    <mergeCell ref="S659:T659"/>
    <mergeCell ref="U659:V659"/>
    <mergeCell ref="S660:T660"/>
    <mergeCell ref="U660:V660"/>
    <mergeCell ref="S661:T661"/>
    <mergeCell ref="U661:V661"/>
    <mergeCell ref="S656:T656"/>
    <mergeCell ref="U656:V656"/>
    <mergeCell ref="S657:T657"/>
    <mergeCell ref="U657:V657"/>
    <mergeCell ref="S658:T658"/>
    <mergeCell ref="U658:V658"/>
    <mergeCell ref="S653:T653"/>
    <mergeCell ref="U653:V653"/>
    <mergeCell ref="S654:T654"/>
    <mergeCell ref="U654:V654"/>
    <mergeCell ref="S655:T655"/>
    <mergeCell ref="U655:V655"/>
    <mergeCell ref="S650:T650"/>
    <mergeCell ref="U650:V650"/>
    <mergeCell ref="S651:T651"/>
    <mergeCell ref="U651:V651"/>
    <mergeCell ref="S652:T652"/>
    <mergeCell ref="U652:V652"/>
    <mergeCell ref="S647:T647"/>
    <mergeCell ref="U647:V647"/>
    <mergeCell ref="S648:T648"/>
    <mergeCell ref="U648:V648"/>
    <mergeCell ref="S649:T649"/>
    <mergeCell ref="U649:V649"/>
    <mergeCell ref="S644:T644"/>
    <mergeCell ref="U644:V644"/>
    <mergeCell ref="S645:T645"/>
    <mergeCell ref="U645:V645"/>
    <mergeCell ref="S646:T646"/>
    <mergeCell ref="U646:V646"/>
    <mergeCell ref="S641:T641"/>
    <mergeCell ref="U641:V641"/>
    <mergeCell ref="S642:T642"/>
    <mergeCell ref="U642:V642"/>
    <mergeCell ref="S643:T643"/>
    <mergeCell ref="U643:V643"/>
    <mergeCell ref="S638:T638"/>
    <mergeCell ref="U638:V638"/>
    <mergeCell ref="S639:T639"/>
    <mergeCell ref="U639:V639"/>
    <mergeCell ref="S640:T640"/>
    <mergeCell ref="U640:V640"/>
    <mergeCell ref="S635:T635"/>
    <mergeCell ref="U635:V635"/>
    <mergeCell ref="S636:T636"/>
    <mergeCell ref="U636:V636"/>
    <mergeCell ref="S637:T637"/>
    <mergeCell ref="U637:V637"/>
    <mergeCell ref="S632:T632"/>
    <mergeCell ref="U632:V632"/>
    <mergeCell ref="S633:T633"/>
    <mergeCell ref="U633:V633"/>
    <mergeCell ref="S634:T634"/>
    <mergeCell ref="U634:V634"/>
    <mergeCell ref="S629:T629"/>
    <mergeCell ref="U629:V629"/>
    <mergeCell ref="S630:T630"/>
    <mergeCell ref="U630:V630"/>
    <mergeCell ref="S631:T631"/>
    <mergeCell ref="U631:V631"/>
    <mergeCell ref="S626:T626"/>
    <mergeCell ref="U626:V626"/>
    <mergeCell ref="S627:T627"/>
    <mergeCell ref="U627:V627"/>
    <mergeCell ref="S628:T628"/>
    <mergeCell ref="U628:V628"/>
    <mergeCell ref="S623:T623"/>
    <mergeCell ref="U623:V623"/>
    <mergeCell ref="S624:T624"/>
    <mergeCell ref="U624:V624"/>
    <mergeCell ref="S625:T625"/>
    <mergeCell ref="U625:V625"/>
    <mergeCell ref="S620:T620"/>
    <mergeCell ref="U620:V620"/>
    <mergeCell ref="S621:T621"/>
    <mergeCell ref="U621:V621"/>
    <mergeCell ref="S622:T622"/>
    <mergeCell ref="U622:V622"/>
    <mergeCell ref="S617:T617"/>
    <mergeCell ref="U617:V617"/>
    <mergeCell ref="S618:T618"/>
    <mergeCell ref="U618:V618"/>
    <mergeCell ref="S619:T619"/>
    <mergeCell ref="U619:V619"/>
    <mergeCell ref="S614:T614"/>
    <mergeCell ref="U614:V614"/>
    <mergeCell ref="S615:T615"/>
    <mergeCell ref="U615:V615"/>
    <mergeCell ref="S616:T616"/>
    <mergeCell ref="U616:V616"/>
    <mergeCell ref="S611:T611"/>
    <mergeCell ref="U611:V611"/>
    <mergeCell ref="S612:T612"/>
    <mergeCell ref="U612:V612"/>
    <mergeCell ref="S613:T613"/>
    <mergeCell ref="U613:V613"/>
    <mergeCell ref="S608:T608"/>
    <mergeCell ref="U608:V608"/>
    <mergeCell ref="S609:T609"/>
    <mergeCell ref="U609:V609"/>
    <mergeCell ref="S610:T610"/>
    <mergeCell ref="U610:V610"/>
    <mergeCell ref="S605:T605"/>
    <mergeCell ref="U605:V605"/>
    <mergeCell ref="S606:T606"/>
    <mergeCell ref="U606:V606"/>
    <mergeCell ref="S607:T607"/>
    <mergeCell ref="U607:V607"/>
    <mergeCell ref="S602:T602"/>
    <mergeCell ref="U602:V602"/>
    <mergeCell ref="S603:T603"/>
    <mergeCell ref="U603:V603"/>
    <mergeCell ref="S604:T604"/>
    <mergeCell ref="U604:V604"/>
    <mergeCell ref="S599:T599"/>
    <mergeCell ref="U599:V599"/>
    <mergeCell ref="S600:T600"/>
    <mergeCell ref="U600:V600"/>
    <mergeCell ref="S601:T601"/>
    <mergeCell ref="U601:V601"/>
    <mergeCell ref="S596:T596"/>
    <mergeCell ref="U596:V596"/>
    <mergeCell ref="S597:T597"/>
    <mergeCell ref="U597:V597"/>
    <mergeCell ref="S598:T598"/>
    <mergeCell ref="U598:V598"/>
    <mergeCell ref="S593:T593"/>
    <mergeCell ref="U593:V593"/>
    <mergeCell ref="S594:T594"/>
    <mergeCell ref="U594:V594"/>
    <mergeCell ref="S595:T595"/>
    <mergeCell ref="U595:V595"/>
    <mergeCell ref="S590:T590"/>
    <mergeCell ref="U590:V590"/>
    <mergeCell ref="S591:T591"/>
    <mergeCell ref="U591:V591"/>
    <mergeCell ref="S592:T592"/>
    <mergeCell ref="U592:V592"/>
    <mergeCell ref="S587:T587"/>
    <mergeCell ref="U587:V587"/>
    <mergeCell ref="S588:T588"/>
    <mergeCell ref="U588:V588"/>
    <mergeCell ref="S589:T589"/>
    <mergeCell ref="U589:V589"/>
    <mergeCell ref="S584:T584"/>
    <mergeCell ref="U584:V584"/>
    <mergeCell ref="S585:T585"/>
    <mergeCell ref="U585:V585"/>
    <mergeCell ref="S586:T586"/>
    <mergeCell ref="U586:V586"/>
    <mergeCell ref="S581:T581"/>
    <mergeCell ref="U581:V581"/>
    <mergeCell ref="S582:T582"/>
    <mergeCell ref="U582:V582"/>
    <mergeCell ref="S583:T583"/>
    <mergeCell ref="U583:V583"/>
    <mergeCell ref="S578:T578"/>
    <mergeCell ref="U578:V578"/>
    <mergeCell ref="S579:T579"/>
    <mergeCell ref="U579:V579"/>
    <mergeCell ref="S580:T580"/>
    <mergeCell ref="U580:V580"/>
    <mergeCell ref="S575:T575"/>
    <mergeCell ref="U575:V575"/>
    <mergeCell ref="S576:T576"/>
    <mergeCell ref="U576:V576"/>
    <mergeCell ref="S577:T577"/>
    <mergeCell ref="U577:V577"/>
    <mergeCell ref="S572:T572"/>
    <mergeCell ref="U572:V572"/>
    <mergeCell ref="S573:T573"/>
    <mergeCell ref="U573:V573"/>
    <mergeCell ref="S574:T574"/>
    <mergeCell ref="U574:V574"/>
    <mergeCell ref="S569:T569"/>
    <mergeCell ref="U569:V569"/>
    <mergeCell ref="S570:T570"/>
    <mergeCell ref="U570:V570"/>
    <mergeCell ref="S571:T571"/>
    <mergeCell ref="U571:V571"/>
    <mergeCell ref="S566:T566"/>
    <mergeCell ref="U566:V566"/>
    <mergeCell ref="S567:T567"/>
    <mergeCell ref="U567:V567"/>
    <mergeCell ref="S568:T568"/>
    <mergeCell ref="U568:V568"/>
    <mergeCell ref="S563:T563"/>
    <mergeCell ref="U563:V563"/>
    <mergeCell ref="S564:T564"/>
    <mergeCell ref="U564:V564"/>
    <mergeCell ref="S565:T565"/>
    <mergeCell ref="U565:V565"/>
    <mergeCell ref="S560:T560"/>
    <mergeCell ref="U560:V560"/>
    <mergeCell ref="S561:T561"/>
    <mergeCell ref="U561:V561"/>
    <mergeCell ref="S562:T562"/>
    <mergeCell ref="U562:V562"/>
    <mergeCell ref="S557:T557"/>
    <mergeCell ref="U557:V557"/>
    <mergeCell ref="S558:T558"/>
    <mergeCell ref="U558:V558"/>
    <mergeCell ref="S559:T559"/>
    <mergeCell ref="U559:V559"/>
    <mergeCell ref="S554:T554"/>
    <mergeCell ref="U554:V554"/>
    <mergeCell ref="S555:T555"/>
    <mergeCell ref="U555:V555"/>
    <mergeCell ref="S556:T556"/>
    <mergeCell ref="U556:V556"/>
    <mergeCell ref="S551:T551"/>
    <mergeCell ref="U551:V551"/>
    <mergeCell ref="S552:T552"/>
    <mergeCell ref="U552:V552"/>
    <mergeCell ref="S553:T553"/>
    <mergeCell ref="U553:V553"/>
    <mergeCell ref="S548:T548"/>
    <mergeCell ref="U548:V548"/>
    <mergeCell ref="S549:T549"/>
    <mergeCell ref="U549:V549"/>
    <mergeCell ref="S550:T550"/>
    <mergeCell ref="U550:V550"/>
    <mergeCell ref="S545:T545"/>
    <mergeCell ref="U545:V545"/>
    <mergeCell ref="S546:T546"/>
    <mergeCell ref="U546:V546"/>
    <mergeCell ref="S547:T547"/>
    <mergeCell ref="U547:V547"/>
    <mergeCell ref="S542:T542"/>
    <mergeCell ref="U542:V542"/>
    <mergeCell ref="S543:T543"/>
    <mergeCell ref="U543:V543"/>
    <mergeCell ref="S544:T544"/>
    <mergeCell ref="U544:V544"/>
    <mergeCell ref="S539:T539"/>
    <mergeCell ref="U539:V539"/>
    <mergeCell ref="S540:T540"/>
    <mergeCell ref="U540:V540"/>
    <mergeCell ref="S541:T541"/>
    <mergeCell ref="U541:V541"/>
    <mergeCell ref="S536:T536"/>
    <mergeCell ref="U536:V536"/>
    <mergeCell ref="S537:T537"/>
    <mergeCell ref="U537:V537"/>
    <mergeCell ref="S538:T538"/>
    <mergeCell ref="U538:V538"/>
    <mergeCell ref="S533:T533"/>
    <mergeCell ref="U533:V533"/>
    <mergeCell ref="S534:T534"/>
    <mergeCell ref="U534:V534"/>
    <mergeCell ref="S535:T535"/>
    <mergeCell ref="U535:V535"/>
    <mergeCell ref="S530:T530"/>
    <mergeCell ref="U530:V530"/>
    <mergeCell ref="S531:T531"/>
    <mergeCell ref="U531:V531"/>
    <mergeCell ref="S532:T532"/>
    <mergeCell ref="U532:V532"/>
    <mergeCell ref="S527:T527"/>
    <mergeCell ref="U527:V527"/>
    <mergeCell ref="S528:T528"/>
    <mergeCell ref="U528:V528"/>
    <mergeCell ref="S529:T529"/>
    <mergeCell ref="U529:V529"/>
    <mergeCell ref="S524:T524"/>
    <mergeCell ref="U524:V524"/>
    <mergeCell ref="S525:T525"/>
    <mergeCell ref="U525:V525"/>
    <mergeCell ref="S526:T526"/>
    <mergeCell ref="U526:V526"/>
    <mergeCell ref="S521:T521"/>
    <mergeCell ref="U521:V521"/>
    <mergeCell ref="S522:T522"/>
    <mergeCell ref="U522:V522"/>
    <mergeCell ref="S523:T523"/>
    <mergeCell ref="U523:V523"/>
    <mergeCell ref="S518:T518"/>
    <mergeCell ref="U518:V518"/>
    <mergeCell ref="S519:T519"/>
    <mergeCell ref="U519:V519"/>
    <mergeCell ref="S520:T520"/>
    <mergeCell ref="U520:V520"/>
    <mergeCell ref="S515:T515"/>
    <mergeCell ref="U515:V515"/>
    <mergeCell ref="S516:T516"/>
    <mergeCell ref="U516:V516"/>
    <mergeCell ref="S517:T517"/>
    <mergeCell ref="U517:V517"/>
    <mergeCell ref="S512:T512"/>
    <mergeCell ref="U512:V512"/>
    <mergeCell ref="S513:T513"/>
    <mergeCell ref="U513:V513"/>
    <mergeCell ref="S514:T514"/>
    <mergeCell ref="U514:V514"/>
    <mergeCell ref="S509:T509"/>
    <mergeCell ref="U509:V509"/>
    <mergeCell ref="S510:T510"/>
    <mergeCell ref="U510:V510"/>
    <mergeCell ref="S511:T511"/>
    <mergeCell ref="U511:V511"/>
    <mergeCell ref="S506:T506"/>
    <mergeCell ref="U506:V506"/>
    <mergeCell ref="S507:T507"/>
    <mergeCell ref="U507:V507"/>
    <mergeCell ref="S508:T508"/>
    <mergeCell ref="U508:V508"/>
    <mergeCell ref="S503:T503"/>
    <mergeCell ref="U503:V503"/>
    <mergeCell ref="S504:T504"/>
    <mergeCell ref="U504:V504"/>
    <mergeCell ref="S505:T505"/>
    <mergeCell ref="U505:V505"/>
    <mergeCell ref="S500:T500"/>
    <mergeCell ref="U500:V500"/>
    <mergeCell ref="S501:T501"/>
    <mergeCell ref="U501:V501"/>
    <mergeCell ref="S502:T502"/>
    <mergeCell ref="U502:V502"/>
    <mergeCell ref="S497:T497"/>
    <mergeCell ref="U497:V497"/>
    <mergeCell ref="S498:T498"/>
    <mergeCell ref="U498:V498"/>
    <mergeCell ref="S499:T499"/>
    <mergeCell ref="U499:V499"/>
    <mergeCell ref="S494:T494"/>
    <mergeCell ref="U494:V494"/>
    <mergeCell ref="S495:T495"/>
    <mergeCell ref="U495:V495"/>
    <mergeCell ref="S496:T496"/>
    <mergeCell ref="U496:V496"/>
    <mergeCell ref="S491:T491"/>
    <mergeCell ref="U491:V491"/>
    <mergeCell ref="S492:T492"/>
    <mergeCell ref="U492:V492"/>
    <mergeCell ref="S493:T493"/>
    <mergeCell ref="U493:V493"/>
    <mergeCell ref="S488:T488"/>
    <mergeCell ref="U488:V488"/>
    <mergeCell ref="S489:T489"/>
    <mergeCell ref="U489:V489"/>
    <mergeCell ref="S490:T490"/>
    <mergeCell ref="U490:V490"/>
    <mergeCell ref="S485:T485"/>
    <mergeCell ref="U485:V485"/>
    <mergeCell ref="S486:T486"/>
    <mergeCell ref="U486:V486"/>
    <mergeCell ref="S487:T487"/>
    <mergeCell ref="U487:V487"/>
    <mergeCell ref="S482:T482"/>
    <mergeCell ref="U482:V482"/>
    <mergeCell ref="S483:T483"/>
    <mergeCell ref="U483:V483"/>
    <mergeCell ref="S484:T484"/>
    <mergeCell ref="U484:V484"/>
    <mergeCell ref="S479:T479"/>
    <mergeCell ref="U479:V479"/>
    <mergeCell ref="S480:T480"/>
    <mergeCell ref="U480:V480"/>
    <mergeCell ref="S481:T481"/>
    <mergeCell ref="U481:V481"/>
    <mergeCell ref="S476:T476"/>
    <mergeCell ref="U476:V476"/>
    <mergeCell ref="S477:T477"/>
    <mergeCell ref="U477:V477"/>
    <mergeCell ref="S478:T478"/>
    <mergeCell ref="U478:V478"/>
    <mergeCell ref="S473:T473"/>
    <mergeCell ref="U473:V473"/>
    <mergeCell ref="S474:T474"/>
    <mergeCell ref="U474:V474"/>
    <mergeCell ref="S475:T475"/>
    <mergeCell ref="U475:V475"/>
    <mergeCell ref="S470:T470"/>
    <mergeCell ref="U470:V470"/>
    <mergeCell ref="S471:T471"/>
    <mergeCell ref="U471:V471"/>
    <mergeCell ref="S472:T472"/>
    <mergeCell ref="U472:V472"/>
    <mergeCell ref="S467:T467"/>
    <mergeCell ref="U467:V467"/>
    <mergeCell ref="S468:T468"/>
    <mergeCell ref="U468:V468"/>
    <mergeCell ref="S469:T469"/>
    <mergeCell ref="U469:V469"/>
    <mergeCell ref="S464:T464"/>
    <mergeCell ref="U464:V464"/>
    <mergeCell ref="S465:T465"/>
    <mergeCell ref="U465:V465"/>
    <mergeCell ref="S466:T466"/>
    <mergeCell ref="U466:V466"/>
    <mergeCell ref="S461:T461"/>
    <mergeCell ref="U461:V461"/>
    <mergeCell ref="S462:T462"/>
    <mergeCell ref="U462:V462"/>
    <mergeCell ref="S463:T463"/>
    <mergeCell ref="U463:V463"/>
    <mergeCell ref="S458:T458"/>
    <mergeCell ref="U458:V458"/>
    <mergeCell ref="S459:T459"/>
    <mergeCell ref="U459:V459"/>
    <mergeCell ref="S460:T460"/>
    <mergeCell ref="U460:V460"/>
    <mergeCell ref="S455:T455"/>
    <mergeCell ref="U455:V455"/>
    <mergeCell ref="S456:T456"/>
    <mergeCell ref="U456:V456"/>
    <mergeCell ref="S457:T457"/>
    <mergeCell ref="U457:V457"/>
    <mergeCell ref="S452:T452"/>
    <mergeCell ref="U452:V452"/>
    <mergeCell ref="S453:T453"/>
    <mergeCell ref="U453:V453"/>
    <mergeCell ref="S454:T454"/>
    <mergeCell ref="U454:V454"/>
    <mergeCell ref="S449:T449"/>
    <mergeCell ref="U449:V449"/>
    <mergeCell ref="S450:T450"/>
    <mergeCell ref="U450:V450"/>
    <mergeCell ref="S451:T451"/>
    <mergeCell ref="U451:V451"/>
    <mergeCell ref="S446:T446"/>
    <mergeCell ref="U446:V446"/>
    <mergeCell ref="S447:T447"/>
    <mergeCell ref="U447:V447"/>
    <mergeCell ref="S448:T448"/>
    <mergeCell ref="U448:V448"/>
    <mergeCell ref="S443:T443"/>
    <mergeCell ref="U443:V443"/>
    <mergeCell ref="S444:T444"/>
    <mergeCell ref="U444:V444"/>
    <mergeCell ref="S445:T445"/>
    <mergeCell ref="U445:V445"/>
    <mergeCell ref="S440:T440"/>
    <mergeCell ref="U440:V440"/>
    <mergeCell ref="S441:T441"/>
    <mergeCell ref="U441:V441"/>
    <mergeCell ref="S442:T442"/>
    <mergeCell ref="U442:V442"/>
    <mergeCell ref="S437:T437"/>
    <mergeCell ref="U437:V437"/>
    <mergeCell ref="S438:T438"/>
    <mergeCell ref="U438:V438"/>
    <mergeCell ref="S439:T439"/>
    <mergeCell ref="U439:V439"/>
    <mergeCell ref="S434:T434"/>
    <mergeCell ref="U434:V434"/>
    <mergeCell ref="S435:T435"/>
    <mergeCell ref="U435:V435"/>
    <mergeCell ref="S436:T436"/>
    <mergeCell ref="U436:V436"/>
    <mergeCell ref="S431:T431"/>
    <mergeCell ref="U431:V431"/>
    <mergeCell ref="S432:T432"/>
    <mergeCell ref="U432:V432"/>
    <mergeCell ref="S433:T433"/>
    <mergeCell ref="U433:V433"/>
    <mergeCell ref="S428:T428"/>
    <mergeCell ref="U428:V428"/>
    <mergeCell ref="S429:T429"/>
    <mergeCell ref="U429:V429"/>
    <mergeCell ref="S430:T430"/>
    <mergeCell ref="U430:V430"/>
    <mergeCell ref="S425:T425"/>
    <mergeCell ref="U425:V425"/>
    <mergeCell ref="S426:T426"/>
    <mergeCell ref="U426:V426"/>
    <mergeCell ref="S427:T427"/>
    <mergeCell ref="U427:V427"/>
    <mergeCell ref="S422:T422"/>
    <mergeCell ref="U422:V422"/>
    <mergeCell ref="S423:T423"/>
    <mergeCell ref="U423:V423"/>
    <mergeCell ref="S424:T424"/>
    <mergeCell ref="U424:V424"/>
    <mergeCell ref="S419:T419"/>
    <mergeCell ref="U419:V419"/>
    <mergeCell ref="S420:T420"/>
    <mergeCell ref="U420:V420"/>
    <mergeCell ref="S421:T421"/>
    <mergeCell ref="U421:V421"/>
    <mergeCell ref="S416:T416"/>
    <mergeCell ref="U416:V416"/>
    <mergeCell ref="S417:T417"/>
    <mergeCell ref="U417:V417"/>
    <mergeCell ref="S418:T418"/>
    <mergeCell ref="U418:V418"/>
    <mergeCell ref="S413:T413"/>
    <mergeCell ref="U413:V413"/>
    <mergeCell ref="S414:T414"/>
    <mergeCell ref="U414:V414"/>
    <mergeCell ref="S415:T415"/>
    <mergeCell ref="U415:V415"/>
    <mergeCell ref="S410:T410"/>
    <mergeCell ref="U410:V410"/>
    <mergeCell ref="S411:T411"/>
    <mergeCell ref="U411:V411"/>
    <mergeCell ref="S412:T412"/>
    <mergeCell ref="U412:V412"/>
    <mergeCell ref="S407:T407"/>
    <mergeCell ref="U407:V407"/>
    <mergeCell ref="S408:T408"/>
    <mergeCell ref="U408:V408"/>
    <mergeCell ref="S409:T409"/>
    <mergeCell ref="U409:V409"/>
    <mergeCell ref="S404:T404"/>
    <mergeCell ref="U404:V404"/>
    <mergeCell ref="S405:T405"/>
    <mergeCell ref="U405:V405"/>
    <mergeCell ref="S406:T406"/>
    <mergeCell ref="U406:V406"/>
    <mergeCell ref="S401:T401"/>
    <mergeCell ref="U401:V401"/>
    <mergeCell ref="S402:T402"/>
    <mergeCell ref="U402:V402"/>
    <mergeCell ref="S403:T403"/>
    <mergeCell ref="U403:V403"/>
    <mergeCell ref="S398:T398"/>
    <mergeCell ref="U398:V398"/>
    <mergeCell ref="S399:T399"/>
    <mergeCell ref="U399:V399"/>
    <mergeCell ref="S400:T400"/>
    <mergeCell ref="U400:V400"/>
    <mergeCell ref="S395:T395"/>
    <mergeCell ref="U395:V395"/>
    <mergeCell ref="S396:T396"/>
    <mergeCell ref="U396:V396"/>
    <mergeCell ref="S397:T397"/>
    <mergeCell ref="U397:V397"/>
    <mergeCell ref="S392:T392"/>
    <mergeCell ref="U392:V392"/>
    <mergeCell ref="S393:T393"/>
    <mergeCell ref="U393:V393"/>
    <mergeCell ref="S394:T394"/>
    <mergeCell ref="U394:V394"/>
    <mergeCell ref="S389:T389"/>
    <mergeCell ref="U389:V389"/>
    <mergeCell ref="S390:T390"/>
    <mergeCell ref="U390:V390"/>
    <mergeCell ref="S391:T391"/>
    <mergeCell ref="U391:V391"/>
    <mergeCell ref="S386:T386"/>
    <mergeCell ref="U386:V386"/>
    <mergeCell ref="S387:T387"/>
    <mergeCell ref="U387:V387"/>
    <mergeCell ref="S388:T388"/>
    <mergeCell ref="U388:V388"/>
    <mergeCell ref="S383:T383"/>
    <mergeCell ref="U383:V383"/>
    <mergeCell ref="S384:T384"/>
    <mergeCell ref="U384:V384"/>
    <mergeCell ref="S385:T385"/>
    <mergeCell ref="U385:V385"/>
    <mergeCell ref="S380:T380"/>
    <mergeCell ref="U380:V380"/>
    <mergeCell ref="S381:T381"/>
    <mergeCell ref="U381:V381"/>
    <mergeCell ref="S382:T382"/>
    <mergeCell ref="U382:V382"/>
    <mergeCell ref="S377:T377"/>
    <mergeCell ref="U377:V377"/>
    <mergeCell ref="S378:T378"/>
    <mergeCell ref="U378:V378"/>
    <mergeCell ref="S379:T379"/>
    <mergeCell ref="U379:V379"/>
    <mergeCell ref="S374:T374"/>
    <mergeCell ref="U374:V374"/>
    <mergeCell ref="S375:T375"/>
    <mergeCell ref="U375:V375"/>
    <mergeCell ref="S376:T376"/>
    <mergeCell ref="U376:V376"/>
    <mergeCell ref="S371:T371"/>
    <mergeCell ref="U371:V371"/>
    <mergeCell ref="S372:T372"/>
    <mergeCell ref="U372:V372"/>
    <mergeCell ref="S373:T373"/>
    <mergeCell ref="U373:V373"/>
    <mergeCell ref="S368:T368"/>
    <mergeCell ref="U368:V368"/>
    <mergeCell ref="S369:T369"/>
    <mergeCell ref="U369:V369"/>
    <mergeCell ref="S370:T370"/>
    <mergeCell ref="U370:V370"/>
    <mergeCell ref="S365:T365"/>
    <mergeCell ref="U365:V365"/>
    <mergeCell ref="S366:T366"/>
    <mergeCell ref="U366:V366"/>
    <mergeCell ref="S367:T367"/>
    <mergeCell ref="U367:V367"/>
    <mergeCell ref="S362:T362"/>
    <mergeCell ref="U362:V362"/>
    <mergeCell ref="S363:T363"/>
    <mergeCell ref="U363:V363"/>
    <mergeCell ref="S364:T364"/>
    <mergeCell ref="U364:V364"/>
    <mergeCell ref="S359:T359"/>
    <mergeCell ref="U359:V359"/>
    <mergeCell ref="S360:T360"/>
    <mergeCell ref="U360:V360"/>
    <mergeCell ref="S361:T361"/>
    <mergeCell ref="U361:V361"/>
    <mergeCell ref="S356:T356"/>
    <mergeCell ref="U356:V356"/>
    <mergeCell ref="S357:T357"/>
    <mergeCell ref="U357:V357"/>
    <mergeCell ref="S358:T358"/>
    <mergeCell ref="U358:V358"/>
    <mergeCell ref="S353:T353"/>
    <mergeCell ref="U353:V353"/>
    <mergeCell ref="S354:T354"/>
    <mergeCell ref="U354:V354"/>
    <mergeCell ref="S355:T355"/>
    <mergeCell ref="U355:V355"/>
    <mergeCell ref="S350:T350"/>
    <mergeCell ref="U350:V350"/>
    <mergeCell ref="S351:T351"/>
    <mergeCell ref="U351:V351"/>
    <mergeCell ref="S352:T352"/>
    <mergeCell ref="U352:V352"/>
    <mergeCell ref="S347:T347"/>
    <mergeCell ref="U347:V347"/>
    <mergeCell ref="S348:T348"/>
    <mergeCell ref="U348:V348"/>
    <mergeCell ref="S349:T349"/>
    <mergeCell ref="U349:V349"/>
    <mergeCell ref="S344:T344"/>
    <mergeCell ref="U344:V344"/>
    <mergeCell ref="S345:T345"/>
    <mergeCell ref="U345:V345"/>
    <mergeCell ref="S346:T346"/>
    <mergeCell ref="U346:V346"/>
    <mergeCell ref="S341:T341"/>
    <mergeCell ref="U341:V341"/>
    <mergeCell ref="S342:T342"/>
    <mergeCell ref="U342:V342"/>
    <mergeCell ref="S343:T343"/>
    <mergeCell ref="U343:V343"/>
    <mergeCell ref="S338:T338"/>
    <mergeCell ref="U338:V338"/>
    <mergeCell ref="S339:T339"/>
    <mergeCell ref="U339:V339"/>
    <mergeCell ref="S340:T340"/>
    <mergeCell ref="U340:V340"/>
    <mergeCell ref="S335:T335"/>
    <mergeCell ref="U335:V335"/>
    <mergeCell ref="S336:T336"/>
    <mergeCell ref="U336:V336"/>
    <mergeCell ref="S337:T337"/>
    <mergeCell ref="U337:V337"/>
    <mergeCell ref="S332:T332"/>
    <mergeCell ref="U332:V332"/>
    <mergeCell ref="S333:T333"/>
    <mergeCell ref="U333:V333"/>
    <mergeCell ref="S334:T334"/>
    <mergeCell ref="U334:V334"/>
    <mergeCell ref="S329:T329"/>
    <mergeCell ref="U329:V329"/>
    <mergeCell ref="S330:T330"/>
    <mergeCell ref="U330:V330"/>
    <mergeCell ref="S331:T331"/>
    <mergeCell ref="U331:V331"/>
    <mergeCell ref="S326:T326"/>
    <mergeCell ref="U326:V326"/>
    <mergeCell ref="S327:T327"/>
    <mergeCell ref="U327:V327"/>
    <mergeCell ref="S328:T328"/>
    <mergeCell ref="U328:V328"/>
    <mergeCell ref="S323:T323"/>
    <mergeCell ref="U323:V323"/>
    <mergeCell ref="S324:T324"/>
    <mergeCell ref="U324:V324"/>
    <mergeCell ref="S325:T325"/>
    <mergeCell ref="U325:V325"/>
    <mergeCell ref="S320:T320"/>
    <mergeCell ref="U320:V320"/>
    <mergeCell ref="S321:T321"/>
    <mergeCell ref="U321:V321"/>
    <mergeCell ref="S322:T322"/>
    <mergeCell ref="U322:V322"/>
    <mergeCell ref="S317:T317"/>
    <mergeCell ref="U317:V317"/>
    <mergeCell ref="S318:T318"/>
    <mergeCell ref="U318:V318"/>
    <mergeCell ref="S319:T319"/>
    <mergeCell ref="U319:V319"/>
    <mergeCell ref="S314:T314"/>
    <mergeCell ref="U314:V314"/>
    <mergeCell ref="S315:T315"/>
    <mergeCell ref="U315:V315"/>
    <mergeCell ref="S316:T316"/>
    <mergeCell ref="U316:V316"/>
    <mergeCell ref="S311:T311"/>
    <mergeCell ref="U311:V311"/>
    <mergeCell ref="S312:T312"/>
    <mergeCell ref="U312:V312"/>
    <mergeCell ref="S313:T313"/>
    <mergeCell ref="U313:V313"/>
    <mergeCell ref="S308:T308"/>
    <mergeCell ref="U308:V308"/>
    <mergeCell ref="S309:T309"/>
    <mergeCell ref="U309:V309"/>
    <mergeCell ref="S310:T310"/>
    <mergeCell ref="U310:V310"/>
    <mergeCell ref="S305:T305"/>
    <mergeCell ref="U305:V305"/>
    <mergeCell ref="S306:T306"/>
    <mergeCell ref="U306:V306"/>
    <mergeCell ref="S307:T307"/>
    <mergeCell ref="U307:V307"/>
    <mergeCell ref="S302:T302"/>
    <mergeCell ref="U302:V302"/>
    <mergeCell ref="S303:T303"/>
    <mergeCell ref="U303:V303"/>
    <mergeCell ref="S304:T304"/>
    <mergeCell ref="U304:V304"/>
    <mergeCell ref="S299:T299"/>
    <mergeCell ref="U299:V299"/>
    <mergeCell ref="S300:T300"/>
    <mergeCell ref="U300:V300"/>
    <mergeCell ref="S301:T301"/>
    <mergeCell ref="U301:V301"/>
    <mergeCell ref="S296:T296"/>
    <mergeCell ref="U296:V296"/>
    <mergeCell ref="S297:T297"/>
    <mergeCell ref="U297:V297"/>
    <mergeCell ref="S298:T298"/>
    <mergeCell ref="U298:V298"/>
    <mergeCell ref="S293:T293"/>
    <mergeCell ref="U293:V293"/>
    <mergeCell ref="S294:T294"/>
    <mergeCell ref="U294:V294"/>
    <mergeCell ref="S295:T295"/>
    <mergeCell ref="U295:V295"/>
    <mergeCell ref="S290:T290"/>
    <mergeCell ref="U290:V290"/>
    <mergeCell ref="S291:T291"/>
    <mergeCell ref="U291:V291"/>
    <mergeCell ref="S292:T292"/>
    <mergeCell ref="U292:V292"/>
    <mergeCell ref="S287:T287"/>
    <mergeCell ref="U287:V287"/>
    <mergeCell ref="S288:T288"/>
    <mergeCell ref="U288:V288"/>
    <mergeCell ref="S289:T289"/>
    <mergeCell ref="U289:V289"/>
    <mergeCell ref="S284:T284"/>
    <mergeCell ref="U284:V284"/>
    <mergeCell ref="S285:T285"/>
    <mergeCell ref="U285:V285"/>
    <mergeCell ref="S286:T286"/>
    <mergeCell ref="U286:V286"/>
    <mergeCell ref="S281:T281"/>
    <mergeCell ref="U281:V281"/>
    <mergeCell ref="S282:T282"/>
    <mergeCell ref="U282:V282"/>
    <mergeCell ref="S283:T283"/>
    <mergeCell ref="U283:V283"/>
    <mergeCell ref="S278:T278"/>
    <mergeCell ref="U278:V278"/>
    <mergeCell ref="S279:T279"/>
    <mergeCell ref="U279:V279"/>
    <mergeCell ref="S280:T280"/>
    <mergeCell ref="U280:V280"/>
    <mergeCell ref="S275:T275"/>
    <mergeCell ref="U275:V275"/>
    <mergeCell ref="S276:T276"/>
    <mergeCell ref="U276:V276"/>
    <mergeCell ref="S277:T277"/>
    <mergeCell ref="U277:V277"/>
    <mergeCell ref="S272:T272"/>
    <mergeCell ref="U272:V272"/>
    <mergeCell ref="S273:T273"/>
    <mergeCell ref="U273:V273"/>
    <mergeCell ref="S274:T274"/>
    <mergeCell ref="U274:V274"/>
    <mergeCell ref="S269:T269"/>
    <mergeCell ref="U269:V269"/>
    <mergeCell ref="S270:T270"/>
    <mergeCell ref="U270:V270"/>
    <mergeCell ref="S271:T271"/>
    <mergeCell ref="U271:V271"/>
    <mergeCell ref="S266:T266"/>
    <mergeCell ref="U266:V266"/>
    <mergeCell ref="S267:T267"/>
    <mergeCell ref="U267:V267"/>
    <mergeCell ref="S268:T268"/>
    <mergeCell ref="U268:V268"/>
    <mergeCell ref="S263:T263"/>
    <mergeCell ref="U263:V263"/>
    <mergeCell ref="S264:T264"/>
    <mergeCell ref="U264:V264"/>
    <mergeCell ref="S265:T265"/>
    <mergeCell ref="U265:V265"/>
    <mergeCell ref="S260:T260"/>
    <mergeCell ref="U260:V260"/>
    <mergeCell ref="S261:T261"/>
    <mergeCell ref="U261:V261"/>
    <mergeCell ref="S262:T262"/>
    <mergeCell ref="U262:V262"/>
    <mergeCell ref="S257:T257"/>
    <mergeCell ref="U257:V257"/>
    <mergeCell ref="S258:T258"/>
    <mergeCell ref="U258:V258"/>
    <mergeCell ref="S259:T259"/>
    <mergeCell ref="U259:V259"/>
    <mergeCell ref="S254:T254"/>
    <mergeCell ref="U254:V254"/>
    <mergeCell ref="S255:T255"/>
    <mergeCell ref="U255:V255"/>
    <mergeCell ref="S256:T256"/>
    <mergeCell ref="U256:V256"/>
    <mergeCell ref="S251:T251"/>
    <mergeCell ref="U251:V251"/>
    <mergeCell ref="S252:T252"/>
    <mergeCell ref="U252:V252"/>
    <mergeCell ref="S253:T253"/>
    <mergeCell ref="U253:V253"/>
    <mergeCell ref="S248:T248"/>
    <mergeCell ref="U248:V248"/>
    <mergeCell ref="S249:T249"/>
    <mergeCell ref="U249:V249"/>
    <mergeCell ref="S250:T250"/>
    <mergeCell ref="U250:V250"/>
    <mergeCell ref="S245:T245"/>
    <mergeCell ref="U245:V245"/>
    <mergeCell ref="S246:T246"/>
    <mergeCell ref="U246:V246"/>
    <mergeCell ref="S247:T247"/>
    <mergeCell ref="U247:V247"/>
    <mergeCell ref="S242:T242"/>
    <mergeCell ref="U242:V242"/>
    <mergeCell ref="S243:T243"/>
    <mergeCell ref="U243:V243"/>
    <mergeCell ref="S244:T244"/>
    <mergeCell ref="U244:V244"/>
    <mergeCell ref="S239:T239"/>
    <mergeCell ref="U239:V239"/>
    <mergeCell ref="S240:T240"/>
    <mergeCell ref="U240:V240"/>
    <mergeCell ref="S241:T241"/>
    <mergeCell ref="U241:V241"/>
    <mergeCell ref="S236:T236"/>
    <mergeCell ref="U236:V236"/>
    <mergeCell ref="S237:T237"/>
    <mergeCell ref="U237:V237"/>
    <mergeCell ref="S238:T238"/>
    <mergeCell ref="U238:V238"/>
    <mergeCell ref="S233:T233"/>
    <mergeCell ref="U233:V233"/>
    <mergeCell ref="S234:T234"/>
    <mergeCell ref="U234:V234"/>
    <mergeCell ref="S235:T235"/>
    <mergeCell ref="U235:V235"/>
    <mergeCell ref="S230:T230"/>
    <mergeCell ref="U230:V230"/>
    <mergeCell ref="S231:T231"/>
    <mergeCell ref="U231:V231"/>
    <mergeCell ref="S232:T232"/>
    <mergeCell ref="U232:V232"/>
    <mergeCell ref="S227:T227"/>
    <mergeCell ref="U227:V227"/>
    <mergeCell ref="S228:T228"/>
    <mergeCell ref="U228:V228"/>
    <mergeCell ref="S229:T229"/>
    <mergeCell ref="U229:V229"/>
    <mergeCell ref="S224:T224"/>
    <mergeCell ref="U224:V224"/>
    <mergeCell ref="S225:T225"/>
    <mergeCell ref="U225:V225"/>
    <mergeCell ref="S226:T226"/>
    <mergeCell ref="U226:V226"/>
    <mergeCell ref="S221:T221"/>
    <mergeCell ref="U221:V221"/>
    <mergeCell ref="S222:T222"/>
    <mergeCell ref="U222:V222"/>
    <mergeCell ref="S223:T223"/>
    <mergeCell ref="U223:V223"/>
    <mergeCell ref="S218:T218"/>
    <mergeCell ref="U218:V218"/>
    <mergeCell ref="S219:T219"/>
    <mergeCell ref="U219:V219"/>
    <mergeCell ref="S220:T220"/>
    <mergeCell ref="U220:V220"/>
    <mergeCell ref="S215:T215"/>
    <mergeCell ref="U215:V215"/>
    <mergeCell ref="S216:T216"/>
    <mergeCell ref="U216:V216"/>
    <mergeCell ref="S217:T217"/>
    <mergeCell ref="U217:V217"/>
    <mergeCell ref="S212:T212"/>
    <mergeCell ref="U212:V212"/>
    <mergeCell ref="S213:T213"/>
    <mergeCell ref="U213:V213"/>
    <mergeCell ref="S214:T214"/>
    <mergeCell ref="U214:V214"/>
    <mergeCell ref="S209:T209"/>
    <mergeCell ref="U209:V209"/>
    <mergeCell ref="S210:T210"/>
    <mergeCell ref="U210:V210"/>
    <mergeCell ref="S211:T211"/>
    <mergeCell ref="U211:V211"/>
    <mergeCell ref="S206:T206"/>
    <mergeCell ref="U206:V206"/>
    <mergeCell ref="S207:T207"/>
    <mergeCell ref="U207:V207"/>
    <mergeCell ref="S208:T208"/>
    <mergeCell ref="U208:V208"/>
    <mergeCell ref="S203:T203"/>
    <mergeCell ref="U203:V203"/>
    <mergeCell ref="S204:T204"/>
    <mergeCell ref="U204:V204"/>
    <mergeCell ref="S205:T205"/>
    <mergeCell ref="U205:V205"/>
    <mergeCell ref="S200:T200"/>
    <mergeCell ref="U200:V200"/>
    <mergeCell ref="S201:T201"/>
    <mergeCell ref="U201:V201"/>
    <mergeCell ref="S202:T202"/>
    <mergeCell ref="U202:V202"/>
    <mergeCell ref="S197:T197"/>
    <mergeCell ref="U197:V197"/>
    <mergeCell ref="S198:T198"/>
    <mergeCell ref="U198:V198"/>
    <mergeCell ref="S199:T199"/>
    <mergeCell ref="U199:V199"/>
    <mergeCell ref="S194:T194"/>
    <mergeCell ref="U194:V194"/>
    <mergeCell ref="S195:T195"/>
    <mergeCell ref="U195:V195"/>
    <mergeCell ref="S196:T196"/>
    <mergeCell ref="U196:V196"/>
    <mergeCell ref="S191:T191"/>
    <mergeCell ref="U191:V191"/>
    <mergeCell ref="S192:T192"/>
    <mergeCell ref="U192:V192"/>
    <mergeCell ref="S193:T193"/>
    <mergeCell ref="U193:V193"/>
    <mergeCell ref="S188:T188"/>
    <mergeCell ref="U188:V188"/>
    <mergeCell ref="S189:T189"/>
    <mergeCell ref="U189:V189"/>
    <mergeCell ref="S190:T190"/>
    <mergeCell ref="U190:V190"/>
    <mergeCell ref="S185:T185"/>
    <mergeCell ref="U185:V185"/>
    <mergeCell ref="S186:T186"/>
    <mergeCell ref="U186:V186"/>
    <mergeCell ref="S187:T187"/>
    <mergeCell ref="U187:V187"/>
    <mergeCell ref="S182:T182"/>
    <mergeCell ref="U182:V182"/>
    <mergeCell ref="S183:T183"/>
    <mergeCell ref="U183:V183"/>
    <mergeCell ref="S184:T184"/>
    <mergeCell ref="U184:V184"/>
    <mergeCell ref="S179:T179"/>
    <mergeCell ref="U179:V179"/>
    <mergeCell ref="S180:T180"/>
    <mergeCell ref="U180:V180"/>
    <mergeCell ref="S181:T181"/>
    <mergeCell ref="U181:V181"/>
    <mergeCell ref="S176:T176"/>
    <mergeCell ref="U176:V176"/>
    <mergeCell ref="S177:T177"/>
    <mergeCell ref="U177:V177"/>
    <mergeCell ref="S178:T178"/>
    <mergeCell ref="U178:V178"/>
    <mergeCell ref="S173:T173"/>
    <mergeCell ref="U173:V173"/>
    <mergeCell ref="S174:T174"/>
    <mergeCell ref="U174:V174"/>
    <mergeCell ref="S175:T175"/>
    <mergeCell ref="U175:V175"/>
    <mergeCell ref="S170:T170"/>
    <mergeCell ref="U170:V170"/>
    <mergeCell ref="S171:T171"/>
    <mergeCell ref="U171:V171"/>
    <mergeCell ref="S172:T172"/>
    <mergeCell ref="U172:V172"/>
    <mergeCell ref="S167:T167"/>
    <mergeCell ref="U167:V167"/>
    <mergeCell ref="S168:T168"/>
    <mergeCell ref="U168:V168"/>
    <mergeCell ref="S169:T169"/>
    <mergeCell ref="U169:V169"/>
    <mergeCell ref="S164:T164"/>
    <mergeCell ref="U164:V164"/>
    <mergeCell ref="S165:T165"/>
    <mergeCell ref="U165:V165"/>
    <mergeCell ref="S166:T166"/>
    <mergeCell ref="U166:V166"/>
    <mergeCell ref="S161:T161"/>
    <mergeCell ref="U161:V161"/>
    <mergeCell ref="S162:T162"/>
    <mergeCell ref="U162:V162"/>
    <mergeCell ref="S163:T163"/>
    <mergeCell ref="U163:V163"/>
    <mergeCell ref="S158:T158"/>
    <mergeCell ref="U158:V158"/>
    <mergeCell ref="S159:T159"/>
    <mergeCell ref="U159:V159"/>
    <mergeCell ref="S160:T160"/>
    <mergeCell ref="U160:V160"/>
    <mergeCell ref="S155:T155"/>
    <mergeCell ref="U155:V155"/>
    <mergeCell ref="S156:T156"/>
    <mergeCell ref="U156:V156"/>
    <mergeCell ref="S157:T157"/>
    <mergeCell ref="U157:V157"/>
    <mergeCell ref="S152:T152"/>
    <mergeCell ref="U152:V152"/>
    <mergeCell ref="S153:T153"/>
    <mergeCell ref="U153:V153"/>
    <mergeCell ref="S154:T154"/>
    <mergeCell ref="U154:V154"/>
    <mergeCell ref="S149:T149"/>
    <mergeCell ref="U149:V149"/>
    <mergeCell ref="S150:T150"/>
    <mergeCell ref="U150:V150"/>
    <mergeCell ref="S151:T151"/>
    <mergeCell ref="U151:V151"/>
    <mergeCell ref="S146:T146"/>
    <mergeCell ref="U146:V146"/>
    <mergeCell ref="S147:T147"/>
    <mergeCell ref="U147:V147"/>
    <mergeCell ref="S148:T148"/>
    <mergeCell ref="U148:V148"/>
    <mergeCell ref="S143:T143"/>
    <mergeCell ref="U143:V143"/>
    <mergeCell ref="S144:T144"/>
    <mergeCell ref="U144:V144"/>
    <mergeCell ref="S145:T145"/>
    <mergeCell ref="U145:V145"/>
    <mergeCell ref="S140:T140"/>
    <mergeCell ref="U140:V140"/>
    <mergeCell ref="S141:T141"/>
    <mergeCell ref="U141:V141"/>
    <mergeCell ref="S142:T142"/>
    <mergeCell ref="U142:V142"/>
    <mergeCell ref="S137:T137"/>
    <mergeCell ref="U137:V137"/>
    <mergeCell ref="S138:T138"/>
    <mergeCell ref="U138:V138"/>
    <mergeCell ref="S139:T139"/>
    <mergeCell ref="U139:V139"/>
    <mergeCell ref="S134:T134"/>
    <mergeCell ref="U134:V134"/>
    <mergeCell ref="S135:T135"/>
    <mergeCell ref="U135:V135"/>
    <mergeCell ref="S136:T136"/>
    <mergeCell ref="U136:V136"/>
    <mergeCell ref="S131:T131"/>
    <mergeCell ref="U131:V131"/>
    <mergeCell ref="S132:T132"/>
    <mergeCell ref="U132:V132"/>
    <mergeCell ref="S133:T133"/>
    <mergeCell ref="U133:V133"/>
    <mergeCell ref="S128:T128"/>
    <mergeCell ref="U128:V128"/>
    <mergeCell ref="S129:T129"/>
    <mergeCell ref="U129:V129"/>
    <mergeCell ref="S130:T130"/>
    <mergeCell ref="U130:V130"/>
    <mergeCell ref="S125:T125"/>
    <mergeCell ref="U125:V125"/>
    <mergeCell ref="S126:T126"/>
    <mergeCell ref="U126:V126"/>
    <mergeCell ref="S127:T127"/>
    <mergeCell ref="U127:V127"/>
    <mergeCell ref="S122:T122"/>
    <mergeCell ref="U122:V122"/>
    <mergeCell ref="S123:T123"/>
    <mergeCell ref="U123:V123"/>
    <mergeCell ref="S124:T124"/>
    <mergeCell ref="U124:V124"/>
    <mergeCell ref="S119:T119"/>
    <mergeCell ref="U119:V119"/>
    <mergeCell ref="S120:T120"/>
    <mergeCell ref="U120:V120"/>
    <mergeCell ref="S121:T121"/>
    <mergeCell ref="U121:V121"/>
    <mergeCell ref="S116:T116"/>
    <mergeCell ref="U116:V116"/>
    <mergeCell ref="S117:T117"/>
    <mergeCell ref="U117:V117"/>
    <mergeCell ref="S118:T118"/>
    <mergeCell ref="U118:V118"/>
    <mergeCell ref="S113:T113"/>
    <mergeCell ref="U113:V113"/>
    <mergeCell ref="S114:T114"/>
    <mergeCell ref="U114:V114"/>
    <mergeCell ref="S115:T115"/>
    <mergeCell ref="U115:V115"/>
    <mergeCell ref="S110:T110"/>
    <mergeCell ref="U110:V110"/>
    <mergeCell ref="S111:T111"/>
    <mergeCell ref="U111:V111"/>
    <mergeCell ref="S112:T112"/>
    <mergeCell ref="U112:V112"/>
    <mergeCell ref="S107:T107"/>
    <mergeCell ref="U107:V107"/>
    <mergeCell ref="S108:T108"/>
    <mergeCell ref="U108:V108"/>
    <mergeCell ref="S109:T109"/>
    <mergeCell ref="U109:V109"/>
    <mergeCell ref="S104:T104"/>
    <mergeCell ref="U104:V104"/>
    <mergeCell ref="S105:T105"/>
    <mergeCell ref="U105:V105"/>
    <mergeCell ref="S106:T106"/>
    <mergeCell ref="U106:V106"/>
    <mergeCell ref="S101:T101"/>
    <mergeCell ref="U101:V101"/>
    <mergeCell ref="S102:T102"/>
    <mergeCell ref="U102:V102"/>
    <mergeCell ref="S103:T103"/>
    <mergeCell ref="U103:V103"/>
    <mergeCell ref="S98:T98"/>
    <mergeCell ref="U98:V98"/>
    <mergeCell ref="S99:T99"/>
    <mergeCell ref="U99:V99"/>
    <mergeCell ref="S100:T100"/>
    <mergeCell ref="U100:V100"/>
    <mergeCell ref="S95:T95"/>
    <mergeCell ref="U95:V95"/>
    <mergeCell ref="S96:T96"/>
    <mergeCell ref="U96:V96"/>
    <mergeCell ref="S97:T97"/>
    <mergeCell ref="U97:V97"/>
    <mergeCell ref="S92:T92"/>
    <mergeCell ref="U92:V92"/>
    <mergeCell ref="S93:T93"/>
    <mergeCell ref="U93:V93"/>
    <mergeCell ref="S94:T94"/>
    <mergeCell ref="U94:V94"/>
    <mergeCell ref="S89:T89"/>
    <mergeCell ref="U89:V89"/>
    <mergeCell ref="S90:T90"/>
    <mergeCell ref="U90:V90"/>
    <mergeCell ref="S91:T91"/>
    <mergeCell ref="U91:V91"/>
    <mergeCell ref="S86:T86"/>
    <mergeCell ref="U86:V86"/>
    <mergeCell ref="S87:T87"/>
    <mergeCell ref="U87:V87"/>
    <mergeCell ref="S88:T88"/>
    <mergeCell ref="U88:V88"/>
    <mergeCell ref="S83:T83"/>
    <mergeCell ref="U83:V83"/>
    <mergeCell ref="S84:T84"/>
    <mergeCell ref="U84:V84"/>
    <mergeCell ref="S85:T85"/>
    <mergeCell ref="U85:V85"/>
    <mergeCell ref="S80:T80"/>
    <mergeCell ref="U80:V80"/>
    <mergeCell ref="S81:T81"/>
    <mergeCell ref="U81:V81"/>
    <mergeCell ref="S82:T82"/>
    <mergeCell ref="U82:V82"/>
    <mergeCell ref="S77:T77"/>
    <mergeCell ref="U77:V77"/>
    <mergeCell ref="S78:T78"/>
    <mergeCell ref="U78:V78"/>
    <mergeCell ref="S79:T79"/>
    <mergeCell ref="U79:V79"/>
    <mergeCell ref="S74:T74"/>
    <mergeCell ref="U74:V74"/>
    <mergeCell ref="S75:T75"/>
    <mergeCell ref="U75:V75"/>
    <mergeCell ref="S76:T76"/>
    <mergeCell ref="U76:V76"/>
    <mergeCell ref="S71:T71"/>
    <mergeCell ref="U71:V71"/>
    <mergeCell ref="S72:T72"/>
    <mergeCell ref="U72:V72"/>
    <mergeCell ref="S73:T73"/>
    <mergeCell ref="U73:V73"/>
    <mergeCell ref="S68:T68"/>
    <mergeCell ref="U68:V68"/>
    <mergeCell ref="S69:T69"/>
    <mergeCell ref="U69:V69"/>
    <mergeCell ref="S70:T70"/>
    <mergeCell ref="U70:V70"/>
    <mergeCell ref="S65:T65"/>
    <mergeCell ref="U65:V65"/>
    <mergeCell ref="S66:T66"/>
    <mergeCell ref="U66:V66"/>
    <mergeCell ref="S67:T67"/>
    <mergeCell ref="U67:V67"/>
    <mergeCell ref="S62:T62"/>
    <mergeCell ref="U62:V62"/>
    <mergeCell ref="S63:T63"/>
    <mergeCell ref="U63:V63"/>
    <mergeCell ref="S64:T64"/>
    <mergeCell ref="U64:V64"/>
    <mergeCell ref="S59:T59"/>
    <mergeCell ref="U59:V59"/>
    <mergeCell ref="S60:T60"/>
    <mergeCell ref="U60:V60"/>
    <mergeCell ref="S61:T61"/>
    <mergeCell ref="U61:V61"/>
    <mergeCell ref="S56:T56"/>
    <mergeCell ref="U56:V56"/>
    <mergeCell ref="S57:T57"/>
    <mergeCell ref="U57:V57"/>
    <mergeCell ref="S58:T58"/>
    <mergeCell ref="U58:V58"/>
    <mergeCell ref="S53:T53"/>
    <mergeCell ref="U53:V53"/>
    <mergeCell ref="S54:T54"/>
    <mergeCell ref="U54:V54"/>
    <mergeCell ref="S55:T55"/>
    <mergeCell ref="U55:V55"/>
    <mergeCell ref="S50:T50"/>
    <mergeCell ref="U50:V50"/>
    <mergeCell ref="S51:T51"/>
    <mergeCell ref="U51:V51"/>
    <mergeCell ref="S52:T52"/>
    <mergeCell ref="U52:V52"/>
    <mergeCell ref="S47:T47"/>
    <mergeCell ref="U47:V47"/>
    <mergeCell ref="S48:T48"/>
    <mergeCell ref="U48:V48"/>
    <mergeCell ref="S49:T49"/>
    <mergeCell ref="U49:V49"/>
    <mergeCell ref="S44:T44"/>
    <mergeCell ref="U44:V44"/>
    <mergeCell ref="S45:T45"/>
    <mergeCell ref="U45:V45"/>
    <mergeCell ref="S46:T46"/>
    <mergeCell ref="U46:V46"/>
    <mergeCell ref="S41:T41"/>
    <mergeCell ref="U41:V41"/>
    <mergeCell ref="S42:T42"/>
    <mergeCell ref="U42:V42"/>
    <mergeCell ref="S43:T43"/>
    <mergeCell ref="U43:V43"/>
    <mergeCell ref="S38:T38"/>
    <mergeCell ref="U38:V38"/>
    <mergeCell ref="S39:T39"/>
    <mergeCell ref="U39:V39"/>
    <mergeCell ref="S40:T40"/>
    <mergeCell ref="U40:V40"/>
    <mergeCell ref="S35:T35"/>
    <mergeCell ref="U35:V35"/>
    <mergeCell ref="S36:T36"/>
    <mergeCell ref="U36:V36"/>
    <mergeCell ref="S37:T37"/>
    <mergeCell ref="U37:V37"/>
    <mergeCell ref="Q3:Q4"/>
    <mergeCell ref="S2:V3"/>
    <mergeCell ref="AC2:AH3"/>
    <mergeCell ref="W2:AB3"/>
    <mergeCell ref="S32:T32"/>
    <mergeCell ref="U32:V32"/>
    <mergeCell ref="S33:T33"/>
    <mergeCell ref="U33:V33"/>
    <mergeCell ref="S34:T34"/>
    <mergeCell ref="U34:V34"/>
    <mergeCell ref="S29:T29"/>
    <mergeCell ref="U29:V29"/>
    <mergeCell ref="S30:T30"/>
    <mergeCell ref="U30:V30"/>
    <mergeCell ref="S31:T31"/>
    <mergeCell ref="U31:V31"/>
    <mergeCell ref="S26:T26"/>
    <mergeCell ref="U26:V26"/>
    <mergeCell ref="S27:T27"/>
    <mergeCell ref="U27:V27"/>
    <mergeCell ref="S28:T28"/>
    <mergeCell ref="U28:V28"/>
    <mergeCell ref="S23:T23"/>
    <mergeCell ref="U23:V23"/>
    <mergeCell ref="S24:T24"/>
    <mergeCell ref="U24:V24"/>
    <mergeCell ref="S25:T25"/>
    <mergeCell ref="U25:V25"/>
    <mergeCell ref="S20:T20"/>
    <mergeCell ref="U20:V20"/>
    <mergeCell ref="S21:T21"/>
    <mergeCell ref="U21:V21"/>
    <mergeCell ref="S22:T22"/>
    <mergeCell ref="U22:V22"/>
    <mergeCell ref="S17:T17"/>
    <mergeCell ref="U17:V17"/>
    <mergeCell ref="S18:T18"/>
    <mergeCell ref="U18:V18"/>
    <mergeCell ref="S19:T19"/>
    <mergeCell ref="U19:V19"/>
    <mergeCell ref="AG17:AH17"/>
    <mergeCell ref="AG18:AH18"/>
    <mergeCell ref="AG19:AH19"/>
    <mergeCell ref="AG20:AH20"/>
    <mergeCell ref="AG21:AH21"/>
    <mergeCell ref="AG22:AH22"/>
    <mergeCell ref="AG11:AH11"/>
    <mergeCell ref="AG12:AH12"/>
    <mergeCell ref="AG13:AH13"/>
    <mergeCell ref="AG14:AH14"/>
    <mergeCell ref="AG15:AH15"/>
    <mergeCell ref="AG16:AH16"/>
    <mergeCell ref="R2:R4"/>
    <mergeCell ref="J1998:K1998"/>
    <mergeCell ref="J1999:K1999"/>
    <mergeCell ref="J2000:K2000"/>
    <mergeCell ref="J2001:K2001"/>
    <mergeCell ref="J1992:K1992"/>
    <mergeCell ref="J1993:K1993"/>
    <mergeCell ref="J1994:K1994"/>
    <mergeCell ref="J1995:K1995"/>
    <mergeCell ref="J1996:K1996"/>
    <mergeCell ref="J1997:K1997"/>
    <mergeCell ref="J1986:K1986"/>
    <mergeCell ref="J1987:K1987"/>
    <mergeCell ref="J1988:K1988"/>
    <mergeCell ref="J1989:K1989"/>
    <mergeCell ref="J1990:K1990"/>
    <mergeCell ref="J1991:K1991"/>
    <mergeCell ref="J1980:K1980"/>
    <mergeCell ref="J1981:K1981"/>
    <mergeCell ref="J1982:K1982"/>
    <mergeCell ref="J1983:K1983"/>
    <mergeCell ref="J1984:K1984"/>
    <mergeCell ref="J1985:K1985"/>
    <mergeCell ref="J1974:K1974"/>
    <mergeCell ref="J1975:K1975"/>
    <mergeCell ref="J1976:K1976"/>
    <mergeCell ref="J1977:K1977"/>
    <mergeCell ref="J1978:K1978"/>
    <mergeCell ref="J1979:K1979"/>
    <mergeCell ref="J1968:K1968"/>
    <mergeCell ref="J1969:K1969"/>
    <mergeCell ref="J1970:K1970"/>
    <mergeCell ref="J1971:K1971"/>
    <mergeCell ref="J1972:K1972"/>
    <mergeCell ref="J1973:K1973"/>
    <mergeCell ref="J1962:K1962"/>
    <mergeCell ref="J1963:K1963"/>
    <mergeCell ref="J1964:K1964"/>
    <mergeCell ref="J1965:K1965"/>
    <mergeCell ref="J1966:K1966"/>
    <mergeCell ref="J1967:K1967"/>
    <mergeCell ref="J1956:K1956"/>
    <mergeCell ref="J1957:K1957"/>
    <mergeCell ref="J1958:K1958"/>
    <mergeCell ref="J1959:K1959"/>
    <mergeCell ref="J1960:K1960"/>
    <mergeCell ref="J1961:K1961"/>
    <mergeCell ref="J1950:K1950"/>
    <mergeCell ref="J1951:K1951"/>
    <mergeCell ref="J1952:K1952"/>
    <mergeCell ref="J1953:K1953"/>
    <mergeCell ref="J1954:K1954"/>
    <mergeCell ref="J1955:K1955"/>
    <mergeCell ref="J1944:K1944"/>
    <mergeCell ref="J1945:K1945"/>
    <mergeCell ref="J1946:K1946"/>
    <mergeCell ref="J1947:K1947"/>
    <mergeCell ref="J1948:K1948"/>
    <mergeCell ref="J1949:K1949"/>
    <mergeCell ref="J1938:K1938"/>
    <mergeCell ref="J1939:K1939"/>
    <mergeCell ref="J1940:K1940"/>
    <mergeCell ref="J1941:K1941"/>
    <mergeCell ref="J1942:K1942"/>
    <mergeCell ref="J1943:K1943"/>
    <mergeCell ref="J1932:K1932"/>
    <mergeCell ref="J1933:K1933"/>
    <mergeCell ref="J1934:K1934"/>
    <mergeCell ref="J1935:K1935"/>
    <mergeCell ref="J1936:K1936"/>
    <mergeCell ref="J1937:K1937"/>
    <mergeCell ref="J1926:K1926"/>
    <mergeCell ref="J1927:K1927"/>
    <mergeCell ref="J1928:K1928"/>
    <mergeCell ref="J1929:K1929"/>
    <mergeCell ref="J1930:K1930"/>
    <mergeCell ref="J1931:K1931"/>
    <mergeCell ref="J1920:K1920"/>
    <mergeCell ref="J1921:K1921"/>
    <mergeCell ref="J1922:K1922"/>
    <mergeCell ref="J1923:K1923"/>
    <mergeCell ref="J1924:K1924"/>
    <mergeCell ref="J1925:K1925"/>
    <mergeCell ref="J1914:K1914"/>
    <mergeCell ref="J1915:K1915"/>
    <mergeCell ref="J1916:K1916"/>
    <mergeCell ref="J1917:K1917"/>
    <mergeCell ref="J1918:K1918"/>
    <mergeCell ref="J1919:K1919"/>
    <mergeCell ref="J1908:K1908"/>
    <mergeCell ref="J1909:K1909"/>
    <mergeCell ref="J1910:K1910"/>
    <mergeCell ref="J1911:K1911"/>
    <mergeCell ref="J1912:K1912"/>
    <mergeCell ref="J1913:K1913"/>
    <mergeCell ref="J1902:K1902"/>
    <mergeCell ref="J1903:K1903"/>
    <mergeCell ref="J1904:K1904"/>
    <mergeCell ref="J1905:K1905"/>
    <mergeCell ref="J1906:K1906"/>
    <mergeCell ref="J1907:K1907"/>
    <mergeCell ref="J1896:K1896"/>
    <mergeCell ref="J1897:K1897"/>
    <mergeCell ref="J1898:K1898"/>
    <mergeCell ref="J1899:K1899"/>
    <mergeCell ref="J1900:K1900"/>
    <mergeCell ref="J1901:K1901"/>
    <mergeCell ref="J1890:K1890"/>
    <mergeCell ref="J1891:K1891"/>
    <mergeCell ref="J1892:K1892"/>
    <mergeCell ref="J1893:K1893"/>
    <mergeCell ref="J1894:K1894"/>
    <mergeCell ref="J1895:K1895"/>
    <mergeCell ref="J1884:K1884"/>
    <mergeCell ref="J1885:K1885"/>
    <mergeCell ref="J1886:K1886"/>
    <mergeCell ref="J1887:K1887"/>
    <mergeCell ref="J1888:K1888"/>
    <mergeCell ref="J1889:K1889"/>
    <mergeCell ref="J1878:K1878"/>
    <mergeCell ref="J1879:K1879"/>
    <mergeCell ref="J1880:K1880"/>
    <mergeCell ref="J1881:K1881"/>
    <mergeCell ref="J1882:K1882"/>
    <mergeCell ref="J1883:K1883"/>
    <mergeCell ref="J1872:K1872"/>
    <mergeCell ref="J1873:K1873"/>
    <mergeCell ref="J1874:K1874"/>
    <mergeCell ref="J1875:K1875"/>
    <mergeCell ref="J1876:K1876"/>
    <mergeCell ref="J1877:K1877"/>
    <mergeCell ref="J1866:K1866"/>
    <mergeCell ref="J1867:K1867"/>
    <mergeCell ref="J1868:K1868"/>
    <mergeCell ref="J1869:K1869"/>
    <mergeCell ref="J1870:K1870"/>
    <mergeCell ref="J1871:K1871"/>
    <mergeCell ref="J1860:K1860"/>
    <mergeCell ref="J1861:K1861"/>
    <mergeCell ref="J1862:K1862"/>
    <mergeCell ref="J1863:K1863"/>
    <mergeCell ref="J1864:K1864"/>
    <mergeCell ref="J1865:K1865"/>
    <mergeCell ref="J1854:K1854"/>
    <mergeCell ref="J1855:K1855"/>
    <mergeCell ref="J1856:K1856"/>
    <mergeCell ref="J1857:K1857"/>
    <mergeCell ref="J1858:K1858"/>
    <mergeCell ref="J1859:K1859"/>
    <mergeCell ref="J1848:K1848"/>
    <mergeCell ref="J1849:K1849"/>
    <mergeCell ref="J1850:K1850"/>
    <mergeCell ref="J1851:K1851"/>
    <mergeCell ref="J1852:K1852"/>
    <mergeCell ref="J1853:K1853"/>
    <mergeCell ref="J1842:K1842"/>
    <mergeCell ref="J1843:K1843"/>
    <mergeCell ref="J1844:K1844"/>
    <mergeCell ref="J1845:K1845"/>
    <mergeCell ref="J1846:K1846"/>
    <mergeCell ref="J1847:K1847"/>
    <mergeCell ref="J1836:K1836"/>
    <mergeCell ref="J1837:K1837"/>
    <mergeCell ref="J1838:K1838"/>
    <mergeCell ref="J1839:K1839"/>
    <mergeCell ref="J1840:K1840"/>
    <mergeCell ref="J1841:K1841"/>
    <mergeCell ref="J1830:K1830"/>
    <mergeCell ref="J1831:K1831"/>
    <mergeCell ref="J1832:K1832"/>
    <mergeCell ref="J1833:K1833"/>
    <mergeCell ref="J1834:K1834"/>
    <mergeCell ref="J1835:K1835"/>
    <mergeCell ref="J1824:K1824"/>
    <mergeCell ref="J1825:K1825"/>
    <mergeCell ref="J1826:K1826"/>
    <mergeCell ref="J1827:K1827"/>
    <mergeCell ref="J1828:K1828"/>
    <mergeCell ref="J1829:K1829"/>
    <mergeCell ref="J1818:K1818"/>
    <mergeCell ref="J1819:K1819"/>
    <mergeCell ref="J1820:K1820"/>
    <mergeCell ref="J1821:K1821"/>
    <mergeCell ref="J1822:K1822"/>
    <mergeCell ref="J1823:K1823"/>
    <mergeCell ref="J1812:K1812"/>
    <mergeCell ref="J1813:K1813"/>
    <mergeCell ref="J1814:K1814"/>
    <mergeCell ref="J1815:K1815"/>
    <mergeCell ref="J1816:K1816"/>
    <mergeCell ref="J1817:K1817"/>
    <mergeCell ref="J1806:K1806"/>
    <mergeCell ref="J1807:K1807"/>
    <mergeCell ref="J1808:K1808"/>
    <mergeCell ref="J1809:K1809"/>
    <mergeCell ref="J1810:K1810"/>
    <mergeCell ref="J1811:K1811"/>
    <mergeCell ref="J1800:K1800"/>
    <mergeCell ref="J1801:K1801"/>
    <mergeCell ref="J1802:K1802"/>
    <mergeCell ref="J1803:K1803"/>
    <mergeCell ref="J1804:K1804"/>
    <mergeCell ref="J1805:K1805"/>
    <mergeCell ref="J1794:K1794"/>
    <mergeCell ref="J1795:K1795"/>
    <mergeCell ref="J1796:K1796"/>
    <mergeCell ref="J1797:K1797"/>
    <mergeCell ref="J1798:K1798"/>
    <mergeCell ref="J1799:K1799"/>
    <mergeCell ref="J1788:K1788"/>
    <mergeCell ref="J1789:K1789"/>
    <mergeCell ref="J1790:K1790"/>
    <mergeCell ref="J1791:K1791"/>
    <mergeCell ref="J1792:K1792"/>
    <mergeCell ref="J1793:K1793"/>
    <mergeCell ref="J1782:K1782"/>
    <mergeCell ref="J1783:K1783"/>
    <mergeCell ref="J1784:K1784"/>
    <mergeCell ref="J1785:K1785"/>
    <mergeCell ref="J1786:K1786"/>
    <mergeCell ref="J1787:K1787"/>
    <mergeCell ref="J1776:K1776"/>
    <mergeCell ref="J1777:K1777"/>
    <mergeCell ref="J1778:K1778"/>
    <mergeCell ref="J1779:K1779"/>
    <mergeCell ref="J1780:K1780"/>
    <mergeCell ref="J1781:K1781"/>
    <mergeCell ref="J1770:K1770"/>
    <mergeCell ref="J1771:K1771"/>
    <mergeCell ref="J1772:K1772"/>
    <mergeCell ref="J1773:K1773"/>
    <mergeCell ref="J1774:K1774"/>
    <mergeCell ref="J1775:K1775"/>
    <mergeCell ref="J1764:K1764"/>
    <mergeCell ref="J1765:K1765"/>
    <mergeCell ref="J1766:K1766"/>
    <mergeCell ref="J1767:K1767"/>
    <mergeCell ref="J1768:K1768"/>
    <mergeCell ref="J1769:K1769"/>
    <mergeCell ref="J1758:K1758"/>
    <mergeCell ref="J1759:K1759"/>
    <mergeCell ref="J1760:K1760"/>
    <mergeCell ref="J1761:K1761"/>
    <mergeCell ref="J1762:K1762"/>
    <mergeCell ref="J1763:K1763"/>
    <mergeCell ref="J1752:K1752"/>
    <mergeCell ref="J1753:K1753"/>
    <mergeCell ref="J1754:K1754"/>
    <mergeCell ref="J1755:K1755"/>
    <mergeCell ref="J1756:K1756"/>
    <mergeCell ref="J1757:K1757"/>
    <mergeCell ref="J1746:K1746"/>
    <mergeCell ref="J1747:K1747"/>
    <mergeCell ref="J1748:K1748"/>
    <mergeCell ref="J1749:K1749"/>
    <mergeCell ref="J1750:K1750"/>
    <mergeCell ref="J1751:K1751"/>
    <mergeCell ref="J1740:K1740"/>
    <mergeCell ref="J1741:K1741"/>
    <mergeCell ref="J1742:K1742"/>
    <mergeCell ref="J1743:K1743"/>
    <mergeCell ref="J1744:K1744"/>
    <mergeCell ref="J1745:K1745"/>
    <mergeCell ref="J1734:K1734"/>
    <mergeCell ref="J1735:K1735"/>
    <mergeCell ref="J1736:K1736"/>
    <mergeCell ref="J1737:K1737"/>
    <mergeCell ref="J1738:K1738"/>
    <mergeCell ref="J1739:K1739"/>
    <mergeCell ref="J1728:K1728"/>
    <mergeCell ref="J1729:K1729"/>
    <mergeCell ref="J1730:K1730"/>
    <mergeCell ref="J1731:K1731"/>
    <mergeCell ref="J1732:K1732"/>
    <mergeCell ref="J1733:K1733"/>
    <mergeCell ref="J1722:K1722"/>
    <mergeCell ref="J1723:K1723"/>
    <mergeCell ref="J1724:K1724"/>
    <mergeCell ref="J1725:K1725"/>
    <mergeCell ref="J1726:K1726"/>
    <mergeCell ref="J1727:K1727"/>
    <mergeCell ref="J1716:K1716"/>
    <mergeCell ref="J1717:K1717"/>
    <mergeCell ref="J1718:K1718"/>
    <mergeCell ref="J1719:K1719"/>
    <mergeCell ref="J1720:K1720"/>
    <mergeCell ref="J1721:K1721"/>
    <mergeCell ref="J1710:K1710"/>
    <mergeCell ref="J1711:K1711"/>
    <mergeCell ref="J1712:K1712"/>
    <mergeCell ref="J1713:K1713"/>
    <mergeCell ref="J1714:K1714"/>
    <mergeCell ref="J1715:K1715"/>
    <mergeCell ref="J1704:K1704"/>
    <mergeCell ref="J1705:K1705"/>
    <mergeCell ref="J1706:K1706"/>
    <mergeCell ref="J1707:K1707"/>
    <mergeCell ref="J1708:K1708"/>
    <mergeCell ref="J1709:K1709"/>
    <mergeCell ref="J1698:K1698"/>
    <mergeCell ref="J1699:K1699"/>
    <mergeCell ref="J1700:K1700"/>
    <mergeCell ref="J1701:K1701"/>
    <mergeCell ref="J1702:K1702"/>
    <mergeCell ref="J1703:K1703"/>
    <mergeCell ref="J1692:K1692"/>
    <mergeCell ref="J1693:K1693"/>
    <mergeCell ref="J1694:K1694"/>
    <mergeCell ref="J1695:K1695"/>
    <mergeCell ref="J1696:K1696"/>
    <mergeCell ref="J1697:K1697"/>
    <mergeCell ref="J1686:K1686"/>
    <mergeCell ref="J1687:K1687"/>
    <mergeCell ref="J1688:K1688"/>
    <mergeCell ref="J1689:K1689"/>
    <mergeCell ref="J1690:K1690"/>
    <mergeCell ref="J1691:K1691"/>
    <mergeCell ref="J1680:K1680"/>
    <mergeCell ref="J1681:K1681"/>
    <mergeCell ref="J1682:K1682"/>
    <mergeCell ref="J1683:K1683"/>
    <mergeCell ref="J1684:K1684"/>
    <mergeCell ref="J1685:K1685"/>
    <mergeCell ref="J1674:K1674"/>
    <mergeCell ref="J1675:K1675"/>
    <mergeCell ref="J1676:K1676"/>
    <mergeCell ref="J1677:K1677"/>
    <mergeCell ref="J1678:K1678"/>
    <mergeCell ref="J1679:K1679"/>
    <mergeCell ref="J1668:K1668"/>
    <mergeCell ref="J1669:K1669"/>
    <mergeCell ref="J1670:K1670"/>
    <mergeCell ref="J1671:K1671"/>
    <mergeCell ref="J1672:K1672"/>
    <mergeCell ref="J1673:K1673"/>
    <mergeCell ref="J1662:K1662"/>
    <mergeCell ref="J1663:K1663"/>
    <mergeCell ref="J1664:K1664"/>
    <mergeCell ref="J1665:K1665"/>
    <mergeCell ref="J1666:K1666"/>
    <mergeCell ref="J1667:K1667"/>
    <mergeCell ref="J1656:K1656"/>
    <mergeCell ref="J1657:K1657"/>
    <mergeCell ref="J1658:K1658"/>
    <mergeCell ref="J1659:K1659"/>
    <mergeCell ref="J1660:K1660"/>
    <mergeCell ref="J1661:K1661"/>
    <mergeCell ref="J1650:K1650"/>
    <mergeCell ref="J1651:K1651"/>
    <mergeCell ref="J1652:K1652"/>
    <mergeCell ref="J1653:K1653"/>
    <mergeCell ref="J1654:K1654"/>
    <mergeCell ref="J1655:K1655"/>
    <mergeCell ref="J1644:K1644"/>
    <mergeCell ref="J1645:K1645"/>
    <mergeCell ref="J1646:K1646"/>
    <mergeCell ref="J1647:K1647"/>
    <mergeCell ref="J1648:K1648"/>
    <mergeCell ref="J1649:K1649"/>
    <mergeCell ref="J1638:K1638"/>
    <mergeCell ref="J1639:K1639"/>
    <mergeCell ref="J1640:K1640"/>
    <mergeCell ref="J1641:K1641"/>
    <mergeCell ref="J1642:K1642"/>
    <mergeCell ref="J1643:K1643"/>
    <mergeCell ref="J1632:K1632"/>
    <mergeCell ref="J1633:K1633"/>
    <mergeCell ref="J1634:K1634"/>
    <mergeCell ref="J1635:K1635"/>
    <mergeCell ref="J1636:K1636"/>
    <mergeCell ref="J1637:K1637"/>
    <mergeCell ref="J1626:K1626"/>
    <mergeCell ref="J1627:K1627"/>
    <mergeCell ref="J1628:K1628"/>
    <mergeCell ref="J1629:K1629"/>
    <mergeCell ref="J1630:K1630"/>
    <mergeCell ref="J1631:K1631"/>
    <mergeCell ref="J1620:K1620"/>
    <mergeCell ref="J1621:K1621"/>
    <mergeCell ref="J1622:K1622"/>
    <mergeCell ref="J1623:K1623"/>
    <mergeCell ref="J1624:K1624"/>
    <mergeCell ref="J1625:K1625"/>
    <mergeCell ref="J1614:K1614"/>
    <mergeCell ref="J1615:K1615"/>
    <mergeCell ref="J1616:K1616"/>
    <mergeCell ref="J1617:K1617"/>
    <mergeCell ref="J1618:K1618"/>
    <mergeCell ref="J1619:K1619"/>
    <mergeCell ref="J1608:K1608"/>
    <mergeCell ref="J1609:K1609"/>
    <mergeCell ref="J1610:K1610"/>
    <mergeCell ref="J1611:K1611"/>
    <mergeCell ref="J1612:K1612"/>
    <mergeCell ref="J1613:K1613"/>
    <mergeCell ref="J1602:K1602"/>
    <mergeCell ref="J1603:K1603"/>
    <mergeCell ref="J1604:K1604"/>
    <mergeCell ref="J1605:K1605"/>
    <mergeCell ref="J1606:K1606"/>
    <mergeCell ref="J1607:K1607"/>
    <mergeCell ref="J1596:K1596"/>
    <mergeCell ref="J1597:K1597"/>
    <mergeCell ref="J1598:K1598"/>
    <mergeCell ref="J1599:K1599"/>
    <mergeCell ref="J1600:K1600"/>
    <mergeCell ref="J1601:K1601"/>
    <mergeCell ref="J1590:K1590"/>
    <mergeCell ref="J1591:K1591"/>
    <mergeCell ref="J1592:K1592"/>
    <mergeCell ref="J1593:K1593"/>
    <mergeCell ref="J1594:K1594"/>
    <mergeCell ref="J1595:K1595"/>
    <mergeCell ref="J1584:K1584"/>
    <mergeCell ref="J1585:K1585"/>
    <mergeCell ref="J1586:K1586"/>
    <mergeCell ref="J1587:K1587"/>
    <mergeCell ref="J1588:K1588"/>
    <mergeCell ref="J1589:K1589"/>
    <mergeCell ref="J1578:K1578"/>
    <mergeCell ref="J1579:K1579"/>
    <mergeCell ref="J1580:K1580"/>
    <mergeCell ref="J1581:K1581"/>
    <mergeCell ref="J1582:K1582"/>
    <mergeCell ref="J1583:K1583"/>
    <mergeCell ref="J1572:K1572"/>
    <mergeCell ref="J1573:K1573"/>
    <mergeCell ref="J1574:K1574"/>
    <mergeCell ref="J1575:K1575"/>
    <mergeCell ref="J1576:K1576"/>
    <mergeCell ref="J1577:K1577"/>
    <mergeCell ref="J1566:K1566"/>
    <mergeCell ref="J1567:K1567"/>
    <mergeCell ref="J1568:K1568"/>
    <mergeCell ref="J1569:K1569"/>
    <mergeCell ref="J1570:K1570"/>
    <mergeCell ref="J1571:K1571"/>
    <mergeCell ref="J1560:K1560"/>
    <mergeCell ref="J1561:K1561"/>
    <mergeCell ref="J1562:K1562"/>
    <mergeCell ref="J1563:K1563"/>
    <mergeCell ref="J1564:K1564"/>
    <mergeCell ref="J1565:K1565"/>
    <mergeCell ref="J1554:K1554"/>
    <mergeCell ref="J1555:K1555"/>
    <mergeCell ref="J1556:K1556"/>
    <mergeCell ref="J1557:K1557"/>
    <mergeCell ref="J1558:K1558"/>
    <mergeCell ref="J1559:K1559"/>
    <mergeCell ref="J1548:K1548"/>
    <mergeCell ref="J1549:K1549"/>
    <mergeCell ref="J1550:K1550"/>
    <mergeCell ref="J1551:K1551"/>
    <mergeCell ref="J1552:K1552"/>
    <mergeCell ref="J1553:K1553"/>
    <mergeCell ref="J1542:K1542"/>
    <mergeCell ref="J1543:K1543"/>
    <mergeCell ref="J1544:K1544"/>
    <mergeCell ref="J1545:K1545"/>
    <mergeCell ref="J1546:K1546"/>
    <mergeCell ref="J1547:K1547"/>
    <mergeCell ref="J1536:K1536"/>
    <mergeCell ref="J1537:K1537"/>
    <mergeCell ref="J1538:K1538"/>
    <mergeCell ref="J1539:K1539"/>
    <mergeCell ref="J1540:K1540"/>
    <mergeCell ref="J1541:K1541"/>
    <mergeCell ref="J1530:K1530"/>
    <mergeCell ref="J1531:K1531"/>
    <mergeCell ref="J1532:K1532"/>
    <mergeCell ref="J1533:K1533"/>
    <mergeCell ref="J1534:K1534"/>
    <mergeCell ref="J1535:K1535"/>
    <mergeCell ref="J1524:K1524"/>
    <mergeCell ref="J1525:K1525"/>
    <mergeCell ref="J1526:K1526"/>
    <mergeCell ref="J1527:K1527"/>
    <mergeCell ref="J1528:K1528"/>
    <mergeCell ref="J1529:K1529"/>
    <mergeCell ref="J1518:K1518"/>
    <mergeCell ref="J1519:K1519"/>
    <mergeCell ref="J1520:K1520"/>
    <mergeCell ref="J1521:K1521"/>
    <mergeCell ref="J1522:K1522"/>
    <mergeCell ref="J1523:K1523"/>
    <mergeCell ref="J1512:K1512"/>
    <mergeCell ref="J1513:K1513"/>
    <mergeCell ref="J1514:K1514"/>
    <mergeCell ref="J1515:K1515"/>
    <mergeCell ref="J1516:K1516"/>
    <mergeCell ref="J1517:K1517"/>
    <mergeCell ref="J1506:K1506"/>
    <mergeCell ref="J1507:K1507"/>
    <mergeCell ref="J1508:K1508"/>
    <mergeCell ref="J1509:K1509"/>
    <mergeCell ref="J1510:K1510"/>
    <mergeCell ref="J1511:K1511"/>
    <mergeCell ref="J1500:K1500"/>
    <mergeCell ref="J1501:K1501"/>
    <mergeCell ref="J1502:K1502"/>
    <mergeCell ref="J1503:K1503"/>
    <mergeCell ref="J1504:K1504"/>
    <mergeCell ref="J1505:K1505"/>
    <mergeCell ref="J1494:K1494"/>
    <mergeCell ref="J1495:K1495"/>
    <mergeCell ref="J1496:K1496"/>
    <mergeCell ref="J1497:K1497"/>
    <mergeCell ref="J1498:K1498"/>
    <mergeCell ref="J1499:K1499"/>
    <mergeCell ref="J1488:K1488"/>
    <mergeCell ref="J1489:K1489"/>
    <mergeCell ref="J1490:K1490"/>
    <mergeCell ref="J1491:K1491"/>
    <mergeCell ref="J1492:K1492"/>
    <mergeCell ref="J1493:K1493"/>
    <mergeCell ref="J1482:K1482"/>
    <mergeCell ref="J1483:K1483"/>
    <mergeCell ref="J1484:K1484"/>
    <mergeCell ref="J1485:K1485"/>
    <mergeCell ref="J1486:K1486"/>
    <mergeCell ref="J1487:K1487"/>
    <mergeCell ref="J1476:K1476"/>
    <mergeCell ref="J1477:K1477"/>
    <mergeCell ref="J1478:K1478"/>
    <mergeCell ref="J1479:K1479"/>
    <mergeCell ref="J1480:K1480"/>
    <mergeCell ref="J1481:K1481"/>
    <mergeCell ref="J1470:K1470"/>
    <mergeCell ref="J1471:K1471"/>
    <mergeCell ref="J1472:K1472"/>
    <mergeCell ref="J1473:K1473"/>
    <mergeCell ref="J1474:K1474"/>
    <mergeCell ref="J1475:K1475"/>
    <mergeCell ref="J1464:K1464"/>
    <mergeCell ref="J1465:K1465"/>
    <mergeCell ref="J1466:K1466"/>
    <mergeCell ref="J1467:K1467"/>
    <mergeCell ref="J1468:K1468"/>
    <mergeCell ref="J1469:K1469"/>
    <mergeCell ref="J1458:K1458"/>
    <mergeCell ref="J1459:K1459"/>
    <mergeCell ref="J1460:K1460"/>
    <mergeCell ref="J1461:K1461"/>
    <mergeCell ref="J1462:K1462"/>
    <mergeCell ref="J1463:K1463"/>
    <mergeCell ref="J1452:K1452"/>
    <mergeCell ref="J1453:K1453"/>
    <mergeCell ref="J1454:K1454"/>
    <mergeCell ref="J1455:K1455"/>
    <mergeCell ref="J1456:K1456"/>
    <mergeCell ref="J1457:K1457"/>
    <mergeCell ref="J1446:K1446"/>
    <mergeCell ref="J1447:K1447"/>
    <mergeCell ref="J1448:K1448"/>
    <mergeCell ref="J1449:K1449"/>
    <mergeCell ref="J1450:K1450"/>
    <mergeCell ref="J1451:K1451"/>
    <mergeCell ref="J1440:K1440"/>
    <mergeCell ref="J1441:K1441"/>
    <mergeCell ref="J1442:K1442"/>
    <mergeCell ref="J1443:K1443"/>
    <mergeCell ref="J1444:K1444"/>
    <mergeCell ref="J1445:K1445"/>
    <mergeCell ref="J1434:K1434"/>
    <mergeCell ref="J1435:K1435"/>
    <mergeCell ref="J1436:K1436"/>
    <mergeCell ref="J1437:K1437"/>
    <mergeCell ref="J1438:K1438"/>
    <mergeCell ref="J1439:K1439"/>
    <mergeCell ref="J1428:K1428"/>
    <mergeCell ref="J1429:K1429"/>
    <mergeCell ref="J1430:K1430"/>
    <mergeCell ref="J1431:K1431"/>
    <mergeCell ref="J1432:K1432"/>
    <mergeCell ref="J1433:K1433"/>
    <mergeCell ref="J1422:K1422"/>
    <mergeCell ref="J1423:K1423"/>
    <mergeCell ref="J1424:K1424"/>
    <mergeCell ref="J1425:K1425"/>
    <mergeCell ref="J1426:K1426"/>
    <mergeCell ref="J1427:K1427"/>
    <mergeCell ref="J1416:K1416"/>
    <mergeCell ref="J1417:K1417"/>
    <mergeCell ref="J1418:K1418"/>
    <mergeCell ref="J1419:K1419"/>
    <mergeCell ref="J1420:K1420"/>
    <mergeCell ref="J1421:K1421"/>
    <mergeCell ref="J1410:K1410"/>
    <mergeCell ref="J1411:K1411"/>
    <mergeCell ref="J1412:K1412"/>
    <mergeCell ref="J1413:K1413"/>
    <mergeCell ref="J1414:K1414"/>
    <mergeCell ref="J1415:K1415"/>
    <mergeCell ref="J1404:K1404"/>
    <mergeCell ref="J1405:K1405"/>
    <mergeCell ref="J1406:K1406"/>
    <mergeCell ref="J1407:K1407"/>
    <mergeCell ref="J1408:K1408"/>
    <mergeCell ref="J1409:K1409"/>
    <mergeCell ref="J1398:K1398"/>
    <mergeCell ref="J1399:K1399"/>
    <mergeCell ref="J1400:K1400"/>
    <mergeCell ref="J1401:K1401"/>
    <mergeCell ref="J1402:K1402"/>
    <mergeCell ref="J1403:K1403"/>
    <mergeCell ref="J1392:K1392"/>
    <mergeCell ref="J1393:K1393"/>
    <mergeCell ref="J1394:K1394"/>
    <mergeCell ref="J1395:K1395"/>
    <mergeCell ref="J1396:K1396"/>
    <mergeCell ref="J1397:K1397"/>
    <mergeCell ref="J1386:K1386"/>
    <mergeCell ref="J1387:K1387"/>
    <mergeCell ref="J1388:K1388"/>
    <mergeCell ref="J1389:K1389"/>
    <mergeCell ref="J1390:K1390"/>
    <mergeCell ref="J1391:K1391"/>
    <mergeCell ref="J1380:K1380"/>
    <mergeCell ref="J1381:K1381"/>
    <mergeCell ref="J1382:K1382"/>
    <mergeCell ref="J1383:K1383"/>
    <mergeCell ref="J1384:K1384"/>
    <mergeCell ref="J1385:K1385"/>
    <mergeCell ref="J1374:K1374"/>
    <mergeCell ref="J1375:K1375"/>
    <mergeCell ref="J1376:K1376"/>
    <mergeCell ref="J1377:K1377"/>
    <mergeCell ref="J1378:K1378"/>
    <mergeCell ref="J1379:K1379"/>
    <mergeCell ref="J1368:K1368"/>
    <mergeCell ref="J1369:K1369"/>
    <mergeCell ref="J1370:K1370"/>
    <mergeCell ref="J1371:K1371"/>
    <mergeCell ref="J1372:K1372"/>
    <mergeCell ref="J1373:K1373"/>
    <mergeCell ref="J1362:K1362"/>
    <mergeCell ref="J1363:K1363"/>
    <mergeCell ref="J1364:K1364"/>
    <mergeCell ref="J1365:K1365"/>
    <mergeCell ref="J1366:K1366"/>
    <mergeCell ref="J1367:K1367"/>
    <mergeCell ref="J1356:K1356"/>
    <mergeCell ref="J1357:K1357"/>
    <mergeCell ref="J1358:K1358"/>
    <mergeCell ref="J1359:K1359"/>
    <mergeCell ref="J1360:K1360"/>
    <mergeCell ref="J1361:K1361"/>
    <mergeCell ref="J1350:K1350"/>
    <mergeCell ref="J1351:K1351"/>
    <mergeCell ref="J1352:K1352"/>
    <mergeCell ref="J1353:K1353"/>
    <mergeCell ref="J1354:K1354"/>
    <mergeCell ref="J1355:K1355"/>
    <mergeCell ref="J1344:K1344"/>
    <mergeCell ref="J1345:K1345"/>
    <mergeCell ref="J1346:K1346"/>
    <mergeCell ref="J1347:K1347"/>
    <mergeCell ref="J1348:K1348"/>
    <mergeCell ref="J1349:K1349"/>
    <mergeCell ref="J1338:K1338"/>
    <mergeCell ref="J1339:K1339"/>
    <mergeCell ref="J1340:K1340"/>
    <mergeCell ref="J1341:K1341"/>
    <mergeCell ref="J1342:K1342"/>
    <mergeCell ref="J1343:K1343"/>
    <mergeCell ref="J1332:K1332"/>
    <mergeCell ref="J1333:K1333"/>
    <mergeCell ref="J1334:K1334"/>
    <mergeCell ref="J1335:K1335"/>
    <mergeCell ref="J1336:K1336"/>
    <mergeCell ref="J1337:K1337"/>
    <mergeCell ref="J1326:K1326"/>
    <mergeCell ref="J1327:K1327"/>
    <mergeCell ref="J1328:K1328"/>
    <mergeCell ref="J1329:K1329"/>
    <mergeCell ref="J1330:K1330"/>
    <mergeCell ref="J1331:K1331"/>
    <mergeCell ref="J1320:K1320"/>
    <mergeCell ref="J1321:K1321"/>
    <mergeCell ref="J1322:K1322"/>
    <mergeCell ref="J1323:K1323"/>
    <mergeCell ref="J1324:K1324"/>
    <mergeCell ref="J1325:K1325"/>
    <mergeCell ref="J1314:K1314"/>
    <mergeCell ref="J1315:K1315"/>
    <mergeCell ref="J1316:K1316"/>
    <mergeCell ref="J1317:K1317"/>
    <mergeCell ref="J1318:K1318"/>
    <mergeCell ref="J1319:K1319"/>
    <mergeCell ref="J1308:K1308"/>
    <mergeCell ref="J1309:K1309"/>
    <mergeCell ref="J1310:K1310"/>
    <mergeCell ref="J1311:K1311"/>
    <mergeCell ref="J1312:K1312"/>
    <mergeCell ref="J1313:K1313"/>
    <mergeCell ref="J1302:K1302"/>
    <mergeCell ref="J1303:K1303"/>
    <mergeCell ref="J1304:K1304"/>
    <mergeCell ref="J1305:K1305"/>
    <mergeCell ref="J1306:K1306"/>
    <mergeCell ref="J1307:K1307"/>
    <mergeCell ref="J1296:K1296"/>
    <mergeCell ref="J1297:K1297"/>
    <mergeCell ref="J1298:K1298"/>
    <mergeCell ref="J1299:K1299"/>
    <mergeCell ref="J1300:K1300"/>
    <mergeCell ref="J1301:K1301"/>
    <mergeCell ref="J1290:K1290"/>
    <mergeCell ref="J1291:K1291"/>
    <mergeCell ref="J1292:K1292"/>
    <mergeCell ref="J1293:K1293"/>
    <mergeCell ref="J1294:K1294"/>
    <mergeCell ref="J1295:K1295"/>
    <mergeCell ref="J1284:K1284"/>
    <mergeCell ref="J1285:K1285"/>
    <mergeCell ref="J1286:K1286"/>
    <mergeCell ref="J1287:K1287"/>
    <mergeCell ref="J1288:K1288"/>
    <mergeCell ref="J1289:K1289"/>
    <mergeCell ref="J1278:K1278"/>
    <mergeCell ref="J1279:K1279"/>
    <mergeCell ref="J1280:K1280"/>
    <mergeCell ref="J1281:K1281"/>
    <mergeCell ref="J1282:K1282"/>
    <mergeCell ref="J1283:K1283"/>
    <mergeCell ref="J1272:K1272"/>
    <mergeCell ref="J1273:K1273"/>
    <mergeCell ref="J1274:K1274"/>
    <mergeCell ref="J1275:K1275"/>
    <mergeCell ref="J1276:K1276"/>
    <mergeCell ref="J1277:K1277"/>
    <mergeCell ref="J1266:K1266"/>
    <mergeCell ref="J1267:K1267"/>
    <mergeCell ref="J1268:K1268"/>
    <mergeCell ref="J1269:K1269"/>
    <mergeCell ref="J1270:K1270"/>
    <mergeCell ref="J1271:K1271"/>
    <mergeCell ref="J1260:K1260"/>
    <mergeCell ref="J1261:K1261"/>
    <mergeCell ref="J1262:K1262"/>
    <mergeCell ref="J1263:K1263"/>
    <mergeCell ref="J1264:K1264"/>
    <mergeCell ref="J1265:K1265"/>
    <mergeCell ref="J1254:K1254"/>
    <mergeCell ref="J1255:K1255"/>
    <mergeCell ref="J1256:K1256"/>
    <mergeCell ref="J1257:K1257"/>
    <mergeCell ref="J1258:K1258"/>
    <mergeCell ref="J1259:K1259"/>
    <mergeCell ref="J1248:K1248"/>
    <mergeCell ref="J1249:K1249"/>
    <mergeCell ref="J1250:K1250"/>
    <mergeCell ref="J1251:K1251"/>
    <mergeCell ref="J1252:K1252"/>
    <mergeCell ref="J1253:K1253"/>
    <mergeCell ref="J1242:K1242"/>
    <mergeCell ref="J1243:K1243"/>
    <mergeCell ref="J1244:K1244"/>
    <mergeCell ref="J1245:K1245"/>
    <mergeCell ref="J1246:K1246"/>
    <mergeCell ref="J1247:K1247"/>
    <mergeCell ref="J1236:K1236"/>
    <mergeCell ref="J1237:K1237"/>
    <mergeCell ref="J1238:K1238"/>
    <mergeCell ref="J1239:K1239"/>
    <mergeCell ref="J1240:K1240"/>
    <mergeCell ref="J1241:K1241"/>
    <mergeCell ref="J1230:K1230"/>
    <mergeCell ref="J1231:K1231"/>
    <mergeCell ref="J1232:K1232"/>
    <mergeCell ref="J1233:K1233"/>
    <mergeCell ref="J1234:K1234"/>
    <mergeCell ref="J1235:K1235"/>
    <mergeCell ref="J1224:K1224"/>
    <mergeCell ref="J1225:K1225"/>
    <mergeCell ref="J1226:K1226"/>
    <mergeCell ref="J1227:K1227"/>
    <mergeCell ref="J1228:K1228"/>
    <mergeCell ref="J1229:K1229"/>
    <mergeCell ref="J1218:K1218"/>
    <mergeCell ref="J1219:K1219"/>
    <mergeCell ref="J1220:K1220"/>
    <mergeCell ref="J1221:K1221"/>
    <mergeCell ref="J1222:K1222"/>
    <mergeCell ref="J1223:K1223"/>
    <mergeCell ref="J1212:K1212"/>
    <mergeCell ref="J1213:K1213"/>
    <mergeCell ref="J1214:K1214"/>
    <mergeCell ref="J1215:K1215"/>
    <mergeCell ref="J1216:K1216"/>
    <mergeCell ref="J1217:K1217"/>
    <mergeCell ref="J1206:K1206"/>
    <mergeCell ref="J1207:K1207"/>
    <mergeCell ref="J1208:K1208"/>
    <mergeCell ref="J1209:K1209"/>
    <mergeCell ref="J1210:K1210"/>
    <mergeCell ref="J1211:K1211"/>
    <mergeCell ref="J1200:K1200"/>
    <mergeCell ref="J1201:K1201"/>
    <mergeCell ref="J1202:K1202"/>
    <mergeCell ref="J1203:K1203"/>
    <mergeCell ref="J1204:K1204"/>
    <mergeCell ref="J1205:K1205"/>
    <mergeCell ref="J1194:K1194"/>
    <mergeCell ref="J1195:K1195"/>
    <mergeCell ref="J1196:K1196"/>
    <mergeCell ref="J1197:K1197"/>
    <mergeCell ref="J1198:K1198"/>
    <mergeCell ref="J1199:K1199"/>
    <mergeCell ref="J1188:K1188"/>
    <mergeCell ref="J1189:K1189"/>
    <mergeCell ref="J1190:K1190"/>
    <mergeCell ref="J1191:K1191"/>
    <mergeCell ref="J1192:K1192"/>
    <mergeCell ref="J1193:K1193"/>
    <mergeCell ref="J1182:K1182"/>
    <mergeCell ref="J1183:K1183"/>
    <mergeCell ref="J1184:K1184"/>
    <mergeCell ref="J1185:K1185"/>
    <mergeCell ref="J1186:K1186"/>
    <mergeCell ref="J1187:K1187"/>
    <mergeCell ref="J1176:K1176"/>
    <mergeCell ref="J1177:K1177"/>
    <mergeCell ref="J1178:K1178"/>
    <mergeCell ref="J1179:K1179"/>
    <mergeCell ref="J1180:K1180"/>
    <mergeCell ref="J1181:K1181"/>
    <mergeCell ref="J1170:K1170"/>
    <mergeCell ref="J1171:K1171"/>
    <mergeCell ref="J1172:K1172"/>
    <mergeCell ref="J1173:K1173"/>
    <mergeCell ref="J1174:K1174"/>
    <mergeCell ref="J1175:K1175"/>
    <mergeCell ref="J1164:K1164"/>
    <mergeCell ref="J1165:K1165"/>
    <mergeCell ref="J1166:K1166"/>
    <mergeCell ref="J1167:K1167"/>
    <mergeCell ref="J1168:K1168"/>
    <mergeCell ref="J1169:K1169"/>
    <mergeCell ref="J1158:K1158"/>
    <mergeCell ref="J1159:K1159"/>
    <mergeCell ref="J1160:K1160"/>
    <mergeCell ref="J1161:K1161"/>
    <mergeCell ref="J1162:K1162"/>
    <mergeCell ref="J1163:K1163"/>
    <mergeCell ref="J1152:K1152"/>
    <mergeCell ref="J1153:K1153"/>
    <mergeCell ref="J1154:K1154"/>
    <mergeCell ref="J1155:K1155"/>
    <mergeCell ref="J1156:K1156"/>
    <mergeCell ref="J1157:K1157"/>
    <mergeCell ref="J1146:K1146"/>
    <mergeCell ref="J1147:K1147"/>
    <mergeCell ref="J1148:K1148"/>
    <mergeCell ref="J1149:K1149"/>
    <mergeCell ref="J1150:K1150"/>
    <mergeCell ref="J1151:K1151"/>
    <mergeCell ref="J1140:K1140"/>
    <mergeCell ref="J1141:K1141"/>
    <mergeCell ref="J1142:K1142"/>
    <mergeCell ref="J1143:K1143"/>
    <mergeCell ref="J1144:K1144"/>
    <mergeCell ref="J1145:K1145"/>
    <mergeCell ref="J1134:K1134"/>
    <mergeCell ref="J1135:K1135"/>
    <mergeCell ref="J1136:K1136"/>
    <mergeCell ref="J1137:K1137"/>
    <mergeCell ref="J1138:K1138"/>
    <mergeCell ref="J1139:K1139"/>
    <mergeCell ref="J1128:K1128"/>
    <mergeCell ref="J1129:K1129"/>
    <mergeCell ref="J1130:K1130"/>
    <mergeCell ref="J1131:K1131"/>
    <mergeCell ref="J1132:K1132"/>
    <mergeCell ref="J1133:K1133"/>
    <mergeCell ref="J1122:K1122"/>
    <mergeCell ref="J1123:K1123"/>
    <mergeCell ref="J1124:K1124"/>
    <mergeCell ref="J1125:K1125"/>
    <mergeCell ref="J1126:K1126"/>
    <mergeCell ref="J1127:K1127"/>
    <mergeCell ref="J1116:K1116"/>
    <mergeCell ref="J1117:K1117"/>
    <mergeCell ref="J1118:K1118"/>
    <mergeCell ref="J1119:K1119"/>
    <mergeCell ref="J1120:K1120"/>
    <mergeCell ref="J1121:K1121"/>
    <mergeCell ref="J1110:K1110"/>
    <mergeCell ref="J1111:K1111"/>
    <mergeCell ref="J1112:K1112"/>
    <mergeCell ref="J1113:K1113"/>
    <mergeCell ref="J1114:K1114"/>
    <mergeCell ref="J1115:K1115"/>
    <mergeCell ref="J1104:K1104"/>
    <mergeCell ref="J1105:K1105"/>
    <mergeCell ref="J1106:K1106"/>
    <mergeCell ref="J1107:K1107"/>
    <mergeCell ref="J1108:K1108"/>
    <mergeCell ref="J1109:K1109"/>
    <mergeCell ref="J1098:K1098"/>
    <mergeCell ref="J1099:K1099"/>
    <mergeCell ref="J1100:K1100"/>
    <mergeCell ref="J1101:K1101"/>
    <mergeCell ref="J1102:K1102"/>
    <mergeCell ref="J1103:K1103"/>
    <mergeCell ref="J1092:K1092"/>
    <mergeCell ref="J1093:K1093"/>
    <mergeCell ref="J1094:K1094"/>
    <mergeCell ref="J1095:K1095"/>
    <mergeCell ref="J1096:K1096"/>
    <mergeCell ref="J1097:K1097"/>
    <mergeCell ref="J1086:K1086"/>
    <mergeCell ref="J1087:K1087"/>
    <mergeCell ref="J1088:K1088"/>
    <mergeCell ref="J1089:K1089"/>
    <mergeCell ref="J1090:K1090"/>
    <mergeCell ref="J1091:K1091"/>
    <mergeCell ref="J1080:K1080"/>
    <mergeCell ref="J1081:K1081"/>
    <mergeCell ref="J1082:K1082"/>
    <mergeCell ref="J1083:K1083"/>
    <mergeCell ref="J1084:K1084"/>
    <mergeCell ref="J1085:K1085"/>
    <mergeCell ref="J1074:K1074"/>
    <mergeCell ref="J1075:K1075"/>
    <mergeCell ref="J1076:K1076"/>
    <mergeCell ref="J1077:K1077"/>
    <mergeCell ref="J1078:K1078"/>
    <mergeCell ref="J1079:K1079"/>
    <mergeCell ref="J1068:K1068"/>
    <mergeCell ref="J1069:K1069"/>
    <mergeCell ref="J1070:K1070"/>
    <mergeCell ref="J1071:K1071"/>
    <mergeCell ref="J1072:K1072"/>
    <mergeCell ref="J1073:K1073"/>
    <mergeCell ref="J1062:K1062"/>
    <mergeCell ref="J1063:K1063"/>
    <mergeCell ref="J1064:K1064"/>
    <mergeCell ref="J1065:K1065"/>
    <mergeCell ref="J1066:K1066"/>
    <mergeCell ref="J1067:K1067"/>
    <mergeCell ref="J1056:K1056"/>
    <mergeCell ref="J1057:K1057"/>
    <mergeCell ref="J1058:K1058"/>
    <mergeCell ref="J1059:K1059"/>
    <mergeCell ref="J1060:K1060"/>
    <mergeCell ref="J1061:K1061"/>
    <mergeCell ref="J1050:K1050"/>
    <mergeCell ref="J1051:K1051"/>
    <mergeCell ref="J1052:K1052"/>
    <mergeCell ref="J1053:K1053"/>
    <mergeCell ref="J1054:K1054"/>
    <mergeCell ref="J1055:K1055"/>
    <mergeCell ref="J1044:K1044"/>
    <mergeCell ref="J1045:K1045"/>
    <mergeCell ref="J1046:K1046"/>
    <mergeCell ref="J1047:K1047"/>
    <mergeCell ref="J1048:K1048"/>
    <mergeCell ref="J1049:K1049"/>
    <mergeCell ref="J1038:K1038"/>
    <mergeCell ref="J1039:K1039"/>
    <mergeCell ref="J1040:K1040"/>
    <mergeCell ref="J1041:K1041"/>
    <mergeCell ref="J1042:K1042"/>
    <mergeCell ref="J1043:K1043"/>
    <mergeCell ref="J1032:K1032"/>
    <mergeCell ref="J1033:K1033"/>
    <mergeCell ref="J1034:K1034"/>
    <mergeCell ref="J1035:K1035"/>
    <mergeCell ref="J1036:K1036"/>
    <mergeCell ref="J1037:K1037"/>
    <mergeCell ref="J1026:K1026"/>
    <mergeCell ref="J1027:K1027"/>
    <mergeCell ref="J1028:K1028"/>
    <mergeCell ref="J1029:K1029"/>
    <mergeCell ref="J1030:K1030"/>
    <mergeCell ref="J1031:K1031"/>
    <mergeCell ref="J1020:K1020"/>
    <mergeCell ref="J1021:K1021"/>
    <mergeCell ref="J1022:K1022"/>
    <mergeCell ref="J1023:K1023"/>
    <mergeCell ref="J1024:K1024"/>
    <mergeCell ref="J1025:K1025"/>
    <mergeCell ref="J1014:K1014"/>
    <mergeCell ref="J1015:K1015"/>
    <mergeCell ref="J1016:K1016"/>
    <mergeCell ref="J1017:K1017"/>
    <mergeCell ref="J1018:K1018"/>
    <mergeCell ref="J1019:K1019"/>
    <mergeCell ref="J1008:K1008"/>
    <mergeCell ref="J1009:K1009"/>
    <mergeCell ref="J1010:K1010"/>
    <mergeCell ref="J1011:K1011"/>
    <mergeCell ref="J1012:K1012"/>
    <mergeCell ref="J1013:K1013"/>
    <mergeCell ref="J1002:K1002"/>
    <mergeCell ref="J1003:K1003"/>
    <mergeCell ref="J1004:K1004"/>
    <mergeCell ref="J1005:K1005"/>
    <mergeCell ref="J1006:K1006"/>
    <mergeCell ref="J1007:K1007"/>
    <mergeCell ref="J996:K996"/>
    <mergeCell ref="J997:K997"/>
    <mergeCell ref="J998:K998"/>
    <mergeCell ref="J999:K999"/>
    <mergeCell ref="J1000:K1000"/>
    <mergeCell ref="J1001:K1001"/>
    <mergeCell ref="J990:K990"/>
    <mergeCell ref="J991:K991"/>
    <mergeCell ref="J992:K992"/>
    <mergeCell ref="J993:K993"/>
    <mergeCell ref="J994:K994"/>
    <mergeCell ref="J995:K995"/>
    <mergeCell ref="J984:K984"/>
    <mergeCell ref="J985:K985"/>
    <mergeCell ref="J986:K986"/>
    <mergeCell ref="J987:K987"/>
    <mergeCell ref="J988:K988"/>
    <mergeCell ref="J989:K989"/>
    <mergeCell ref="J978:K978"/>
    <mergeCell ref="J979:K979"/>
    <mergeCell ref="J980:K980"/>
    <mergeCell ref="J981:K981"/>
    <mergeCell ref="J982:K982"/>
    <mergeCell ref="J983:K983"/>
    <mergeCell ref="J972:K972"/>
    <mergeCell ref="J973:K973"/>
    <mergeCell ref="J974:K974"/>
    <mergeCell ref="J975:K975"/>
    <mergeCell ref="J976:K976"/>
    <mergeCell ref="J977:K977"/>
    <mergeCell ref="J966:K966"/>
    <mergeCell ref="J967:K967"/>
    <mergeCell ref="J968:K968"/>
    <mergeCell ref="J969:K969"/>
    <mergeCell ref="J970:K970"/>
    <mergeCell ref="J971:K971"/>
    <mergeCell ref="J960:K960"/>
    <mergeCell ref="J961:K961"/>
    <mergeCell ref="J962:K962"/>
    <mergeCell ref="J963:K963"/>
    <mergeCell ref="J964:K964"/>
    <mergeCell ref="J965:K965"/>
    <mergeCell ref="J954:K954"/>
    <mergeCell ref="J955:K955"/>
    <mergeCell ref="J956:K956"/>
    <mergeCell ref="J957:K957"/>
    <mergeCell ref="J958:K958"/>
    <mergeCell ref="J959:K959"/>
    <mergeCell ref="J948:K948"/>
    <mergeCell ref="J949:K949"/>
    <mergeCell ref="J950:K950"/>
    <mergeCell ref="J951:K951"/>
    <mergeCell ref="J952:K952"/>
    <mergeCell ref="J953:K953"/>
    <mergeCell ref="J942:K942"/>
    <mergeCell ref="J943:K943"/>
    <mergeCell ref="J944:K944"/>
    <mergeCell ref="J945:K945"/>
    <mergeCell ref="J946:K946"/>
    <mergeCell ref="J947:K947"/>
    <mergeCell ref="J936:K936"/>
    <mergeCell ref="J937:K937"/>
    <mergeCell ref="J938:K938"/>
    <mergeCell ref="J939:K939"/>
    <mergeCell ref="J940:K940"/>
    <mergeCell ref="J941:K941"/>
    <mergeCell ref="J930:K930"/>
    <mergeCell ref="J931:K931"/>
    <mergeCell ref="J932:K932"/>
    <mergeCell ref="J933:K933"/>
    <mergeCell ref="J934:K934"/>
    <mergeCell ref="J935:K935"/>
    <mergeCell ref="J924:K924"/>
    <mergeCell ref="J925:K925"/>
    <mergeCell ref="J926:K926"/>
    <mergeCell ref="J927:K927"/>
    <mergeCell ref="J928:K928"/>
    <mergeCell ref="J929:K929"/>
    <mergeCell ref="J918:K918"/>
    <mergeCell ref="J919:K919"/>
    <mergeCell ref="J920:K920"/>
    <mergeCell ref="J921:K921"/>
    <mergeCell ref="J922:K922"/>
    <mergeCell ref="J923:K923"/>
    <mergeCell ref="J912:K912"/>
    <mergeCell ref="J913:K913"/>
    <mergeCell ref="J914:K914"/>
    <mergeCell ref="J915:K915"/>
    <mergeCell ref="J916:K916"/>
    <mergeCell ref="J917:K917"/>
    <mergeCell ref="J906:K906"/>
    <mergeCell ref="J907:K907"/>
    <mergeCell ref="J908:K908"/>
    <mergeCell ref="J909:K909"/>
    <mergeCell ref="J910:K910"/>
    <mergeCell ref="J911:K911"/>
    <mergeCell ref="J900:K900"/>
    <mergeCell ref="J901:K901"/>
    <mergeCell ref="J902:K902"/>
    <mergeCell ref="J903:K903"/>
    <mergeCell ref="J904:K904"/>
    <mergeCell ref="J905:K905"/>
    <mergeCell ref="J894:K894"/>
    <mergeCell ref="J895:K895"/>
    <mergeCell ref="J896:K896"/>
    <mergeCell ref="J897:K897"/>
    <mergeCell ref="J898:K898"/>
    <mergeCell ref="J899:K899"/>
    <mergeCell ref="J888:K888"/>
    <mergeCell ref="J889:K889"/>
    <mergeCell ref="J890:K890"/>
    <mergeCell ref="J891:K891"/>
    <mergeCell ref="J892:K892"/>
    <mergeCell ref="J893:K893"/>
    <mergeCell ref="J882:K882"/>
    <mergeCell ref="J883:K883"/>
    <mergeCell ref="J884:K884"/>
    <mergeCell ref="J885:K885"/>
    <mergeCell ref="J886:K886"/>
    <mergeCell ref="J887:K887"/>
    <mergeCell ref="J876:K876"/>
    <mergeCell ref="J877:K877"/>
    <mergeCell ref="J878:K878"/>
    <mergeCell ref="J879:K879"/>
    <mergeCell ref="J880:K880"/>
    <mergeCell ref="J881:K881"/>
    <mergeCell ref="J870:K870"/>
    <mergeCell ref="J871:K871"/>
    <mergeCell ref="J872:K872"/>
    <mergeCell ref="J873:K873"/>
    <mergeCell ref="J874:K874"/>
    <mergeCell ref="J875:K875"/>
    <mergeCell ref="J864:K864"/>
    <mergeCell ref="J865:K865"/>
    <mergeCell ref="J866:K866"/>
    <mergeCell ref="J867:K867"/>
    <mergeCell ref="J868:K868"/>
    <mergeCell ref="J869:K869"/>
    <mergeCell ref="J858:K858"/>
    <mergeCell ref="J859:K859"/>
    <mergeCell ref="J860:K860"/>
    <mergeCell ref="J861:K861"/>
    <mergeCell ref="J862:K862"/>
    <mergeCell ref="J863:K863"/>
    <mergeCell ref="J852:K852"/>
    <mergeCell ref="J853:K853"/>
    <mergeCell ref="J854:K854"/>
    <mergeCell ref="J855:K855"/>
    <mergeCell ref="J856:K856"/>
    <mergeCell ref="J857:K857"/>
    <mergeCell ref="J846:K846"/>
    <mergeCell ref="J847:K847"/>
    <mergeCell ref="J848:K848"/>
    <mergeCell ref="J849:K849"/>
    <mergeCell ref="J850:K850"/>
    <mergeCell ref="J851:K851"/>
    <mergeCell ref="J840:K840"/>
    <mergeCell ref="J841:K841"/>
    <mergeCell ref="J842:K842"/>
    <mergeCell ref="J843:K843"/>
    <mergeCell ref="J844:K844"/>
    <mergeCell ref="J845:K845"/>
    <mergeCell ref="J834:K834"/>
    <mergeCell ref="J835:K835"/>
    <mergeCell ref="J836:K836"/>
    <mergeCell ref="J837:K837"/>
    <mergeCell ref="J838:K838"/>
    <mergeCell ref="J839:K839"/>
    <mergeCell ref="J828:K828"/>
    <mergeCell ref="J829:K829"/>
    <mergeCell ref="J830:K830"/>
    <mergeCell ref="J831:K831"/>
    <mergeCell ref="J832:K832"/>
    <mergeCell ref="J833:K833"/>
    <mergeCell ref="J822:K822"/>
    <mergeCell ref="J823:K823"/>
    <mergeCell ref="J824:K824"/>
    <mergeCell ref="J825:K825"/>
    <mergeCell ref="J826:K826"/>
    <mergeCell ref="J827:K827"/>
    <mergeCell ref="J816:K816"/>
    <mergeCell ref="J817:K817"/>
    <mergeCell ref="J818:K818"/>
    <mergeCell ref="J819:K819"/>
    <mergeCell ref="J820:K820"/>
    <mergeCell ref="J821:K821"/>
    <mergeCell ref="J810:K810"/>
    <mergeCell ref="J811:K811"/>
    <mergeCell ref="J812:K812"/>
    <mergeCell ref="J813:K813"/>
    <mergeCell ref="J814:K814"/>
    <mergeCell ref="J815:K815"/>
    <mergeCell ref="J804:K804"/>
    <mergeCell ref="J805:K805"/>
    <mergeCell ref="J806:K806"/>
    <mergeCell ref="J807:K807"/>
    <mergeCell ref="J808:K808"/>
    <mergeCell ref="J809:K809"/>
    <mergeCell ref="J798:K798"/>
    <mergeCell ref="J799:K799"/>
    <mergeCell ref="J800:K800"/>
    <mergeCell ref="J801:K801"/>
    <mergeCell ref="J802:K802"/>
    <mergeCell ref="J803:K803"/>
    <mergeCell ref="J792:K792"/>
    <mergeCell ref="J793:K793"/>
    <mergeCell ref="J794:K794"/>
    <mergeCell ref="J795:K795"/>
    <mergeCell ref="J796:K796"/>
    <mergeCell ref="J797:K797"/>
    <mergeCell ref="J786:K786"/>
    <mergeCell ref="J787:K787"/>
    <mergeCell ref="J788:K788"/>
    <mergeCell ref="J789:K789"/>
    <mergeCell ref="J790:K790"/>
    <mergeCell ref="J791:K791"/>
    <mergeCell ref="J780:K780"/>
    <mergeCell ref="J781:K781"/>
    <mergeCell ref="J782:K782"/>
    <mergeCell ref="J783:K783"/>
    <mergeCell ref="J784:K784"/>
    <mergeCell ref="J785:K785"/>
    <mergeCell ref="J774:K774"/>
    <mergeCell ref="J775:K775"/>
    <mergeCell ref="J776:K776"/>
    <mergeCell ref="J777:K777"/>
    <mergeCell ref="J778:K778"/>
    <mergeCell ref="J779:K779"/>
    <mergeCell ref="J768:K768"/>
    <mergeCell ref="J769:K769"/>
    <mergeCell ref="J770:K770"/>
    <mergeCell ref="J771:K771"/>
    <mergeCell ref="J772:K772"/>
    <mergeCell ref="J773:K773"/>
    <mergeCell ref="J762:K762"/>
    <mergeCell ref="J763:K763"/>
    <mergeCell ref="J764:K764"/>
    <mergeCell ref="J765:K765"/>
    <mergeCell ref="J766:K766"/>
    <mergeCell ref="J767:K767"/>
    <mergeCell ref="J756:K756"/>
    <mergeCell ref="J757:K757"/>
    <mergeCell ref="J758:K758"/>
    <mergeCell ref="J759:K759"/>
    <mergeCell ref="J760:K760"/>
    <mergeCell ref="J761:K761"/>
    <mergeCell ref="J750:K750"/>
    <mergeCell ref="J751:K751"/>
    <mergeCell ref="J752:K752"/>
    <mergeCell ref="J753:K753"/>
    <mergeCell ref="J754:K754"/>
    <mergeCell ref="J755:K755"/>
    <mergeCell ref="J744:K744"/>
    <mergeCell ref="J745:K745"/>
    <mergeCell ref="J746:K746"/>
    <mergeCell ref="J747:K747"/>
    <mergeCell ref="J748:K748"/>
    <mergeCell ref="J749:K749"/>
    <mergeCell ref="J738:K738"/>
    <mergeCell ref="J739:K739"/>
    <mergeCell ref="J740:K740"/>
    <mergeCell ref="J741:K741"/>
    <mergeCell ref="J742:K742"/>
    <mergeCell ref="J743:K743"/>
    <mergeCell ref="J732:K732"/>
    <mergeCell ref="J733:K733"/>
    <mergeCell ref="J734:K734"/>
    <mergeCell ref="J735:K735"/>
    <mergeCell ref="J736:K736"/>
    <mergeCell ref="J737:K737"/>
    <mergeCell ref="J726:K726"/>
    <mergeCell ref="J727:K727"/>
    <mergeCell ref="J728:K728"/>
    <mergeCell ref="J729:K729"/>
    <mergeCell ref="J730:K730"/>
    <mergeCell ref="J731:K731"/>
    <mergeCell ref="J720:K720"/>
    <mergeCell ref="J721:K721"/>
    <mergeCell ref="J722:K722"/>
    <mergeCell ref="J723:K723"/>
    <mergeCell ref="J724:K724"/>
    <mergeCell ref="J725:K725"/>
    <mergeCell ref="J714:K714"/>
    <mergeCell ref="J715:K715"/>
    <mergeCell ref="J716:K716"/>
    <mergeCell ref="J717:K717"/>
    <mergeCell ref="J718:K718"/>
    <mergeCell ref="J719:K719"/>
    <mergeCell ref="J708:K708"/>
    <mergeCell ref="J709:K709"/>
    <mergeCell ref="J710:K710"/>
    <mergeCell ref="J711:K711"/>
    <mergeCell ref="J712:K712"/>
    <mergeCell ref="J713:K713"/>
    <mergeCell ref="J702:K702"/>
    <mergeCell ref="J703:K703"/>
    <mergeCell ref="J704:K704"/>
    <mergeCell ref="J705:K705"/>
    <mergeCell ref="J706:K706"/>
    <mergeCell ref="J707:K707"/>
    <mergeCell ref="J696:K696"/>
    <mergeCell ref="J697:K697"/>
    <mergeCell ref="J698:K698"/>
    <mergeCell ref="J699:K699"/>
    <mergeCell ref="J700:K700"/>
    <mergeCell ref="J701:K701"/>
    <mergeCell ref="J690:K690"/>
    <mergeCell ref="J691:K691"/>
    <mergeCell ref="J692:K692"/>
    <mergeCell ref="J693:K693"/>
    <mergeCell ref="J694:K694"/>
    <mergeCell ref="J695:K695"/>
    <mergeCell ref="J684:K684"/>
    <mergeCell ref="J685:K685"/>
    <mergeCell ref="J686:K686"/>
    <mergeCell ref="J687:K687"/>
    <mergeCell ref="J688:K688"/>
    <mergeCell ref="J689:K689"/>
    <mergeCell ref="J678:K678"/>
    <mergeCell ref="J679:K679"/>
    <mergeCell ref="J680:K680"/>
    <mergeCell ref="J681:K681"/>
    <mergeCell ref="J682:K682"/>
    <mergeCell ref="J683:K683"/>
    <mergeCell ref="J672:K672"/>
    <mergeCell ref="J673:K673"/>
    <mergeCell ref="J674:K674"/>
    <mergeCell ref="J675:K675"/>
    <mergeCell ref="J676:K676"/>
    <mergeCell ref="J677:K677"/>
    <mergeCell ref="J666:K666"/>
    <mergeCell ref="J667:K667"/>
    <mergeCell ref="J668:K668"/>
    <mergeCell ref="J669:K669"/>
    <mergeCell ref="J670:K670"/>
    <mergeCell ref="J671:K671"/>
    <mergeCell ref="J660:K660"/>
    <mergeCell ref="J661:K661"/>
    <mergeCell ref="J662:K662"/>
    <mergeCell ref="J663:K663"/>
    <mergeCell ref="J664:K664"/>
    <mergeCell ref="J665:K665"/>
    <mergeCell ref="J654:K654"/>
    <mergeCell ref="J655:K655"/>
    <mergeCell ref="J656:K656"/>
    <mergeCell ref="J657:K657"/>
    <mergeCell ref="J658:K658"/>
    <mergeCell ref="J659:K659"/>
    <mergeCell ref="J648:K648"/>
    <mergeCell ref="J649:K649"/>
    <mergeCell ref="J650:K650"/>
    <mergeCell ref="J651:K651"/>
    <mergeCell ref="J652:K652"/>
    <mergeCell ref="J653:K653"/>
    <mergeCell ref="J642:K642"/>
    <mergeCell ref="J643:K643"/>
    <mergeCell ref="J644:K644"/>
    <mergeCell ref="J645:K645"/>
    <mergeCell ref="J646:K646"/>
    <mergeCell ref="J647:K647"/>
    <mergeCell ref="J636:K636"/>
    <mergeCell ref="J637:K637"/>
    <mergeCell ref="J638:K638"/>
    <mergeCell ref="J639:K639"/>
    <mergeCell ref="J640:K640"/>
    <mergeCell ref="J641:K641"/>
    <mergeCell ref="J630:K630"/>
    <mergeCell ref="J631:K631"/>
    <mergeCell ref="J632:K632"/>
    <mergeCell ref="J633:K633"/>
    <mergeCell ref="J634:K634"/>
    <mergeCell ref="J635:K635"/>
    <mergeCell ref="J624:K624"/>
    <mergeCell ref="J625:K625"/>
    <mergeCell ref="J626:K626"/>
    <mergeCell ref="J627:K627"/>
    <mergeCell ref="J628:K628"/>
    <mergeCell ref="J629:K629"/>
    <mergeCell ref="J618:K618"/>
    <mergeCell ref="J619:K619"/>
    <mergeCell ref="J620:K620"/>
    <mergeCell ref="J621:K621"/>
    <mergeCell ref="J622:K622"/>
    <mergeCell ref="J623:K623"/>
    <mergeCell ref="J612:K612"/>
    <mergeCell ref="J613:K613"/>
    <mergeCell ref="J614:K614"/>
    <mergeCell ref="J615:K615"/>
    <mergeCell ref="J616:K616"/>
    <mergeCell ref="J617:K617"/>
    <mergeCell ref="J606:K606"/>
    <mergeCell ref="J607:K607"/>
    <mergeCell ref="J608:K608"/>
    <mergeCell ref="J609:K609"/>
    <mergeCell ref="J610:K610"/>
    <mergeCell ref="J611:K611"/>
    <mergeCell ref="J600:K600"/>
    <mergeCell ref="J601:K601"/>
    <mergeCell ref="J602:K602"/>
    <mergeCell ref="J603:K603"/>
    <mergeCell ref="J604:K604"/>
    <mergeCell ref="J605:K605"/>
    <mergeCell ref="J594:K594"/>
    <mergeCell ref="J595:K595"/>
    <mergeCell ref="J596:K596"/>
    <mergeCell ref="J597:K597"/>
    <mergeCell ref="J598:K598"/>
    <mergeCell ref="J599:K599"/>
    <mergeCell ref="J588:K588"/>
    <mergeCell ref="J589:K589"/>
    <mergeCell ref="J590:K590"/>
    <mergeCell ref="J591:K591"/>
    <mergeCell ref="J592:K592"/>
    <mergeCell ref="J593:K593"/>
    <mergeCell ref="J582:K582"/>
    <mergeCell ref="J583:K583"/>
    <mergeCell ref="J584:K584"/>
    <mergeCell ref="J585:K585"/>
    <mergeCell ref="J586:K586"/>
    <mergeCell ref="J587:K587"/>
    <mergeCell ref="J576:K576"/>
    <mergeCell ref="J577:K577"/>
    <mergeCell ref="J578:K578"/>
    <mergeCell ref="J579:K579"/>
    <mergeCell ref="J580:K580"/>
    <mergeCell ref="J581:K581"/>
    <mergeCell ref="J570:K570"/>
    <mergeCell ref="J571:K571"/>
    <mergeCell ref="J572:K572"/>
    <mergeCell ref="J573:K573"/>
    <mergeCell ref="J574:K574"/>
    <mergeCell ref="J575:K575"/>
    <mergeCell ref="J564:K564"/>
    <mergeCell ref="J565:K565"/>
    <mergeCell ref="J566:K566"/>
    <mergeCell ref="J567:K567"/>
    <mergeCell ref="J568:K568"/>
    <mergeCell ref="J569:K569"/>
    <mergeCell ref="J558:K558"/>
    <mergeCell ref="J559:K559"/>
    <mergeCell ref="J560:K560"/>
    <mergeCell ref="J561:K561"/>
    <mergeCell ref="J562:K562"/>
    <mergeCell ref="J563:K563"/>
    <mergeCell ref="J552:K552"/>
    <mergeCell ref="J553:K553"/>
    <mergeCell ref="J554:K554"/>
    <mergeCell ref="J555:K555"/>
    <mergeCell ref="J556:K556"/>
    <mergeCell ref="J557:K557"/>
    <mergeCell ref="J546:K546"/>
    <mergeCell ref="J547:K547"/>
    <mergeCell ref="J548:K548"/>
    <mergeCell ref="J549:K549"/>
    <mergeCell ref="J550:K550"/>
    <mergeCell ref="J551:K551"/>
    <mergeCell ref="J540:K540"/>
    <mergeCell ref="J541:K541"/>
    <mergeCell ref="J542:K542"/>
    <mergeCell ref="J543:K543"/>
    <mergeCell ref="J544:K544"/>
    <mergeCell ref="J545:K545"/>
    <mergeCell ref="J534:K534"/>
    <mergeCell ref="J535:K535"/>
    <mergeCell ref="J536:K536"/>
    <mergeCell ref="J537:K537"/>
    <mergeCell ref="J538:K538"/>
    <mergeCell ref="J539:K539"/>
    <mergeCell ref="J528:K528"/>
    <mergeCell ref="J529:K529"/>
    <mergeCell ref="J530:K530"/>
    <mergeCell ref="J531:K531"/>
    <mergeCell ref="J532:K532"/>
    <mergeCell ref="J533:K533"/>
    <mergeCell ref="J522:K522"/>
    <mergeCell ref="J523:K523"/>
    <mergeCell ref="J524:K524"/>
    <mergeCell ref="J525:K525"/>
    <mergeCell ref="J526:K526"/>
    <mergeCell ref="J527:K527"/>
    <mergeCell ref="J516:K516"/>
    <mergeCell ref="J517:K517"/>
    <mergeCell ref="J518:K518"/>
    <mergeCell ref="J519:K519"/>
    <mergeCell ref="J520:K520"/>
    <mergeCell ref="J521:K521"/>
    <mergeCell ref="J510:K510"/>
    <mergeCell ref="J511:K511"/>
    <mergeCell ref="J512:K512"/>
    <mergeCell ref="J513:K513"/>
    <mergeCell ref="J514:K514"/>
    <mergeCell ref="J515:K515"/>
    <mergeCell ref="J504:K504"/>
    <mergeCell ref="J505:K505"/>
    <mergeCell ref="J506:K506"/>
    <mergeCell ref="J507:K507"/>
    <mergeCell ref="J508:K508"/>
    <mergeCell ref="J509:K509"/>
    <mergeCell ref="J498:K498"/>
    <mergeCell ref="J499:K499"/>
    <mergeCell ref="J500:K500"/>
    <mergeCell ref="J501:K501"/>
    <mergeCell ref="J502:K502"/>
    <mergeCell ref="J503:K503"/>
    <mergeCell ref="J492:K492"/>
    <mergeCell ref="J493:K493"/>
    <mergeCell ref="J494:K494"/>
    <mergeCell ref="J495:K495"/>
    <mergeCell ref="J496:K496"/>
    <mergeCell ref="J497:K497"/>
    <mergeCell ref="J486:K486"/>
    <mergeCell ref="J487:K487"/>
    <mergeCell ref="J488:K488"/>
    <mergeCell ref="J489:K489"/>
    <mergeCell ref="J490:K490"/>
    <mergeCell ref="J491:K491"/>
    <mergeCell ref="J480:K480"/>
    <mergeCell ref="J481:K481"/>
    <mergeCell ref="J482:K482"/>
    <mergeCell ref="J483:K483"/>
    <mergeCell ref="J484:K484"/>
    <mergeCell ref="J485:K485"/>
    <mergeCell ref="J474:K474"/>
    <mergeCell ref="J475:K475"/>
    <mergeCell ref="J476:K476"/>
    <mergeCell ref="J477:K477"/>
    <mergeCell ref="J478:K478"/>
    <mergeCell ref="J479:K479"/>
    <mergeCell ref="J468:K468"/>
    <mergeCell ref="J469:K469"/>
    <mergeCell ref="J470:K470"/>
    <mergeCell ref="J471:K471"/>
    <mergeCell ref="J472:K472"/>
    <mergeCell ref="J473:K473"/>
    <mergeCell ref="J462:K462"/>
    <mergeCell ref="J463:K463"/>
    <mergeCell ref="J464:K464"/>
    <mergeCell ref="J465:K465"/>
    <mergeCell ref="J466:K466"/>
    <mergeCell ref="J467:K467"/>
    <mergeCell ref="J456:K456"/>
    <mergeCell ref="J457:K457"/>
    <mergeCell ref="J458:K458"/>
    <mergeCell ref="J459:K459"/>
    <mergeCell ref="J460:K460"/>
    <mergeCell ref="J461:K461"/>
    <mergeCell ref="J450:K450"/>
    <mergeCell ref="J451:K451"/>
    <mergeCell ref="J452:K452"/>
    <mergeCell ref="J453:K453"/>
    <mergeCell ref="J454:K454"/>
    <mergeCell ref="J455:K455"/>
    <mergeCell ref="J444:K444"/>
    <mergeCell ref="J445:K445"/>
    <mergeCell ref="J446:K446"/>
    <mergeCell ref="J447:K447"/>
    <mergeCell ref="J448:K448"/>
    <mergeCell ref="J449:K449"/>
    <mergeCell ref="J438:K438"/>
    <mergeCell ref="J439:K439"/>
    <mergeCell ref="J440:K440"/>
    <mergeCell ref="J441:K441"/>
    <mergeCell ref="J442:K442"/>
    <mergeCell ref="J443:K443"/>
    <mergeCell ref="J432:K432"/>
    <mergeCell ref="J433:K433"/>
    <mergeCell ref="J434:K434"/>
    <mergeCell ref="J435:K435"/>
    <mergeCell ref="J436:K436"/>
    <mergeCell ref="J437:K437"/>
    <mergeCell ref="J426:K426"/>
    <mergeCell ref="J427:K427"/>
    <mergeCell ref="J428:K428"/>
    <mergeCell ref="J429:K429"/>
    <mergeCell ref="J430:K430"/>
    <mergeCell ref="J431:K431"/>
    <mergeCell ref="J420:K420"/>
    <mergeCell ref="J421:K421"/>
    <mergeCell ref="J422:K422"/>
    <mergeCell ref="J423:K423"/>
    <mergeCell ref="J424:K424"/>
    <mergeCell ref="J425:K425"/>
    <mergeCell ref="J414:K414"/>
    <mergeCell ref="J415:K415"/>
    <mergeCell ref="J416:K416"/>
    <mergeCell ref="J417:K417"/>
    <mergeCell ref="J418:K418"/>
    <mergeCell ref="J419:K419"/>
    <mergeCell ref="J408:K408"/>
    <mergeCell ref="J409:K409"/>
    <mergeCell ref="J410:K410"/>
    <mergeCell ref="J411:K411"/>
    <mergeCell ref="J412:K412"/>
    <mergeCell ref="J413:K413"/>
    <mergeCell ref="J402:K402"/>
    <mergeCell ref="J403:K403"/>
    <mergeCell ref="J404:K404"/>
    <mergeCell ref="J405:K405"/>
    <mergeCell ref="J406:K406"/>
    <mergeCell ref="J407:K407"/>
    <mergeCell ref="J396:K396"/>
    <mergeCell ref="J397:K397"/>
    <mergeCell ref="J398:K398"/>
    <mergeCell ref="J399:K399"/>
    <mergeCell ref="J400:K400"/>
    <mergeCell ref="J401:K401"/>
    <mergeCell ref="J390:K390"/>
    <mergeCell ref="J391:K391"/>
    <mergeCell ref="J392:K392"/>
    <mergeCell ref="J393:K393"/>
    <mergeCell ref="J394:K394"/>
    <mergeCell ref="J395:K395"/>
    <mergeCell ref="J384:K384"/>
    <mergeCell ref="J385:K385"/>
    <mergeCell ref="J386:K386"/>
    <mergeCell ref="J387:K387"/>
    <mergeCell ref="J388:K388"/>
    <mergeCell ref="J389:K389"/>
    <mergeCell ref="J378:K378"/>
    <mergeCell ref="J379:K379"/>
    <mergeCell ref="J380:K380"/>
    <mergeCell ref="J381:K381"/>
    <mergeCell ref="J382:K382"/>
    <mergeCell ref="J383:K383"/>
    <mergeCell ref="J372:K372"/>
    <mergeCell ref="J373:K373"/>
    <mergeCell ref="J374:K374"/>
    <mergeCell ref="J375:K375"/>
    <mergeCell ref="J376:K376"/>
    <mergeCell ref="J377:K377"/>
    <mergeCell ref="J366:K366"/>
    <mergeCell ref="J367:K367"/>
    <mergeCell ref="J368:K368"/>
    <mergeCell ref="J369:K369"/>
    <mergeCell ref="J370:K370"/>
    <mergeCell ref="J371:K371"/>
    <mergeCell ref="J360:K360"/>
    <mergeCell ref="J361:K361"/>
    <mergeCell ref="J362:K362"/>
    <mergeCell ref="J363:K363"/>
    <mergeCell ref="J364:K364"/>
    <mergeCell ref="J365:K365"/>
    <mergeCell ref="J354:K354"/>
    <mergeCell ref="J355:K355"/>
    <mergeCell ref="J356:K356"/>
    <mergeCell ref="J357:K357"/>
    <mergeCell ref="J358:K358"/>
    <mergeCell ref="J359:K359"/>
    <mergeCell ref="J348:K348"/>
    <mergeCell ref="J349:K349"/>
    <mergeCell ref="J350:K350"/>
    <mergeCell ref="J351:K351"/>
    <mergeCell ref="J352:K352"/>
    <mergeCell ref="J353:K353"/>
    <mergeCell ref="J342:K342"/>
    <mergeCell ref="J343:K343"/>
    <mergeCell ref="J344:K344"/>
    <mergeCell ref="J345:K345"/>
    <mergeCell ref="J346:K346"/>
    <mergeCell ref="J347:K347"/>
    <mergeCell ref="J336:K336"/>
    <mergeCell ref="J337:K337"/>
    <mergeCell ref="J338:K338"/>
    <mergeCell ref="J339:K339"/>
    <mergeCell ref="J340:K340"/>
    <mergeCell ref="J341:K341"/>
    <mergeCell ref="J330:K330"/>
    <mergeCell ref="J331:K331"/>
    <mergeCell ref="J332:K332"/>
    <mergeCell ref="J333:K333"/>
    <mergeCell ref="J334:K334"/>
    <mergeCell ref="J335:K335"/>
    <mergeCell ref="J324:K324"/>
    <mergeCell ref="J325:K325"/>
    <mergeCell ref="J326:K326"/>
    <mergeCell ref="J327:K327"/>
    <mergeCell ref="J328:K328"/>
    <mergeCell ref="J329:K329"/>
    <mergeCell ref="J318:K318"/>
    <mergeCell ref="J319:K319"/>
    <mergeCell ref="J320:K320"/>
    <mergeCell ref="J321:K321"/>
    <mergeCell ref="J322:K322"/>
    <mergeCell ref="J323:K323"/>
    <mergeCell ref="J312:K312"/>
    <mergeCell ref="J313:K313"/>
    <mergeCell ref="J314:K314"/>
    <mergeCell ref="J315:K315"/>
    <mergeCell ref="J316:K316"/>
    <mergeCell ref="J317:K317"/>
    <mergeCell ref="J306:K306"/>
    <mergeCell ref="J307:K307"/>
    <mergeCell ref="J308:K308"/>
    <mergeCell ref="J309:K309"/>
    <mergeCell ref="J310:K310"/>
    <mergeCell ref="J311:K311"/>
    <mergeCell ref="J300:K300"/>
    <mergeCell ref="J301:K301"/>
    <mergeCell ref="J302:K302"/>
    <mergeCell ref="J303:K303"/>
    <mergeCell ref="J304:K304"/>
    <mergeCell ref="J305:K305"/>
    <mergeCell ref="J294:K294"/>
    <mergeCell ref="J295:K295"/>
    <mergeCell ref="J296:K296"/>
    <mergeCell ref="J297:K297"/>
    <mergeCell ref="J298:K298"/>
    <mergeCell ref="J299:K299"/>
    <mergeCell ref="J288:K288"/>
    <mergeCell ref="J289:K289"/>
    <mergeCell ref="J290:K290"/>
    <mergeCell ref="J291:K291"/>
    <mergeCell ref="J292:K292"/>
    <mergeCell ref="J293:K293"/>
    <mergeCell ref="J282:K282"/>
    <mergeCell ref="J283:K283"/>
    <mergeCell ref="J284:K284"/>
    <mergeCell ref="J285:K285"/>
    <mergeCell ref="J286:K286"/>
    <mergeCell ref="J287:K287"/>
    <mergeCell ref="J276:K276"/>
    <mergeCell ref="J277:K277"/>
    <mergeCell ref="J278:K278"/>
    <mergeCell ref="J279:K279"/>
    <mergeCell ref="J280:K280"/>
    <mergeCell ref="J281:K281"/>
    <mergeCell ref="J270:K270"/>
    <mergeCell ref="J271:K271"/>
    <mergeCell ref="J272:K272"/>
    <mergeCell ref="J273:K273"/>
    <mergeCell ref="J274:K274"/>
    <mergeCell ref="J275:K275"/>
    <mergeCell ref="J264:K264"/>
    <mergeCell ref="J265:K265"/>
    <mergeCell ref="J266:K266"/>
    <mergeCell ref="J267:K267"/>
    <mergeCell ref="J268:K268"/>
    <mergeCell ref="J269:K269"/>
    <mergeCell ref="J258:K258"/>
    <mergeCell ref="J259:K259"/>
    <mergeCell ref="J260:K260"/>
    <mergeCell ref="J261:K261"/>
    <mergeCell ref="J262:K262"/>
    <mergeCell ref="J263:K263"/>
    <mergeCell ref="J252:K252"/>
    <mergeCell ref="J253:K253"/>
    <mergeCell ref="J254:K254"/>
    <mergeCell ref="J255:K255"/>
    <mergeCell ref="J256:K256"/>
    <mergeCell ref="J257:K257"/>
    <mergeCell ref="J246:K246"/>
    <mergeCell ref="J247:K247"/>
    <mergeCell ref="J248:K248"/>
    <mergeCell ref="J249:K249"/>
    <mergeCell ref="J250:K250"/>
    <mergeCell ref="J251:K251"/>
    <mergeCell ref="J240:K240"/>
    <mergeCell ref="J241:K241"/>
    <mergeCell ref="J242:K242"/>
    <mergeCell ref="J243:K243"/>
    <mergeCell ref="J244:K244"/>
    <mergeCell ref="J245:K245"/>
    <mergeCell ref="J234:K234"/>
    <mergeCell ref="J235:K235"/>
    <mergeCell ref="J236:K236"/>
    <mergeCell ref="J237:K237"/>
    <mergeCell ref="J238:K238"/>
    <mergeCell ref="J239:K239"/>
    <mergeCell ref="J228:K228"/>
    <mergeCell ref="J229:K229"/>
    <mergeCell ref="J230:K230"/>
    <mergeCell ref="J231:K231"/>
    <mergeCell ref="J232:K232"/>
    <mergeCell ref="J233:K233"/>
    <mergeCell ref="J222:K222"/>
    <mergeCell ref="J223:K223"/>
    <mergeCell ref="J224:K224"/>
    <mergeCell ref="J225:K225"/>
    <mergeCell ref="J226:K226"/>
    <mergeCell ref="J227:K227"/>
    <mergeCell ref="J216:K216"/>
    <mergeCell ref="J217:K217"/>
    <mergeCell ref="J218:K218"/>
    <mergeCell ref="J219:K219"/>
    <mergeCell ref="J220:K220"/>
    <mergeCell ref="J221:K221"/>
    <mergeCell ref="J210:K210"/>
    <mergeCell ref="J211:K211"/>
    <mergeCell ref="J212:K212"/>
    <mergeCell ref="J213:K213"/>
    <mergeCell ref="J214:K214"/>
    <mergeCell ref="J215:K215"/>
    <mergeCell ref="J204:K204"/>
    <mergeCell ref="J205:K205"/>
    <mergeCell ref="J206:K206"/>
    <mergeCell ref="J207:K207"/>
    <mergeCell ref="J208:K208"/>
    <mergeCell ref="J209:K209"/>
    <mergeCell ref="J198:K198"/>
    <mergeCell ref="J199:K199"/>
    <mergeCell ref="J200:K200"/>
    <mergeCell ref="J201:K201"/>
    <mergeCell ref="J202:K202"/>
    <mergeCell ref="J203:K203"/>
    <mergeCell ref="J192:K192"/>
    <mergeCell ref="J193:K193"/>
    <mergeCell ref="J194:K194"/>
    <mergeCell ref="J195:K195"/>
    <mergeCell ref="J196:K196"/>
    <mergeCell ref="J197:K197"/>
    <mergeCell ref="J186:K186"/>
    <mergeCell ref="J187:K187"/>
    <mergeCell ref="J188:K188"/>
    <mergeCell ref="J189:K189"/>
    <mergeCell ref="J190:K190"/>
    <mergeCell ref="J191:K191"/>
    <mergeCell ref="J180:K180"/>
    <mergeCell ref="J181:K181"/>
    <mergeCell ref="J182:K182"/>
    <mergeCell ref="J183:K183"/>
    <mergeCell ref="J184:K184"/>
    <mergeCell ref="J185:K185"/>
    <mergeCell ref="J174:K174"/>
    <mergeCell ref="J175:K175"/>
    <mergeCell ref="J176:K176"/>
    <mergeCell ref="J177:K177"/>
    <mergeCell ref="J178:K178"/>
    <mergeCell ref="J179:K179"/>
    <mergeCell ref="J168:K168"/>
    <mergeCell ref="J169:K169"/>
    <mergeCell ref="J170:K170"/>
    <mergeCell ref="J171:K171"/>
    <mergeCell ref="J172:K172"/>
    <mergeCell ref="J173:K173"/>
    <mergeCell ref="J162:K162"/>
    <mergeCell ref="J163:K163"/>
    <mergeCell ref="J164:K164"/>
    <mergeCell ref="J165:K165"/>
    <mergeCell ref="J166:K166"/>
    <mergeCell ref="J167:K167"/>
    <mergeCell ref="J156:K156"/>
    <mergeCell ref="J157:K157"/>
    <mergeCell ref="J158:K158"/>
    <mergeCell ref="J159:K159"/>
    <mergeCell ref="J160:K160"/>
    <mergeCell ref="J161:K161"/>
    <mergeCell ref="J150:K150"/>
    <mergeCell ref="J151:K151"/>
    <mergeCell ref="J152:K152"/>
    <mergeCell ref="J153:K153"/>
    <mergeCell ref="J154:K154"/>
    <mergeCell ref="J155:K155"/>
    <mergeCell ref="J144:K144"/>
    <mergeCell ref="J145:K145"/>
    <mergeCell ref="J146:K146"/>
    <mergeCell ref="J147:K147"/>
    <mergeCell ref="J148:K148"/>
    <mergeCell ref="J149:K149"/>
    <mergeCell ref="J138:K138"/>
    <mergeCell ref="J139:K139"/>
    <mergeCell ref="J140:K140"/>
    <mergeCell ref="J141:K141"/>
    <mergeCell ref="J142:K142"/>
    <mergeCell ref="J143:K143"/>
    <mergeCell ref="J132:K132"/>
    <mergeCell ref="J133:K133"/>
    <mergeCell ref="J134:K134"/>
    <mergeCell ref="J135:K135"/>
    <mergeCell ref="J136:K136"/>
    <mergeCell ref="J137:K137"/>
    <mergeCell ref="J126:K126"/>
    <mergeCell ref="J127:K127"/>
    <mergeCell ref="J128:K128"/>
    <mergeCell ref="J129:K129"/>
    <mergeCell ref="J130:K130"/>
    <mergeCell ref="J131:K131"/>
    <mergeCell ref="J120:K120"/>
    <mergeCell ref="J121:K121"/>
    <mergeCell ref="J122:K122"/>
    <mergeCell ref="J123:K123"/>
    <mergeCell ref="J124:K124"/>
    <mergeCell ref="J125:K125"/>
    <mergeCell ref="J114:K114"/>
    <mergeCell ref="J115:K115"/>
    <mergeCell ref="J116:K116"/>
    <mergeCell ref="J117:K117"/>
    <mergeCell ref="J118:K118"/>
    <mergeCell ref="J119:K119"/>
    <mergeCell ref="J108:K108"/>
    <mergeCell ref="J109:K109"/>
    <mergeCell ref="J110:K110"/>
    <mergeCell ref="J111:K111"/>
    <mergeCell ref="J112:K112"/>
    <mergeCell ref="J113:K113"/>
    <mergeCell ref="J102:K102"/>
    <mergeCell ref="J103:K103"/>
    <mergeCell ref="J104:K104"/>
    <mergeCell ref="J105:K105"/>
    <mergeCell ref="J106:K106"/>
    <mergeCell ref="J107:K107"/>
    <mergeCell ref="J96:K96"/>
    <mergeCell ref="J97:K97"/>
    <mergeCell ref="J98:K98"/>
    <mergeCell ref="J99:K99"/>
    <mergeCell ref="J100:K100"/>
    <mergeCell ref="J101:K101"/>
    <mergeCell ref="J90:K90"/>
    <mergeCell ref="J91:K91"/>
    <mergeCell ref="J92:K92"/>
    <mergeCell ref="J93:K93"/>
    <mergeCell ref="J94:K94"/>
    <mergeCell ref="J95:K95"/>
    <mergeCell ref="J84:K84"/>
    <mergeCell ref="J85:K85"/>
    <mergeCell ref="J86:K86"/>
    <mergeCell ref="J87:K87"/>
    <mergeCell ref="J88:K88"/>
    <mergeCell ref="J89:K89"/>
    <mergeCell ref="J78:K78"/>
    <mergeCell ref="J79:K79"/>
    <mergeCell ref="J80:K80"/>
    <mergeCell ref="J81:K81"/>
    <mergeCell ref="J82:K82"/>
    <mergeCell ref="J83:K83"/>
    <mergeCell ref="J72:K72"/>
    <mergeCell ref="J73:K73"/>
    <mergeCell ref="J74:K74"/>
    <mergeCell ref="J75:K75"/>
    <mergeCell ref="J76:K76"/>
    <mergeCell ref="J77:K77"/>
    <mergeCell ref="J66:K66"/>
    <mergeCell ref="J67:K67"/>
    <mergeCell ref="J68:K68"/>
    <mergeCell ref="J69:K69"/>
    <mergeCell ref="J70:K70"/>
    <mergeCell ref="J71:K71"/>
    <mergeCell ref="J60:K60"/>
    <mergeCell ref="J61:K61"/>
    <mergeCell ref="J62:K62"/>
    <mergeCell ref="J63:K63"/>
    <mergeCell ref="J64:K64"/>
    <mergeCell ref="J65:K65"/>
    <mergeCell ref="J55:K55"/>
    <mergeCell ref="J56:K56"/>
    <mergeCell ref="J57:K57"/>
    <mergeCell ref="J58:K58"/>
    <mergeCell ref="J59:K59"/>
    <mergeCell ref="J48:K48"/>
    <mergeCell ref="J49:K49"/>
    <mergeCell ref="J50:K50"/>
    <mergeCell ref="J51:K51"/>
    <mergeCell ref="J52:K52"/>
    <mergeCell ref="J53:K53"/>
    <mergeCell ref="J42:K42"/>
    <mergeCell ref="J43:K43"/>
    <mergeCell ref="J44:K44"/>
    <mergeCell ref="J45:K45"/>
    <mergeCell ref="J46:K46"/>
    <mergeCell ref="J47:K47"/>
    <mergeCell ref="J36:K36"/>
    <mergeCell ref="J37:K37"/>
    <mergeCell ref="J38:K38"/>
    <mergeCell ref="J39:K39"/>
    <mergeCell ref="J40:K40"/>
    <mergeCell ref="J41:K41"/>
    <mergeCell ref="J30:K30"/>
    <mergeCell ref="J31:K31"/>
    <mergeCell ref="J32:K32"/>
    <mergeCell ref="J33:K33"/>
    <mergeCell ref="J34:K34"/>
    <mergeCell ref="J35:K35"/>
    <mergeCell ref="J24:K24"/>
    <mergeCell ref="J25:K25"/>
    <mergeCell ref="J26:K26"/>
    <mergeCell ref="J27:K27"/>
    <mergeCell ref="J28:K28"/>
    <mergeCell ref="J29:K29"/>
    <mergeCell ref="AD2000:AF2000"/>
    <mergeCell ref="AD2001:AF2001"/>
    <mergeCell ref="J5:K5"/>
    <mergeCell ref="AD1994:AF1994"/>
    <mergeCell ref="AD1995:AF1995"/>
    <mergeCell ref="AD1996:AF1996"/>
    <mergeCell ref="AD1997:AF1997"/>
    <mergeCell ref="AD1998:AF1998"/>
    <mergeCell ref="AD1999:AF1999"/>
    <mergeCell ref="AD1988:AF1988"/>
    <mergeCell ref="AD1989:AF1989"/>
    <mergeCell ref="AD1990:AF1990"/>
    <mergeCell ref="AD1991:AF1991"/>
    <mergeCell ref="AD1992:AF1992"/>
    <mergeCell ref="AD1993:AF1993"/>
    <mergeCell ref="AD1982:AF1982"/>
    <mergeCell ref="AD1983:AF1983"/>
    <mergeCell ref="AD1984:AF1984"/>
    <mergeCell ref="AD1985:AF1985"/>
    <mergeCell ref="AD1986:AF1986"/>
    <mergeCell ref="AD1987:AF1987"/>
    <mergeCell ref="AD1976:AF1976"/>
    <mergeCell ref="AD1977:AF1977"/>
    <mergeCell ref="AD1978:AF1978"/>
    <mergeCell ref="AD1979:AF1979"/>
    <mergeCell ref="AD1980:AF1980"/>
    <mergeCell ref="AD1981:AF1981"/>
    <mergeCell ref="AD1970:AF1970"/>
    <mergeCell ref="AD1971:AF1971"/>
    <mergeCell ref="AD1972:AF1972"/>
    <mergeCell ref="AD1973:AF1973"/>
    <mergeCell ref="AD1974:AF1974"/>
    <mergeCell ref="AD1975:AF1975"/>
    <mergeCell ref="AD1964:AF1964"/>
    <mergeCell ref="AD1965:AF1965"/>
    <mergeCell ref="AD1966:AF1966"/>
    <mergeCell ref="AD1967:AF1967"/>
    <mergeCell ref="AD1968:AF1968"/>
    <mergeCell ref="AD1969:AF1969"/>
    <mergeCell ref="AD1958:AF1958"/>
    <mergeCell ref="AD1959:AF1959"/>
    <mergeCell ref="AD1960:AF1960"/>
    <mergeCell ref="AD1961:AF1961"/>
    <mergeCell ref="AD1962:AF1962"/>
    <mergeCell ref="AD1963:AF1963"/>
    <mergeCell ref="J18:K18"/>
    <mergeCell ref="J19:K19"/>
    <mergeCell ref="J20:K20"/>
    <mergeCell ref="J21:K21"/>
    <mergeCell ref="J22:K22"/>
    <mergeCell ref="J23:K23"/>
    <mergeCell ref="J12:K12"/>
    <mergeCell ref="J13:K13"/>
    <mergeCell ref="J14:K14"/>
    <mergeCell ref="J15:K15"/>
    <mergeCell ref="J16:K16"/>
    <mergeCell ref="J17:K17"/>
    <mergeCell ref="J6:K6"/>
    <mergeCell ref="J7:K7"/>
    <mergeCell ref="J8:K8"/>
    <mergeCell ref="J9:K9"/>
    <mergeCell ref="J10:K10"/>
    <mergeCell ref="J11:K11"/>
    <mergeCell ref="J54:K54"/>
    <mergeCell ref="AD1952:AF1952"/>
    <mergeCell ref="AD1953:AF1953"/>
    <mergeCell ref="AD1954:AF1954"/>
    <mergeCell ref="AD1955:AF1955"/>
    <mergeCell ref="AD1956:AF1956"/>
    <mergeCell ref="AD1957:AF1957"/>
    <mergeCell ref="AD1946:AF1946"/>
    <mergeCell ref="AD1947:AF1947"/>
    <mergeCell ref="AD1948:AF1948"/>
    <mergeCell ref="AD1949:AF1949"/>
    <mergeCell ref="AD1950:AF1950"/>
    <mergeCell ref="AD1951:AF1951"/>
    <mergeCell ref="AD1940:AF1940"/>
    <mergeCell ref="AD1941:AF1941"/>
    <mergeCell ref="AD1942:AF1942"/>
    <mergeCell ref="AD1943:AF1943"/>
    <mergeCell ref="AD1944:AF1944"/>
    <mergeCell ref="AD1945:AF1945"/>
    <mergeCell ref="AD1934:AF1934"/>
    <mergeCell ref="AD1935:AF1935"/>
    <mergeCell ref="AD1936:AF1936"/>
    <mergeCell ref="AD1937:AF1937"/>
    <mergeCell ref="AD1938:AF1938"/>
    <mergeCell ref="AD1939:AF1939"/>
    <mergeCell ref="AD1928:AF1928"/>
    <mergeCell ref="AD1929:AF1929"/>
    <mergeCell ref="AD1930:AF1930"/>
    <mergeCell ref="AD1931:AF1931"/>
    <mergeCell ref="AD1932:AF1932"/>
    <mergeCell ref="AD1933:AF1933"/>
    <mergeCell ref="AD1922:AF1922"/>
    <mergeCell ref="AD1923:AF1923"/>
    <mergeCell ref="AD1924:AF1924"/>
    <mergeCell ref="AD1925:AF1925"/>
    <mergeCell ref="AD1926:AF1926"/>
    <mergeCell ref="AD1927:AF1927"/>
    <mergeCell ref="AD1916:AF1916"/>
    <mergeCell ref="AD1917:AF1917"/>
    <mergeCell ref="AD1918:AF1918"/>
    <mergeCell ref="AD1919:AF1919"/>
    <mergeCell ref="AD1920:AF1920"/>
    <mergeCell ref="AD1921:AF1921"/>
    <mergeCell ref="AD1910:AF1910"/>
    <mergeCell ref="AD1911:AF1911"/>
    <mergeCell ref="AD1912:AF1912"/>
    <mergeCell ref="AD1913:AF1913"/>
    <mergeCell ref="AD1914:AF1914"/>
    <mergeCell ref="AD1915:AF1915"/>
    <mergeCell ref="AD1904:AF1904"/>
    <mergeCell ref="AD1905:AF1905"/>
    <mergeCell ref="AD1906:AF1906"/>
    <mergeCell ref="AD1907:AF1907"/>
    <mergeCell ref="AD1908:AF1908"/>
    <mergeCell ref="AD1909:AF1909"/>
    <mergeCell ref="AD1898:AF1898"/>
    <mergeCell ref="AD1899:AF1899"/>
    <mergeCell ref="AD1900:AF1900"/>
    <mergeCell ref="AD1901:AF1901"/>
    <mergeCell ref="AD1902:AF1902"/>
    <mergeCell ref="AD1903:AF1903"/>
    <mergeCell ref="AD1892:AF1892"/>
    <mergeCell ref="AD1893:AF1893"/>
    <mergeCell ref="AD1894:AF1894"/>
    <mergeCell ref="AD1895:AF1895"/>
    <mergeCell ref="AD1896:AF1896"/>
    <mergeCell ref="AD1897:AF1897"/>
    <mergeCell ref="AD1886:AF1886"/>
    <mergeCell ref="AD1887:AF1887"/>
    <mergeCell ref="AD1888:AF1888"/>
    <mergeCell ref="AD1889:AF1889"/>
    <mergeCell ref="AD1890:AF1890"/>
    <mergeCell ref="AD1891:AF1891"/>
    <mergeCell ref="AD1880:AF1880"/>
    <mergeCell ref="AD1881:AF1881"/>
    <mergeCell ref="AD1882:AF1882"/>
    <mergeCell ref="AD1883:AF1883"/>
    <mergeCell ref="AD1884:AF1884"/>
    <mergeCell ref="AD1885:AF1885"/>
    <mergeCell ref="AD1874:AF1874"/>
    <mergeCell ref="AD1875:AF1875"/>
    <mergeCell ref="AD1876:AF1876"/>
    <mergeCell ref="AD1877:AF1877"/>
    <mergeCell ref="AD1878:AF1878"/>
    <mergeCell ref="AD1879:AF1879"/>
    <mergeCell ref="AD1868:AF1868"/>
    <mergeCell ref="AD1869:AF1869"/>
    <mergeCell ref="AD1870:AF1870"/>
    <mergeCell ref="AD1871:AF1871"/>
    <mergeCell ref="AD1872:AF1872"/>
    <mergeCell ref="AD1873:AF1873"/>
    <mergeCell ref="AD1862:AF1862"/>
    <mergeCell ref="AD1863:AF1863"/>
    <mergeCell ref="AD1864:AF1864"/>
    <mergeCell ref="AD1865:AF1865"/>
    <mergeCell ref="AD1866:AF1866"/>
    <mergeCell ref="AD1867:AF1867"/>
    <mergeCell ref="AD1856:AF1856"/>
    <mergeCell ref="AD1857:AF1857"/>
    <mergeCell ref="AD1858:AF1858"/>
    <mergeCell ref="AD1859:AF1859"/>
    <mergeCell ref="AD1860:AF1860"/>
    <mergeCell ref="AD1861:AF1861"/>
    <mergeCell ref="AD1850:AF1850"/>
    <mergeCell ref="AD1851:AF1851"/>
    <mergeCell ref="AD1852:AF1852"/>
    <mergeCell ref="AD1853:AF1853"/>
    <mergeCell ref="AD1854:AF1854"/>
    <mergeCell ref="AD1855:AF1855"/>
    <mergeCell ref="AD1844:AF1844"/>
    <mergeCell ref="AD1845:AF1845"/>
    <mergeCell ref="AD1846:AF1846"/>
    <mergeCell ref="AD1847:AF1847"/>
    <mergeCell ref="AD1848:AF1848"/>
    <mergeCell ref="AD1849:AF1849"/>
    <mergeCell ref="AD1838:AF1838"/>
    <mergeCell ref="AD1839:AF1839"/>
    <mergeCell ref="AD1840:AF1840"/>
    <mergeCell ref="AD1841:AF1841"/>
    <mergeCell ref="AD1842:AF1842"/>
    <mergeCell ref="AD1843:AF1843"/>
    <mergeCell ref="AD1832:AF1832"/>
    <mergeCell ref="AD1833:AF1833"/>
    <mergeCell ref="AD1834:AF1834"/>
    <mergeCell ref="AD1835:AF1835"/>
    <mergeCell ref="AD1836:AF1836"/>
    <mergeCell ref="AD1837:AF1837"/>
    <mergeCell ref="AD1826:AF1826"/>
    <mergeCell ref="AD1827:AF1827"/>
    <mergeCell ref="AD1828:AF1828"/>
    <mergeCell ref="AD1829:AF1829"/>
    <mergeCell ref="AD1830:AF1830"/>
    <mergeCell ref="AD1831:AF1831"/>
    <mergeCell ref="AD1820:AF1820"/>
    <mergeCell ref="AD1821:AF1821"/>
    <mergeCell ref="AD1822:AF1822"/>
    <mergeCell ref="AD1823:AF1823"/>
    <mergeCell ref="AD1824:AF1824"/>
    <mergeCell ref="AD1825:AF1825"/>
    <mergeCell ref="AD1814:AF1814"/>
    <mergeCell ref="AD1815:AF1815"/>
    <mergeCell ref="AD1816:AF1816"/>
    <mergeCell ref="AD1817:AF1817"/>
    <mergeCell ref="AD1818:AF1818"/>
    <mergeCell ref="AD1819:AF1819"/>
    <mergeCell ref="AD1808:AF1808"/>
    <mergeCell ref="AD1809:AF1809"/>
    <mergeCell ref="AD1810:AF1810"/>
    <mergeCell ref="AD1811:AF1811"/>
    <mergeCell ref="AD1812:AF1812"/>
    <mergeCell ref="AD1813:AF1813"/>
    <mergeCell ref="AD1802:AF1802"/>
    <mergeCell ref="AD1803:AF1803"/>
    <mergeCell ref="AD1804:AF1804"/>
    <mergeCell ref="AD1805:AF1805"/>
    <mergeCell ref="AD1806:AF1806"/>
    <mergeCell ref="AD1807:AF1807"/>
    <mergeCell ref="AD1796:AF1796"/>
    <mergeCell ref="AD1797:AF1797"/>
    <mergeCell ref="AD1798:AF1798"/>
    <mergeCell ref="AD1799:AF1799"/>
    <mergeCell ref="AD1800:AF1800"/>
    <mergeCell ref="AD1801:AF1801"/>
    <mergeCell ref="AD1790:AF1790"/>
    <mergeCell ref="AD1791:AF1791"/>
    <mergeCell ref="AD1792:AF1792"/>
    <mergeCell ref="AD1793:AF1793"/>
    <mergeCell ref="AD1794:AF1794"/>
    <mergeCell ref="AD1795:AF1795"/>
    <mergeCell ref="AD1784:AF1784"/>
    <mergeCell ref="AD1785:AF1785"/>
    <mergeCell ref="AD1786:AF1786"/>
    <mergeCell ref="AD1787:AF1787"/>
    <mergeCell ref="AD1788:AF1788"/>
    <mergeCell ref="AD1789:AF1789"/>
    <mergeCell ref="AD1778:AF1778"/>
    <mergeCell ref="AD1779:AF1779"/>
    <mergeCell ref="AD1780:AF1780"/>
    <mergeCell ref="AD1781:AF1781"/>
    <mergeCell ref="AD1782:AF1782"/>
    <mergeCell ref="AD1783:AF1783"/>
    <mergeCell ref="AD1772:AF1772"/>
    <mergeCell ref="AD1773:AF1773"/>
    <mergeCell ref="AD1774:AF1774"/>
    <mergeCell ref="AD1775:AF1775"/>
    <mergeCell ref="AD1776:AF1776"/>
    <mergeCell ref="AD1777:AF1777"/>
    <mergeCell ref="AD1766:AF1766"/>
    <mergeCell ref="AD1767:AF1767"/>
    <mergeCell ref="AD1768:AF1768"/>
    <mergeCell ref="AD1769:AF1769"/>
    <mergeCell ref="AD1770:AF1770"/>
    <mergeCell ref="AD1771:AF1771"/>
    <mergeCell ref="AD1760:AF1760"/>
    <mergeCell ref="AD1761:AF1761"/>
    <mergeCell ref="AD1762:AF1762"/>
    <mergeCell ref="AD1763:AF1763"/>
    <mergeCell ref="AD1764:AF1764"/>
    <mergeCell ref="AD1765:AF1765"/>
    <mergeCell ref="AD1754:AF1754"/>
    <mergeCell ref="AD1755:AF1755"/>
    <mergeCell ref="AD1756:AF1756"/>
    <mergeCell ref="AD1757:AF1757"/>
    <mergeCell ref="AD1758:AF1758"/>
    <mergeCell ref="AD1759:AF1759"/>
    <mergeCell ref="AD1748:AF1748"/>
    <mergeCell ref="AD1749:AF1749"/>
    <mergeCell ref="AD1750:AF1750"/>
    <mergeCell ref="AD1751:AF1751"/>
    <mergeCell ref="AD1752:AF1752"/>
    <mergeCell ref="AD1753:AF1753"/>
    <mergeCell ref="AD1742:AF1742"/>
    <mergeCell ref="AD1743:AF1743"/>
    <mergeCell ref="AD1744:AF1744"/>
    <mergeCell ref="AD1745:AF1745"/>
    <mergeCell ref="AD1746:AF1746"/>
    <mergeCell ref="AD1747:AF1747"/>
    <mergeCell ref="AD1736:AF1736"/>
    <mergeCell ref="AD1737:AF1737"/>
    <mergeCell ref="AD1738:AF1738"/>
    <mergeCell ref="AD1739:AF1739"/>
    <mergeCell ref="AD1740:AF1740"/>
    <mergeCell ref="AD1741:AF1741"/>
    <mergeCell ref="AD1730:AF1730"/>
    <mergeCell ref="AD1731:AF1731"/>
    <mergeCell ref="AD1732:AF1732"/>
    <mergeCell ref="AD1733:AF1733"/>
    <mergeCell ref="AD1734:AF1734"/>
    <mergeCell ref="AD1735:AF1735"/>
    <mergeCell ref="AD1724:AF1724"/>
    <mergeCell ref="AD1725:AF1725"/>
    <mergeCell ref="AD1726:AF1726"/>
    <mergeCell ref="AD1727:AF1727"/>
    <mergeCell ref="AD1728:AF1728"/>
    <mergeCell ref="AD1729:AF1729"/>
    <mergeCell ref="AD1718:AF1718"/>
    <mergeCell ref="AD1719:AF1719"/>
    <mergeCell ref="AD1720:AF1720"/>
    <mergeCell ref="AD1721:AF1721"/>
    <mergeCell ref="AD1722:AF1722"/>
    <mergeCell ref="AD1723:AF1723"/>
    <mergeCell ref="AD1712:AF1712"/>
    <mergeCell ref="AD1713:AF1713"/>
    <mergeCell ref="AD1714:AF1714"/>
    <mergeCell ref="AD1715:AF1715"/>
    <mergeCell ref="AD1716:AF1716"/>
    <mergeCell ref="AD1717:AF1717"/>
    <mergeCell ref="AD1706:AF1706"/>
    <mergeCell ref="AD1707:AF1707"/>
    <mergeCell ref="AD1708:AF1708"/>
    <mergeCell ref="AD1709:AF1709"/>
    <mergeCell ref="AD1710:AF1710"/>
    <mergeCell ref="AD1711:AF1711"/>
    <mergeCell ref="AD1700:AF1700"/>
    <mergeCell ref="AD1701:AF1701"/>
    <mergeCell ref="AD1702:AF1702"/>
    <mergeCell ref="AD1703:AF1703"/>
    <mergeCell ref="AD1704:AF1704"/>
    <mergeCell ref="AD1705:AF1705"/>
    <mergeCell ref="AD1694:AF1694"/>
    <mergeCell ref="AD1695:AF1695"/>
    <mergeCell ref="AD1696:AF1696"/>
    <mergeCell ref="AD1697:AF1697"/>
    <mergeCell ref="AD1698:AF1698"/>
    <mergeCell ref="AD1699:AF1699"/>
    <mergeCell ref="AD1688:AF1688"/>
    <mergeCell ref="AD1689:AF1689"/>
    <mergeCell ref="AD1690:AF1690"/>
    <mergeCell ref="AD1691:AF1691"/>
    <mergeCell ref="AD1692:AF1692"/>
    <mergeCell ref="AD1693:AF1693"/>
    <mergeCell ref="AD1682:AF1682"/>
    <mergeCell ref="AD1683:AF1683"/>
    <mergeCell ref="AD1684:AF1684"/>
    <mergeCell ref="AD1685:AF1685"/>
    <mergeCell ref="AD1686:AF1686"/>
    <mergeCell ref="AD1687:AF1687"/>
    <mergeCell ref="AD1676:AF1676"/>
    <mergeCell ref="AD1677:AF1677"/>
    <mergeCell ref="AD1678:AF1678"/>
    <mergeCell ref="AD1679:AF1679"/>
    <mergeCell ref="AD1680:AF1680"/>
    <mergeCell ref="AD1681:AF1681"/>
    <mergeCell ref="AD1670:AF1670"/>
    <mergeCell ref="AD1671:AF1671"/>
    <mergeCell ref="AD1672:AF1672"/>
    <mergeCell ref="AD1673:AF1673"/>
    <mergeCell ref="AD1674:AF1674"/>
    <mergeCell ref="AD1675:AF1675"/>
    <mergeCell ref="AD1664:AF1664"/>
    <mergeCell ref="AD1665:AF1665"/>
    <mergeCell ref="AD1666:AF1666"/>
    <mergeCell ref="AD1667:AF1667"/>
    <mergeCell ref="AD1668:AF1668"/>
    <mergeCell ref="AD1669:AF1669"/>
    <mergeCell ref="AD1658:AF1658"/>
    <mergeCell ref="AD1659:AF1659"/>
    <mergeCell ref="AD1660:AF1660"/>
    <mergeCell ref="AD1661:AF1661"/>
    <mergeCell ref="AD1662:AF1662"/>
    <mergeCell ref="AD1663:AF1663"/>
    <mergeCell ref="AD1652:AF1652"/>
    <mergeCell ref="AD1653:AF1653"/>
    <mergeCell ref="AD1654:AF1654"/>
    <mergeCell ref="AD1655:AF1655"/>
    <mergeCell ref="AD1656:AF1656"/>
    <mergeCell ref="AD1657:AF1657"/>
    <mergeCell ref="AD1646:AF1646"/>
    <mergeCell ref="AD1647:AF1647"/>
    <mergeCell ref="AD1648:AF1648"/>
    <mergeCell ref="AD1649:AF1649"/>
    <mergeCell ref="AD1650:AF1650"/>
    <mergeCell ref="AD1651:AF1651"/>
    <mergeCell ref="AD1640:AF1640"/>
    <mergeCell ref="AD1641:AF1641"/>
    <mergeCell ref="AD1642:AF1642"/>
    <mergeCell ref="AD1643:AF1643"/>
    <mergeCell ref="AD1644:AF1644"/>
    <mergeCell ref="AD1645:AF1645"/>
    <mergeCell ref="AD1634:AF1634"/>
    <mergeCell ref="AD1635:AF1635"/>
    <mergeCell ref="AD1636:AF1636"/>
    <mergeCell ref="AD1637:AF1637"/>
    <mergeCell ref="AD1638:AF1638"/>
    <mergeCell ref="AD1639:AF1639"/>
    <mergeCell ref="AD1628:AF1628"/>
    <mergeCell ref="AD1629:AF1629"/>
    <mergeCell ref="AD1630:AF1630"/>
    <mergeCell ref="AD1631:AF1631"/>
    <mergeCell ref="AD1632:AF1632"/>
    <mergeCell ref="AD1633:AF1633"/>
    <mergeCell ref="AD1622:AF1622"/>
    <mergeCell ref="AD1623:AF1623"/>
    <mergeCell ref="AD1624:AF1624"/>
    <mergeCell ref="AD1625:AF1625"/>
    <mergeCell ref="AD1626:AF1626"/>
    <mergeCell ref="AD1627:AF1627"/>
    <mergeCell ref="AD1616:AF1616"/>
    <mergeCell ref="AD1617:AF1617"/>
    <mergeCell ref="AD1618:AF1618"/>
    <mergeCell ref="AD1619:AF1619"/>
    <mergeCell ref="AD1620:AF1620"/>
    <mergeCell ref="AD1621:AF1621"/>
    <mergeCell ref="AD1610:AF1610"/>
    <mergeCell ref="AD1611:AF1611"/>
    <mergeCell ref="AD1612:AF1612"/>
    <mergeCell ref="AD1613:AF1613"/>
    <mergeCell ref="AD1614:AF1614"/>
    <mergeCell ref="AD1615:AF1615"/>
    <mergeCell ref="AD1604:AF1604"/>
    <mergeCell ref="AD1605:AF1605"/>
    <mergeCell ref="AD1606:AF1606"/>
    <mergeCell ref="AD1607:AF1607"/>
    <mergeCell ref="AD1608:AF1608"/>
    <mergeCell ref="AD1609:AF1609"/>
    <mergeCell ref="AD1598:AF1598"/>
    <mergeCell ref="AD1599:AF1599"/>
    <mergeCell ref="AD1600:AF1600"/>
    <mergeCell ref="AD1601:AF1601"/>
    <mergeCell ref="AD1602:AF1602"/>
    <mergeCell ref="AD1603:AF1603"/>
    <mergeCell ref="AD1592:AF1592"/>
    <mergeCell ref="AD1593:AF1593"/>
    <mergeCell ref="AD1594:AF1594"/>
    <mergeCell ref="AD1595:AF1595"/>
    <mergeCell ref="AD1596:AF1596"/>
    <mergeCell ref="AD1597:AF1597"/>
    <mergeCell ref="AD1586:AF1586"/>
    <mergeCell ref="AD1587:AF1587"/>
    <mergeCell ref="AD1588:AF1588"/>
    <mergeCell ref="AD1589:AF1589"/>
    <mergeCell ref="AD1590:AF1590"/>
    <mergeCell ref="AD1591:AF1591"/>
    <mergeCell ref="AD1580:AF1580"/>
    <mergeCell ref="AD1581:AF1581"/>
    <mergeCell ref="AD1582:AF1582"/>
    <mergeCell ref="AD1583:AF1583"/>
    <mergeCell ref="AD1584:AF1584"/>
    <mergeCell ref="AD1585:AF1585"/>
    <mergeCell ref="AD1574:AF1574"/>
    <mergeCell ref="AD1575:AF1575"/>
    <mergeCell ref="AD1576:AF1576"/>
    <mergeCell ref="AD1577:AF1577"/>
    <mergeCell ref="AD1578:AF1578"/>
    <mergeCell ref="AD1579:AF1579"/>
    <mergeCell ref="AD1568:AF1568"/>
    <mergeCell ref="AD1569:AF1569"/>
    <mergeCell ref="AD1570:AF1570"/>
    <mergeCell ref="AD1571:AF1571"/>
    <mergeCell ref="AD1572:AF1572"/>
    <mergeCell ref="AD1573:AF1573"/>
    <mergeCell ref="AD1562:AF1562"/>
    <mergeCell ref="AD1563:AF1563"/>
    <mergeCell ref="AD1564:AF1564"/>
    <mergeCell ref="AD1565:AF1565"/>
    <mergeCell ref="AD1566:AF1566"/>
    <mergeCell ref="AD1567:AF1567"/>
    <mergeCell ref="AD1556:AF1556"/>
    <mergeCell ref="AD1557:AF1557"/>
    <mergeCell ref="AD1558:AF1558"/>
    <mergeCell ref="AD1559:AF1559"/>
    <mergeCell ref="AD1560:AF1560"/>
    <mergeCell ref="AD1561:AF1561"/>
    <mergeCell ref="AD1550:AF1550"/>
    <mergeCell ref="AD1551:AF1551"/>
    <mergeCell ref="AD1552:AF1552"/>
    <mergeCell ref="AD1553:AF1553"/>
    <mergeCell ref="AD1554:AF1554"/>
    <mergeCell ref="AD1555:AF1555"/>
    <mergeCell ref="AD1544:AF1544"/>
    <mergeCell ref="AD1545:AF1545"/>
    <mergeCell ref="AD1546:AF1546"/>
    <mergeCell ref="AD1547:AF1547"/>
    <mergeCell ref="AD1548:AF1548"/>
    <mergeCell ref="AD1549:AF1549"/>
    <mergeCell ref="AD1538:AF1538"/>
    <mergeCell ref="AD1539:AF1539"/>
    <mergeCell ref="AD1540:AF1540"/>
    <mergeCell ref="AD1541:AF1541"/>
    <mergeCell ref="AD1542:AF1542"/>
    <mergeCell ref="AD1543:AF1543"/>
    <mergeCell ref="AD1532:AF1532"/>
    <mergeCell ref="AD1533:AF1533"/>
    <mergeCell ref="AD1534:AF1534"/>
    <mergeCell ref="AD1535:AF1535"/>
    <mergeCell ref="AD1536:AF1536"/>
    <mergeCell ref="AD1537:AF1537"/>
    <mergeCell ref="AD1526:AF1526"/>
    <mergeCell ref="AD1527:AF1527"/>
    <mergeCell ref="AD1528:AF1528"/>
    <mergeCell ref="AD1529:AF1529"/>
    <mergeCell ref="AD1530:AF1530"/>
    <mergeCell ref="AD1531:AF1531"/>
    <mergeCell ref="AD1520:AF1520"/>
    <mergeCell ref="AD1521:AF1521"/>
    <mergeCell ref="AD1522:AF1522"/>
    <mergeCell ref="AD1523:AF1523"/>
    <mergeCell ref="AD1524:AF1524"/>
    <mergeCell ref="AD1525:AF1525"/>
    <mergeCell ref="AD1514:AF1514"/>
    <mergeCell ref="AD1515:AF1515"/>
    <mergeCell ref="AD1516:AF1516"/>
    <mergeCell ref="AD1517:AF1517"/>
    <mergeCell ref="AD1518:AF1518"/>
    <mergeCell ref="AD1519:AF1519"/>
    <mergeCell ref="AD1508:AF1508"/>
    <mergeCell ref="AD1509:AF1509"/>
    <mergeCell ref="AD1510:AF1510"/>
    <mergeCell ref="AD1511:AF1511"/>
    <mergeCell ref="AD1512:AF1512"/>
    <mergeCell ref="AD1513:AF1513"/>
    <mergeCell ref="AD1502:AF1502"/>
    <mergeCell ref="AD1503:AF1503"/>
    <mergeCell ref="AD1504:AF1504"/>
    <mergeCell ref="AD1505:AF1505"/>
    <mergeCell ref="AD1506:AF1506"/>
    <mergeCell ref="AD1507:AF1507"/>
    <mergeCell ref="AD1496:AF1496"/>
    <mergeCell ref="AD1497:AF1497"/>
    <mergeCell ref="AD1498:AF1498"/>
    <mergeCell ref="AD1499:AF1499"/>
    <mergeCell ref="AD1500:AF1500"/>
    <mergeCell ref="AD1501:AF1501"/>
    <mergeCell ref="AD1490:AF1490"/>
    <mergeCell ref="AD1491:AF1491"/>
    <mergeCell ref="AD1492:AF1492"/>
    <mergeCell ref="AD1493:AF1493"/>
    <mergeCell ref="AD1494:AF1494"/>
    <mergeCell ref="AD1495:AF1495"/>
    <mergeCell ref="AD1484:AF1484"/>
    <mergeCell ref="AD1485:AF1485"/>
    <mergeCell ref="AD1486:AF1486"/>
    <mergeCell ref="AD1487:AF1487"/>
    <mergeCell ref="AD1488:AF1488"/>
    <mergeCell ref="AD1489:AF1489"/>
    <mergeCell ref="AD1478:AF1478"/>
    <mergeCell ref="AD1479:AF1479"/>
    <mergeCell ref="AD1480:AF1480"/>
    <mergeCell ref="AD1481:AF1481"/>
    <mergeCell ref="AD1482:AF1482"/>
    <mergeCell ref="AD1483:AF1483"/>
    <mergeCell ref="AD1472:AF1472"/>
    <mergeCell ref="AD1473:AF1473"/>
    <mergeCell ref="AD1474:AF1474"/>
    <mergeCell ref="AD1475:AF1475"/>
    <mergeCell ref="AD1476:AF1476"/>
    <mergeCell ref="AD1477:AF1477"/>
    <mergeCell ref="AD1466:AF1466"/>
    <mergeCell ref="AD1467:AF1467"/>
    <mergeCell ref="AD1468:AF1468"/>
    <mergeCell ref="AD1469:AF1469"/>
    <mergeCell ref="AD1470:AF1470"/>
    <mergeCell ref="AD1471:AF1471"/>
    <mergeCell ref="AD1460:AF1460"/>
    <mergeCell ref="AD1461:AF1461"/>
    <mergeCell ref="AD1462:AF1462"/>
    <mergeCell ref="AD1463:AF1463"/>
    <mergeCell ref="AD1464:AF1464"/>
    <mergeCell ref="AD1465:AF1465"/>
    <mergeCell ref="AD1454:AF1454"/>
    <mergeCell ref="AD1455:AF1455"/>
    <mergeCell ref="AD1456:AF1456"/>
    <mergeCell ref="AD1457:AF1457"/>
    <mergeCell ref="AD1458:AF1458"/>
    <mergeCell ref="AD1459:AF1459"/>
    <mergeCell ref="AD1448:AF1448"/>
    <mergeCell ref="AD1449:AF1449"/>
    <mergeCell ref="AD1450:AF1450"/>
    <mergeCell ref="AD1451:AF1451"/>
    <mergeCell ref="AD1452:AF1452"/>
    <mergeCell ref="AD1453:AF1453"/>
    <mergeCell ref="AD1442:AF1442"/>
    <mergeCell ref="AD1443:AF1443"/>
    <mergeCell ref="AD1444:AF1444"/>
    <mergeCell ref="AD1445:AF1445"/>
    <mergeCell ref="AD1446:AF1446"/>
    <mergeCell ref="AD1447:AF1447"/>
    <mergeCell ref="AD1436:AF1436"/>
    <mergeCell ref="AD1437:AF1437"/>
    <mergeCell ref="AD1438:AF1438"/>
    <mergeCell ref="AD1439:AF1439"/>
    <mergeCell ref="AD1440:AF1440"/>
    <mergeCell ref="AD1441:AF1441"/>
    <mergeCell ref="AD1430:AF1430"/>
    <mergeCell ref="AD1431:AF1431"/>
    <mergeCell ref="AD1432:AF1432"/>
    <mergeCell ref="AD1433:AF1433"/>
    <mergeCell ref="AD1434:AF1434"/>
    <mergeCell ref="AD1435:AF1435"/>
    <mergeCell ref="AD1424:AF1424"/>
    <mergeCell ref="AD1425:AF1425"/>
    <mergeCell ref="AD1426:AF1426"/>
    <mergeCell ref="AD1427:AF1427"/>
    <mergeCell ref="AD1428:AF1428"/>
    <mergeCell ref="AD1429:AF1429"/>
    <mergeCell ref="AD1418:AF1418"/>
    <mergeCell ref="AD1419:AF1419"/>
    <mergeCell ref="AD1420:AF1420"/>
    <mergeCell ref="AD1421:AF1421"/>
    <mergeCell ref="AD1422:AF1422"/>
    <mergeCell ref="AD1423:AF1423"/>
    <mergeCell ref="AD1412:AF1412"/>
    <mergeCell ref="AD1413:AF1413"/>
    <mergeCell ref="AD1414:AF1414"/>
    <mergeCell ref="AD1415:AF1415"/>
    <mergeCell ref="AD1416:AF1416"/>
    <mergeCell ref="AD1417:AF1417"/>
    <mergeCell ref="AD1406:AF1406"/>
    <mergeCell ref="AD1407:AF1407"/>
    <mergeCell ref="AD1408:AF1408"/>
    <mergeCell ref="AD1409:AF1409"/>
    <mergeCell ref="AD1410:AF1410"/>
    <mergeCell ref="AD1411:AF1411"/>
    <mergeCell ref="AD1400:AF1400"/>
    <mergeCell ref="AD1401:AF1401"/>
    <mergeCell ref="AD1402:AF1402"/>
    <mergeCell ref="AD1403:AF1403"/>
    <mergeCell ref="AD1404:AF1404"/>
    <mergeCell ref="AD1405:AF1405"/>
    <mergeCell ref="AD1394:AF1394"/>
    <mergeCell ref="AD1395:AF1395"/>
    <mergeCell ref="AD1396:AF1396"/>
    <mergeCell ref="AD1397:AF1397"/>
    <mergeCell ref="AD1398:AF1398"/>
    <mergeCell ref="AD1399:AF1399"/>
    <mergeCell ref="AD1388:AF1388"/>
    <mergeCell ref="AD1389:AF1389"/>
    <mergeCell ref="AD1390:AF1390"/>
    <mergeCell ref="AD1391:AF1391"/>
    <mergeCell ref="AD1392:AF1392"/>
    <mergeCell ref="AD1393:AF1393"/>
    <mergeCell ref="AD1382:AF1382"/>
    <mergeCell ref="AD1383:AF1383"/>
    <mergeCell ref="AD1384:AF1384"/>
    <mergeCell ref="AD1385:AF1385"/>
    <mergeCell ref="AD1386:AF1386"/>
    <mergeCell ref="AD1387:AF1387"/>
    <mergeCell ref="AD1376:AF1376"/>
    <mergeCell ref="AD1377:AF1377"/>
    <mergeCell ref="AD1378:AF1378"/>
    <mergeCell ref="AD1379:AF1379"/>
    <mergeCell ref="AD1380:AF1380"/>
    <mergeCell ref="AD1381:AF1381"/>
    <mergeCell ref="AD1370:AF1370"/>
    <mergeCell ref="AD1371:AF1371"/>
    <mergeCell ref="AD1372:AF1372"/>
    <mergeCell ref="AD1373:AF1373"/>
    <mergeCell ref="AD1374:AF1374"/>
    <mergeCell ref="AD1375:AF1375"/>
    <mergeCell ref="AD1364:AF1364"/>
    <mergeCell ref="AD1365:AF1365"/>
    <mergeCell ref="AD1366:AF1366"/>
    <mergeCell ref="AD1367:AF1367"/>
    <mergeCell ref="AD1368:AF1368"/>
    <mergeCell ref="AD1369:AF1369"/>
    <mergeCell ref="AD1358:AF1358"/>
    <mergeCell ref="AD1359:AF1359"/>
    <mergeCell ref="AD1360:AF1360"/>
    <mergeCell ref="AD1361:AF1361"/>
    <mergeCell ref="AD1362:AF1362"/>
    <mergeCell ref="AD1363:AF1363"/>
    <mergeCell ref="AD1352:AF1352"/>
    <mergeCell ref="AD1353:AF1353"/>
    <mergeCell ref="AD1354:AF1354"/>
    <mergeCell ref="AD1355:AF1355"/>
    <mergeCell ref="AD1356:AF1356"/>
    <mergeCell ref="AD1357:AF1357"/>
    <mergeCell ref="AD1346:AF1346"/>
    <mergeCell ref="AD1347:AF1347"/>
    <mergeCell ref="AD1348:AF1348"/>
    <mergeCell ref="AD1349:AF1349"/>
    <mergeCell ref="AD1350:AF1350"/>
    <mergeCell ref="AD1351:AF1351"/>
    <mergeCell ref="AD1340:AF1340"/>
    <mergeCell ref="AD1341:AF1341"/>
    <mergeCell ref="AD1342:AF1342"/>
    <mergeCell ref="AD1343:AF1343"/>
    <mergeCell ref="AD1344:AF1344"/>
    <mergeCell ref="AD1345:AF1345"/>
    <mergeCell ref="AD1334:AF1334"/>
    <mergeCell ref="AD1335:AF1335"/>
    <mergeCell ref="AD1336:AF1336"/>
    <mergeCell ref="AD1337:AF1337"/>
    <mergeCell ref="AD1338:AF1338"/>
    <mergeCell ref="AD1339:AF1339"/>
    <mergeCell ref="AD1328:AF1328"/>
    <mergeCell ref="AD1329:AF1329"/>
    <mergeCell ref="AD1330:AF1330"/>
    <mergeCell ref="AD1331:AF1331"/>
    <mergeCell ref="AD1332:AF1332"/>
    <mergeCell ref="AD1333:AF1333"/>
    <mergeCell ref="AD1322:AF1322"/>
    <mergeCell ref="AD1323:AF1323"/>
    <mergeCell ref="AD1324:AF1324"/>
    <mergeCell ref="AD1325:AF1325"/>
    <mergeCell ref="AD1326:AF1326"/>
    <mergeCell ref="AD1327:AF1327"/>
    <mergeCell ref="AD1316:AF1316"/>
    <mergeCell ref="AD1317:AF1317"/>
    <mergeCell ref="AD1318:AF1318"/>
    <mergeCell ref="AD1319:AF1319"/>
    <mergeCell ref="AD1320:AF1320"/>
    <mergeCell ref="AD1321:AF1321"/>
    <mergeCell ref="AD1310:AF1310"/>
    <mergeCell ref="AD1311:AF1311"/>
    <mergeCell ref="AD1312:AF1312"/>
    <mergeCell ref="AD1313:AF1313"/>
    <mergeCell ref="AD1314:AF1314"/>
    <mergeCell ref="AD1315:AF1315"/>
    <mergeCell ref="AD1304:AF1304"/>
    <mergeCell ref="AD1305:AF1305"/>
    <mergeCell ref="AD1306:AF1306"/>
    <mergeCell ref="AD1307:AF1307"/>
    <mergeCell ref="AD1308:AF1308"/>
    <mergeCell ref="AD1309:AF1309"/>
    <mergeCell ref="AD1298:AF1298"/>
    <mergeCell ref="AD1299:AF1299"/>
    <mergeCell ref="AD1300:AF1300"/>
    <mergeCell ref="AD1301:AF1301"/>
    <mergeCell ref="AD1302:AF1302"/>
    <mergeCell ref="AD1303:AF1303"/>
    <mergeCell ref="AD1292:AF1292"/>
    <mergeCell ref="AD1293:AF1293"/>
    <mergeCell ref="AD1294:AF1294"/>
    <mergeCell ref="AD1295:AF1295"/>
    <mergeCell ref="AD1296:AF1296"/>
    <mergeCell ref="AD1297:AF1297"/>
    <mergeCell ref="AD1286:AF1286"/>
    <mergeCell ref="AD1287:AF1287"/>
    <mergeCell ref="AD1288:AF1288"/>
    <mergeCell ref="AD1289:AF1289"/>
    <mergeCell ref="AD1290:AF1290"/>
    <mergeCell ref="AD1291:AF1291"/>
    <mergeCell ref="AD1280:AF1280"/>
    <mergeCell ref="AD1281:AF1281"/>
    <mergeCell ref="AD1282:AF1282"/>
    <mergeCell ref="AD1283:AF1283"/>
    <mergeCell ref="AD1284:AF1284"/>
    <mergeCell ref="AD1285:AF1285"/>
    <mergeCell ref="AD1274:AF1274"/>
    <mergeCell ref="AD1275:AF1275"/>
    <mergeCell ref="AD1276:AF1276"/>
    <mergeCell ref="AD1277:AF1277"/>
    <mergeCell ref="AD1278:AF1278"/>
    <mergeCell ref="AD1279:AF1279"/>
    <mergeCell ref="AD1268:AF1268"/>
    <mergeCell ref="AD1269:AF1269"/>
    <mergeCell ref="AD1270:AF1270"/>
    <mergeCell ref="AD1271:AF1271"/>
    <mergeCell ref="AD1272:AF1272"/>
    <mergeCell ref="AD1273:AF1273"/>
    <mergeCell ref="AD1262:AF1262"/>
    <mergeCell ref="AD1263:AF1263"/>
    <mergeCell ref="AD1264:AF1264"/>
    <mergeCell ref="AD1265:AF1265"/>
    <mergeCell ref="AD1266:AF1266"/>
    <mergeCell ref="AD1267:AF1267"/>
    <mergeCell ref="AD1256:AF1256"/>
    <mergeCell ref="AD1257:AF1257"/>
    <mergeCell ref="AD1258:AF1258"/>
    <mergeCell ref="AD1259:AF1259"/>
    <mergeCell ref="AD1260:AF1260"/>
    <mergeCell ref="AD1261:AF1261"/>
    <mergeCell ref="AD1250:AF1250"/>
    <mergeCell ref="AD1251:AF1251"/>
    <mergeCell ref="AD1252:AF1252"/>
    <mergeCell ref="AD1253:AF1253"/>
    <mergeCell ref="AD1254:AF1254"/>
    <mergeCell ref="AD1255:AF1255"/>
    <mergeCell ref="AD1244:AF1244"/>
    <mergeCell ref="AD1245:AF1245"/>
    <mergeCell ref="AD1246:AF1246"/>
    <mergeCell ref="AD1247:AF1247"/>
    <mergeCell ref="AD1248:AF1248"/>
    <mergeCell ref="AD1249:AF1249"/>
    <mergeCell ref="AD1238:AF1238"/>
    <mergeCell ref="AD1239:AF1239"/>
    <mergeCell ref="AD1240:AF1240"/>
    <mergeCell ref="AD1241:AF1241"/>
    <mergeCell ref="AD1242:AF1242"/>
    <mergeCell ref="AD1243:AF1243"/>
    <mergeCell ref="AD1232:AF1232"/>
    <mergeCell ref="AD1233:AF1233"/>
    <mergeCell ref="AD1234:AF1234"/>
    <mergeCell ref="AD1235:AF1235"/>
    <mergeCell ref="AD1236:AF1236"/>
    <mergeCell ref="AD1237:AF1237"/>
    <mergeCell ref="AD1226:AF1226"/>
    <mergeCell ref="AD1227:AF1227"/>
    <mergeCell ref="AD1228:AF1228"/>
    <mergeCell ref="AD1229:AF1229"/>
    <mergeCell ref="AD1230:AF1230"/>
    <mergeCell ref="AD1231:AF1231"/>
    <mergeCell ref="AD1220:AF1220"/>
    <mergeCell ref="AD1221:AF1221"/>
    <mergeCell ref="AD1222:AF1222"/>
    <mergeCell ref="AD1223:AF1223"/>
    <mergeCell ref="AD1224:AF1224"/>
    <mergeCell ref="AD1225:AF1225"/>
    <mergeCell ref="AD1214:AF1214"/>
    <mergeCell ref="AD1215:AF1215"/>
    <mergeCell ref="AD1216:AF1216"/>
    <mergeCell ref="AD1217:AF1217"/>
    <mergeCell ref="AD1218:AF1218"/>
    <mergeCell ref="AD1219:AF1219"/>
    <mergeCell ref="AD1208:AF1208"/>
    <mergeCell ref="AD1209:AF1209"/>
    <mergeCell ref="AD1210:AF1210"/>
    <mergeCell ref="AD1211:AF1211"/>
    <mergeCell ref="AD1212:AF1212"/>
    <mergeCell ref="AD1213:AF1213"/>
    <mergeCell ref="AD1202:AF1202"/>
    <mergeCell ref="AD1203:AF1203"/>
    <mergeCell ref="AD1204:AF1204"/>
    <mergeCell ref="AD1205:AF1205"/>
    <mergeCell ref="AD1206:AF1206"/>
    <mergeCell ref="AD1207:AF1207"/>
    <mergeCell ref="AD1196:AF1196"/>
    <mergeCell ref="AD1197:AF1197"/>
    <mergeCell ref="AD1198:AF1198"/>
    <mergeCell ref="AD1199:AF1199"/>
    <mergeCell ref="AD1200:AF1200"/>
    <mergeCell ref="AD1201:AF1201"/>
    <mergeCell ref="AD1190:AF1190"/>
    <mergeCell ref="AD1191:AF1191"/>
    <mergeCell ref="AD1192:AF1192"/>
    <mergeCell ref="AD1193:AF1193"/>
    <mergeCell ref="AD1194:AF1194"/>
    <mergeCell ref="AD1195:AF1195"/>
    <mergeCell ref="AD1184:AF1184"/>
    <mergeCell ref="AD1185:AF1185"/>
    <mergeCell ref="AD1186:AF1186"/>
    <mergeCell ref="AD1187:AF1187"/>
    <mergeCell ref="AD1188:AF1188"/>
    <mergeCell ref="AD1189:AF1189"/>
    <mergeCell ref="AD1178:AF1178"/>
    <mergeCell ref="AD1179:AF1179"/>
    <mergeCell ref="AD1180:AF1180"/>
    <mergeCell ref="AD1181:AF1181"/>
    <mergeCell ref="AD1182:AF1182"/>
    <mergeCell ref="AD1183:AF1183"/>
    <mergeCell ref="AD1172:AF1172"/>
    <mergeCell ref="AD1173:AF1173"/>
    <mergeCell ref="AD1174:AF1174"/>
    <mergeCell ref="AD1175:AF1175"/>
    <mergeCell ref="AD1176:AF1176"/>
    <mergeCell ref="AD1177:AF1177"/>
    <mergeCell ref="AD1166:AF1166"/>
    <mergeCell ref="AD1167:AF1167"/>
    <mergeCell ref="AD1168:AF1168"/>
    <mergeCell ref="AD1169:AF1169"/>
    <mergeCell ref="AD1170:AF1170"/>
    <mergeCell ref="AD1171:AF1171"/>
    <mergeCell ref="AD1160:AF1160"/>
    <mergeCell ref="AD1161:AF1161"/>
    <mergeCell ref="AD1162:AF1162"/>
    <mergeCell ref="AD1163:AF1163"/>
    <mergeCell ref="AD1164:AF1164"/>
    <mergeCell ref="AD1165:AF1165"/>
    <mergeCell ref="AD1154:AF1154"/>
    <mergeCell ref="AD1155:AF1155"/>
    <mergeCell ref="AD1156:AF1156"/>
    <mergeCell ref="AD1157:AF1157"/>
    <mergeCell ref="AD1158:AF1158"/>
    <mergeCell ref="AD1159:AF1159"/>
    <mergeCell ref="AD1148:AF1148"/>
    <mergeCell ref="AD1149:AF1149"/>
    <mergeCell ref="AD1150:AF1150"/>
    <mergeCell ref="AD1151:AF1151"/>
    <mergeCell ref="AD1152:AF1152"/>
    <mergeCell ref="AD1153:AF1153"/>
    <mergeCell ref="AD1142:AF1142"/>
    <mergeCell ref="AD1143:AF1143"/>
    <mergeCell ref="AD1144:AF1144"/>
    <mergeCell ref="AD1145:AF1145"/>
    <mergeCell ref="AD1146:AF1146"/>
    <mergeCell ref="AD1147:AF1147"/>
    <mergeCell ref="AD1136:AF1136"/>
    <mergeCell ref="AD1137:AF1137"/>
    <mergeCell ref="AD1138:AF1138"/>
    <mergeCell ref="AD1139:AF1139"/>
    <mergeCell ref="AD1140:AF1140"/>
    <mergeCell ref="AD1141:AF1141"/>
    <mergeCell ref="AD1130:AF1130"/>
    <mergeCell ref="AD1131:AF1131"/>
    <mergeCell ref="AD1132:AF1132"/>
    <mergeCell ref="AD1133:AF1133"/>
    <mergeCell ref="AD1134:AF1134"/>
    <mergeCell ref="AD1135:AF1135"/>
    <mergeCell ref="AD1124:AF1124"/>
    <mergeCell ref="AD1125:AF1125"/>
    <mergeCell ref="AD1126:AF1126"/>
    <mergeCell ref="AD1127:AF1127"/>
    <mergeCell ref="AD1128:AF1128"/>
    <mergeCell ref="AD1129:AF1129"/>
    <mergeCell ref="AD1118:AF1118"/>
    <mergeCell ref="AD1119:AF1119"/>
    <mergeCell ref="AD1120:AF1120"/>
    <mergeCell ref="AD1121:AF1121"/>
    <mergeCell ref="AD1122:AF1122"/>
    <mergeCell ref="AD1123:AF1123"/>
    <mergeCell ref="AD1112:AF1112"/>
    <mergeCell ref="AD1113:AF1113"/>
    <mergeCell ref="AD1114:AF1114"/>
    <mergeCell ref="AD1115:AF1115"/>
    <mergeCell ref="AD1116:AF1116"/>
    <mergeCell ref="AD1117:AF1117"/>
    <mergeCell ref="AD1106:AF1106"/>
    <mergeCell ref="AD1107:AF1107"/>
    <mergeCell ref="AD1108:AF1108"/>
    <mergeCell ref="AD1109:AF1109"/>
    <mergeCell ref="AD1110:AF1110"/>
    <mergeCell ref="AD1111:AF1111"/>
    <mergeCell ref="AD1100:AF1100"/>
    <mergeCell ref="AD1101:AF1101"/>
    <mergeCell ref="AD1102:AF1102"/>
    <mergeCell ref="AD1103:AF1103"/>
    <mergeCell ref="AD1104:AF1104"/>
    <mergeCell ref="AD1105:AF1105"/>
    <mergeCell ref="AD1094:AF1094"/>
    <mergeCell ref="AD1095:AF1095"/>
    <mergeCell ref="AD1096:AF1096"/>
    <mergeCell ref="AD1097:AF1097"/>
    <mergeCell ref="AD1098:AF1098"/>
    <mergeCell ref="AD1099:AF1099"/>
    <mergeCell ref="AD1088:AF1088"/>
    <mergeCell ref="AD1089:AF1089"/>
    <mergeCell ref="AD1090:AF1090"/>
    <mergeCell ref="AD1091:AF1091"/>
    <mergeCell ref="AD1092:AF1092"/>
    <mergeCell ref="AD1093:AF1093"/>
    <mergeCell ref="AD1082:AF1082"/>
    <mergeCell ref="AD1083:AF1083"/>
    <mergeCell ref="AD1084:AF1084"/>
    <mergeCell ref="AD1085:AF1085"/>
    <mergeCell ref="AD1086:AF1086"/>
    <mergeCell ref="AD1087:AF1087"/>
    <mergeCell ref="AD1076:AF1076"/>
    <mergeCell ref="AD1077:AF1077"/>
    <mergeCell ref="AD1078:AF1078"/>
    <mergeCell ref="AD1079:AF1079"/>
    <mergeCell ref="AD1080:AF1080"/>
    <mergeCell ref="AD1081:AF1081"/>
    <mergeCell ref="AD1070:AF1070"/>
    <mergeCell ref="AD1071:AF1071"/>
    <mergeCell ref="AD1072:AF1072"/>
    <mergeCell ref="AD1073:AF1073"/>
    <mergeCell ref="AD1074:AF1074"/>
    <mergeCell ref="AD1075:AF1075"/>
    <mergeCell ref="AD1064:AF1064"/>
    <mergeCell ref="AD1065:AF1065"/>
    <mergeCell ref="AD1066:AF1066"/>
    <mergeCell ref="AD1067:AF1067"/>
    <mergeCell ref="AD1068:AF1068"/>
    <mergeCell ref="AD1069:AF1069"/>
    <mergeCell ref="AD1058:AF1058"/>
    <mergeCell ref="AD1059:AF1059"/>
    <mergeCell ref="AD1060:AF1060"/>
    <mergeCell ref="AD1061:AF1061"/>
    <mergeCell ref="AD1062:AF1062"/>
    <mergeCell ref="AD1063:AF1063"/>
    <mergeCell ref="AD1052:AF1052"/>
    <mergeCell ref="AD1053:AF1053"/>
    <mergeCell ref="AD1054:AF1054"/>
    <mergeCell ref="AD1055:AF1055"/>
    <mergeCell ref="AD1056:AF1056"/>
    <mergeCell ref="AD1057:AF1057"/>
    <mergeCell ref="AD1046:AF1046"/>
    <mergeCell ref="AD1047:AF1047"/>
    <mergeCell ref="AD1048:AF1048"/>
    <mergeCell ref="AD1049:AF1049"/>
    <mergeCell ref="AD1050:AF1050"/>
    <mergeCell ref="AD1051:AF1051"/>
    <mergeCell ref="AD1040:AF1040"/>
    <mergeCell ref="AD1041:AF1041"/>
    <mergeCell ref="AD1042:AF1042"/>
    <mergeCell ref="AD1043:AF1043"/>
    <mergeCell ref="AD1044:AF1044"/>
    <mergeCell ref="AD1045:AF1045"/>
    <mergeCell ref="AD1034:AF1034"/>
    <mergeCell ref="AD1035:AF1035"/>
    <mergeCell ref="AD1036:AF1036"/>
    <mergeCell ref="AD1037:AF1037"/>
    <mergeCell ref="AD1038:AF1038"/>
    <mergeCell ref="AD1039:AF1039"/>
    <mergeCell ref="AD1028:AF1028"/>
    <mergeCell ref="AD1029:AF1029"/>
    <mergeCell ref="AD1030:AF1030"/>
    <mergeCell ref="AD1031:AF1031"/>
    <mergeCell ref="AD1032:AF1032"/>
    <mergeCell ref="AD1033:AF1033"/>
    <mergeCell ref="AD1022:AF1022"/>
    <mergeCell ref="AD1023:AF1023"/>
    <mergeCell ref="AD1024:AF1024"/>
    <mergeCell ref="AD1025:AF1025"/>
    <mergeCell ref="AD1026:AF1026"/>
    <mergeCell ref="AD1027:AF1027"/>
    <mergeCell ref="AD1016:AF1016"/>
    <mergeCell ref="AD1017:AF1017"/>
    <mergeCell ref="AD1018:AF1018"/>
    <mergeCell ref="AD1019:AF1019"/>
    <mergeCell ref="AD1020:AF1020"/>
    <mergeCell ref="AD1021:AF1021"/>
    <mergeCell ref="AD1010:AF1010"/>
    <mergeCell ref="AD1011:AF1011"/>
    <mergeCell ref="AD1012:AF1012"/>
    <mergeCell ref="AD1013:AF1013"/>
    <mergeCell ref="AD1014:AF1014"/>
    <mergeCell ref="AD1015:AF1015"/>
    <mergeCell ref="AD1004:AF1004"/>
    <mergeCell ref="AD1005:AF1005"/>
    <mergeCell ref="AD1006:AF1006"/>
    <mergeCell ref="AD1007:AF1007"/>
    <mergeCell ref="AD1008:AF1008"/>
    <mergeCell ref="AD1009:AF1009"/>
    <mergeCell ref="AD998:AF998"/>
    <mergeCell ref="AD999:AF999"/>
    <mergeCell ref="AD1000:AF1000"/>
    <mergeCell ref="AD1001:AF1001"/>
    <mergeCell ref="AD1002:AF1002"/>
    <mergeCell ref="AD1003:AF1003"/>
    <mergeCell ref="AD992:AF992"/>
    <mergeCell ref="AD993:AF993"/>
    <mergeCell ref="AD994:AF994"/>
    <mergeCell ref="AD995:AF995"/>
    <mergeCell ref="AD996:AF996"/>
    <mergeCell ref="AD997:AF997"/>
    <mergeCell ref="AD986:AF986"/>
    <mergeCell ref="AD987:AF987"/>
    <mergeCell ref="AD988:AF988"/>
    <mergeCell ref="AD989:AF989"/>
    <mergeCell ref="AD990:AF990"/>
    <mergeCell ref="AD991:AF991"/>
    <mergeCell ref="AD980:AF980"/>
    <mergeCell ref="AD981:AF981"/>
    <mergeCell ref="AD982:AF982"/>
    <mergeCell ref="AD983:AF983"/>
    <mergeCell ref="AD984:AF984"/>
    <mergeCell ref="AD985:AF985"/>
    <mergeCell ref="AD974:AF974"/>
    <mergeCell ref="AD975:AF975"/>
    <mergeCell ref="AD976:AF976"/>
    <mergeCell ref="AD977:AF977"/>
    <mergeCell ref="AD978:AF978"/>
    <mergeCell ref="AD979:AF979"/>
    <mergeCell ref="AD968:AF968"/>
    <mergeCell ref="AD969:AF969"/>
    <mergeCell ref="AD970:AF970"/>
    <mergeCell ref="AD971:AF971"/>
    <mergeCell ref="AD972:AF972"/>
    <mergeCell ref="AD973:AF973"/>
    <mergeCell ref="AD962:AF962"/>
    <mergeCell ref="AD963:AF963"/>
    <mergeCell ref="AD964:AF964"/>
    <mergeCell ref="AD965:AF965"/>
    <mergeCell ref="AD966:AF966"/>
    <mergeCell ref="AD967:AF967"/>
    <mergeCell ref="AD956:AF956"/>
    <mergeCell ref="AD957:AF957"/>
    <mergeCell ref="AD958:AF958"/>
    <mergeCell ref="AD959:AF959"/>
    <mergeCell ref="AD960:AF960"/>
    <mergeCell ref="AD961:AF961"/>
    <mergeCell ref="AD950:AF950"/>
    <mergeCell ref="AD951:AF951"/>
    <mergeCell ref="AD952:AF952"/>
    <mergeCell ref="AD953:AF953"/>
    <mergeCell ref="AD954:AF954"/>
    <mergeCell ref="AD955:AF955"/>
    <mergeCell ref="AD944:AF944"/>
    <mergeCell ref="AD945:AF945"/>
    <mergeCell ref="AD946:AF946"/>
    <mergeCell ref="AD947:AF947"/>
    <mergeCell ref="AD948:AF948"/>
    <mergeCell ref="AD949:AF949"/>
    <mergeCell ref="AD938:AF938"/>
    <mergeCell ref="AD939:AF939"/>
    <mergeCell ref="AD940:AF940"/>
    <mergeCell ref="AD941:AF941"/>
    <mergeCell ref="AD942:AF942"/>
    <mergeCell ref="AD943:AF943"/>
    <mergeCell ref="AD932:AF932"/>
    <mergeCell ref="AD933:AF933"/>
    <mergeCell ref="AD934:AF934"/>
    <mergeCell ref="AD935:AF935"/>
    <mergeCell ref="AD936:AF936"/>
    <mergeCell ref="AD937:AF937"/>
    <mergeCell ref="AD926:AF926"/>
    <mergeCell ref="AD927:AF927"/>
    <mergeCell ref="AD928:AF928"/>
    <mergeCell ref="AD929:AF929"/>
    <mergeCell ref="AD930:AF930"/>
    <mergeCell ref="AD931:AF931"/>
    <mergeCell ref="AD920:AF920"/>
    <mergeCell ref="AD921:AF921"/>
    <mergeCell ref="AD922:AF922"/>
    <mergeCell ref="AD923:AF923"/>
    <mergeCell ref="AD924:AF924"/>
    <mergeCell ref="AD925:AF925"/>
    <mergeCell ref="AD914:AF914"/>
    <mergeCell ref="AD915:AF915"/>
    <mergeCell ref="AD916:AF916"/>
    <mergeCell ref="AD917:AF917"/>
    <mergeCell ref="AD918:AF918"/>
    <mergeCell ref="AD919:AF919"/>
    <mergeCell ref="AD908:AF908"/>
    <mergeCell ref="AD909:AF909"/>
    <mergeCell ref="AD910:AF910"/>
    <mergeCell ref="AD911:AF911"/>
    <mergeCell ref="AD912:AF912"/>
    <mergeCell ref="AD913:AF913"/>
    <mergeCell ref="AD902:AF902"/>
    <mergeCell ref="AD903:AF903"/>
    <mergeCell ref="AD904:AF904"/>
    <mergeCell ref="AD905:AF905"/>
    <mergeCell ref="AD906:AF906"/>
    <mergeCell ref="AD907:AF907"/>
    <mergeCell ref="AD896:AF896"/>
    <mergeCell ref="AD897:AF897"/>
    <mergeCell ref="AD898:AF898"/>
    <mergeCell ref="AD899:AF899"/>
    <mergeCell ref="AD900:AF900"/>
    <mergeCell ref="AD901:AF901"/>
    <mergeCell ref="AD890:AF890"/>
    <mergeCell ref="AD891:AF891"/>
    <mergeCell ref="AD892:AF892"/>
    <mergeCell ref="AD893:AF893"/>
    <mergeCell ref="AD894:AF894"/>
    <mergeCell ref="AD895:AF895"/>
    <mergeCell ref="AD884:AF884"/>
    <mergeCell ref="AD885:AF885"/>
    <mergeCell ref="AD886:AF886"/>
    <mergeCell ref="AD887:AF887"/>
    <mergeCell ref="AD888:AF888"/>
    <mergeCell ref="AD889:AF889"/>
    <mergeCell ref="AD878:AF878"/>
    <mergeCell ref="AD879:AF879"/>
    <mergeCell ref="AD880:AF880"/>
    <mergeCell ref="AD881:AF881"/>
    <mergeCell ref="AD882:AF882"/>
    <mergeCell ref="AD883:AF883"/>
    <mergeCell ref="AD872:AF872"/>
    <mergeCell ref="AD873:AF873"/>
    <mergeCell ref="AD874:AF874"/>
    <mergeCell ref="AD875:AF875"/>
    <mergeCell ref="AD876:AF876"/>
    <mergeCell ref="AD877:AF877"/>
    <mergeCell ref="AD866:AF866"/>
    <mergeCell ref="AD867:AF867"/>
    <mergeCell ref="AD868:AF868"/>
    <mergeCell ref="AD869:AF869"/>
    <mergeCell ref="AD870:AF870"/>
    <mergeCell ref="AD871:AF871"/>
    <mergeCell ref="AD860:AF860"/>
    <mergeCell ref="AD861:AF861"/>
    <mergeCell ref="AD862:AF862"/>
    <mergeCell ref="AD863:AF863"/>
    <mergeCell ref="AD864:AF864"/>
    <mergeCell ref="AD865:AF865"/>
    <mergeCell ref="AD854:AF854"/>
    <mergeCell ref="AD855:AF855"/>
    <mergeCell ref="AD856:AF856"/>
    <mergeCell ref="AD857:AF857"/>
    <mergeCell ref="AD858:AF858"/>
    <mergeCell ref="AD859:AF859"/>
    <mergeCell ref="AD848:AF848"/>
    <mergeCell ref="AD849:AF849"/>
    <mergeCell ref="AD850:AF850"/>
    <mergeCell ref="AD851:AF851"/>
    <mergeCell ref="AD852:AF852"/>
    <mergeCell ref="AD853:AF853"/>
    <mergeCell ref="AD842:AF842"/>
    <mergeCell ref="AD843:AF843"/>
    <mergeCell ref="AD844:AF844"/>
    <mergeCell ref="AD845:AF845"/>
    <mergeCell ref="AD846:AF846"/>
    <mergeCell ref="AD847:AF847"/>
    <mergeCell ref="AD836:AF836"/>
    <mergeCell ref="AD837:AF837"/>
    <mergeCell ref="AD838:AF838"/>
    <mergeCell ref="AD839:AF839"/>
    <mergeCell ref="AD840:AF840"/>
    <mergeCell ref="AD841:AF841"/>
    <mergeCell ref="AD830:AF830"/>
    <mergeCell ref="AD831:AF831"/>
    <mergeCell ref="AD832:AF832"/>
    <mergeCell ref="AD833:AF833"/>
    <mergeCell ref="AD834:AF834"/>
    <mergeCell ref="AD835:AF835"/>
    <mergeCell ref="AD824:AF824"/>
    <mergeCell ref="AD825:AF825"/>
    <mergeCell ref="AD826:AF826"/>
    <mergeCell ref="AD827:AF827"/>
    <mergeCell ref="AD828:AF828"/>
    <mergeCell ref="AD829:AF829"/>
    <mergeCell ref="AD818:AF818"/>
    <mergeCell ref="AD819:AF819"/>
    <mergeCell ref="AD820:AF820"/>
    <mergeCell ref="AD821:AF821"/>
    <mergeCell ref="AD822:AF822"/>
    <mergeCell ref="AD823:AF823"/>
    <mergeCell ref="AD812:AF812"/>
    <mergeCell ref="AD813:AF813"/>
    <mergeCell ref="AD814:AF814"/>
    <mergeCell ref="AD815:AF815"/>
    <mergeCell ref="AD816:AF816"/>
    <mergeCell ref="AD817:AF817"/>
    <mergeCell ref="AD806:AF806"/>
    <mergeCell ref="AD807:AF807"/>
    <mergeCell ref="AD808:AF808"/>
    <mergeCell ref="AD809:AF809"/>
    <mergeCell ref="AD810:AF810"/>
    <mergeCell ref="AD811:AF811"/>
    <mergeCell ref="AD800:AF800"/>
    <mergeCell ref="AD801:AF801"/>
    <mergeCell ref="AD802:AF802"/>
    <mergeCell ref="AD803:AF803"/>
    <mergeCell ref="AD804:AF804"/>
    <mergeCell ref="AD805:AF805"/>
    <mergeCell ref="AD794:AF794"/>
    <mergeCell ref="AD795:AF795"/>
    <mergeCell ref="AD796:AF796"/>
    <mergeCell ref="AD797:AF797"/>
    <mergeCell ref="AD798:AF798"/>
    <mergeCell ref="AD799:AF799"/>
    <mergeCell ref="AD788:AF788"/>
    <mergeCell ref="AD789:AF789"/>
    <mergeCell ref="AD790:AF790"/>
    <mergeCell ref="AD791:AF791"/>
    <mergeCell ref="AD792:AF792"/>
    <mergeCell ref="AD793:AF793"/>
    <mergeCell ref="AD782:AF782"/>
    <mergeCell ref="AD783:AF783"/>
    <mergeCell ref="AD784:AF784"/>
    <mergeCell ref="AD785:AF785"/>
    <mergeCell ref="AD786:AF786"/>
    <mergeCell ref="AD787:AF787"/>
    <mergeCell ref="AD776:AF776"/>
    <mergeCell ref="AD777:AF777"/>
    <mergeCell ref="AD778:AF778"/>
    <mergeCell ref="AD779:AF779"/>
    <mergeCell ref="AD780:AF780"/>
    <mergeCell ref="AD781:AF781"/>
    <mergeCell ref="AD770:AF770"/>
    <mergeCell ref="AD771:AF771"/>
    <mergeCell ref="AD772:AF772"/>
    <mergeCell ref="AD773:AF773"/>
    <mergeCell ref="AD774:AF774"/>
    <mergeCell ref="AD775:AF775"/>
    <mergeCell ref="AD764:AF764"/>
    <mergeCell ref="AD765:AF765"/>
    <mergeCell ref="AD766:AF766"/>
    <mergeCell ref="AD767:AF767"/>
    <mergeCell ref="AD768:AF768"/>
    <mergeCell ref="AD769:AF769"/>
    <mergeCell ref="AD758:AF758"/>
    <mergeCell ref="AD759:AF759"/>
    <mergeCell ref="AD760:AF760"/>
    <mergeCell ref="AD761:AF761"/>
    <mergeCell ref="AD762:AF762"/>
    <mergeCell ref="AD763:AF763"/>
    <mergeCell ref="AD752:AF752"/>
    <mergeCell ref="AD753:AF753"/>
    <mergeCell ref="AD754:AF754"/>
    <mergeCell ref="AD755:AF755"/>
    <mergeCell ref="AD756:AF756"/>
    <mergeCell ref="AD757:AF757"/>
    <mergeCell ref="AD746:AF746"/>
    <mergeCell ref="AD747:AF747"/>
    <mergeCell ref="AD748:AF748"/>
    <mergeCell ref="AD749:AF749"/>
    <mergeCell ref="AD750:AF750"/>
    <mergeCell ref="AD751:AF751"/>
    <mergeCell ref="AD740:AF740"/>
    <mergeCell ref="AD741:AF741"/>
    <mergeCell ref="AD742:AF742"/>
    <mergeCell ref="AD743:AF743"/>
    <mergeCell ref="AD744:AF744"/>
    <mergeCell ref="AD745:AF745"/>
    <mergeCell ref="AD734:AF734"/>
    <mergeCell ref="AD735:AF735"/>
    <mergeCell ref="AD736:AF736"/>
    <mergeCell ref="AD737:AF737"/>
    <mergeCell ref="AD738:AF738"/>
    <mergeCell ref="AD739:AF739"/>
    <mergeCell ref="AD728:AF728"/>
    <mergeCell ref="AD729:AF729"/>
    <mergeCell ref="AD730:AF730"/>
    <mergeCell ref="AD731:AF731"/>
    <mergeCell ref="AD732:AF732"/>
    <mergeCell ref="AD733:AF733"/>
    <mergeCell ref="AD722:AF722"/>
    <mergeCell ref="AD723:AF723"/>
    <mergeCell ref="AD724:AF724"/>
    <mergeCell ref="AD725:AF725"/>
    <mergeCell ref="AD726:AF726"/>
    <mergeCell ref="AD727:AF727"/>
    <mergeCell ref="AD716:AF716"/>
    <mergeCell ref="AD717:AF717"/>
    <mergeCell ref="AD718:AF718"/>
    <mergeCell ref="AD719:AF719"/>
    <mergeCell ref="AD720:AF720"/>
    <mergeCell ref="AD721:AF721"/>
    <mergeCell ref="AD710:AF710"/>
    <mergeCell ref="AD711:AF711"/>
    <mergeCell ref="AD712:AF712"/>
    <mergeCell ref="AD713:AF713"/>
    <mergeCell ref="AD714:AF714"/>
    <mergeCell ref="AD715:AF715"/>
    <mergeCell ref="AD704:AF704"/>
    <mergeCell ref="AD705:AF705"/>
    <mergeCell ref="AD706:AF706"/>
    <mergeCell ref="AD707:AF707"/>
    <mergeCell ref="AD708:AF708"/>
    <mergeCell ref="AD709:AF709"/>
    <mergeCell ref="AD698:AF698"/>
    <mergeCell ref="AD699:AF699"/>
    <mergeCell ref="AD700:AF700"/>
    <mergeCell ref="AD701:AF701"/>
    <mergeCell ref="AD702:AF702"/>
    <mergeCell ref="AD703:AF703"/>
    <mergeCell ref="AD692:AF692"/>
    <mergeCell ref="AD693:AF693"/>
    <mergeCell ref="AD694:AF694"/>
    <mergeCell ref="AD695:AF695"/>
    <mergeCell ref="AD696:AF696"/>
    <mergeCell ref="AD697:AF697"/>
    <mergeCell ref="AD686:AF686"/>
    <mergeCell ref="AD687:AF687"/>
    <mergeCell ref="AD688:AF688"/>
    <mergeCell ref="AD689:AF689"/>
    <mergeCell ref="AD690:AF690"/>
    <mergeCell ref="AD691:AF691"/>
    <mergeCell ref="AD680:AF680"/>
    <mergeCell ref="AD681:AF681"/>
    <mergeCell ref="AD682:AF682"/>
    <mergeCell ref="AD683:AF683"/>
    <mergeCell ref="AD684:AF684"/>
    <mergeCell ref="AD685:AF685"/>
    <mergeCell ref="AD674:AF674"/>
    <mergeCell ref="AD675:AF675"/>
    <mergeCell ref="AD676:AF676"/>
    <mergeCell ref="AD677:AF677"/>
    <mergeCell ref="AD678:AF678"/>
    <mergeCell ref="AD679:AF679"/>
    <mergeCell ref="AD668:AF668"/>
    <mergeCell ref="AD669:AF669"/>
    <mergeCell ref="AD670:AF670"/>
    <mergeCell ref="AD671:AF671"/>
    <mergeCell ref="AD672:AF672"/>
    <mergeCell ref="AD673:AF673"/>
    <mergeCell ref="AD662:AF662"/>
    <mergeCell ref="AD663:AF663"/>
    <mergeCell ref="AD664:AF664"/>
    <mergeCell ref="AD665:AF665"/>
    <mergeCell ref="AD666:AF666"/>
    <mergeCell ref="AD667:AF667"/>
    <mergeCell ref="AD656:AF656"/>
    <mergeCell ref="AD657:AF657"/>
    <mergeCell ref="AD658:AF658"/>
    <mergeCell ref="AD659:AF659"/>
    <mergeCell ref="AD660:AF660"/>
    <mergeCell ref="AD661:AF661"/>
    <mergeCell ref="AD650:AF650"/>
    <mergeCell ref="AD651:AF651"/>
    <mergeCell ref="AD652:AF652"/>
    <mergeCell ref="AD653:AF653"/>
    <mergeCell ref="AD654:AF654"/>
    <mergeCell ref="AD655:AF655"/>
    <mergeCell ref="AD644:AF644"/>
    <mergeCell ref="AD645:AF645"/>
    <mergeCell ref="AD646:AF646"/>
    <mergeCell ref="AD647:AF647"/>
    <mergeCell ref="AD648:AF648"/>
    <mergeCell ref="AD649:AF649"/>
    <mergeCell ref="AD638:AF638"/>
    <mergeCell ref="AD639:AF639"/>
    <mergeCell ref="AD640:AF640"/>
    <mergeCell ref="AD641:AF641"/>
    <mergeCell ref="AD642:AF642"/>
    <mergeCell ref="AD643:AF643"/>
    <mergeCell ref="AD632:AF632"/>
    <mergeCell ref="AD633:AF633"/>
    <mergeCell ref="AD634:AF634"/>
    <mergeCell ref="AD635:AF635"/>
    <mergeCell ref="AD636:AF636"/>
    <mergeCell ref="AD637:AF637"/>
    <mergeCell ref="AD626:AF626"/>
    <mergeCell ref="AD627:AF627"/>
    <mergeCell ref="AD628:AF628"/>
    <mergeCell ref="AD629:AF629"/>
    <mergeCell ref="AD630:AF630"/>
    <mergeCell ref="AD631:AF631"/>
    <mergeCell ref="AD620:AF620"/>
    <mergeCell ref="AD621:AF621"/>
    <mergeCell ref="AD622:AF622"/>
    <mergeCell ref="AD623:AF623"/>
    <mergeCell ref="AD624:AF624"/>
    <mergeCell ref="AD625:AF625"/>
    <mergeCell ref="AD614:AF614"/>
    <mergeCell ref="AD615:AF615"/>
    <mergeCell ref="AD616:AF616"/>
    <mergeCell ref="AD617:AF617"/>
    <mergeCell ref="AD618:AF618"/>
    <mergeCell ref="AD619:AF619"/>
    <mergeCell ref="AD608:AF608"/>
    <mergeCell ref="AD609:AF609"/>
    <mergeCell ref="AD610:AF610"/>
    <mergeCell ref="AD611:AF611"/>
    <mergeCell ref="AD612:AF612"/>
    <mergeCell ref="AD613:AF613"/>
    <mergeCell ref="AD602:AF602"/>
    <mergeCell ref="AD603:AF603"/>
    <mergeCell ref="AD604:AF604"/>
    <mergeCell ref="AD605:AF605"/>
    <mergeCell ref="AD606:AF606"/>
    <mergeCell ref="AD607:AF607"/>
    <mergeCell ref="AD596:AF596"/>
    <mergeCell ref="AD597:AF597"/>
    <mergeCell ref="AD598:AF598"/>
    <mergeCell ref="AD599:AF599"/>
    <mergeCell ref="AD600:AF600"/>
    <mergeCell ref="AD601:AF601"/>
    <mergeCell ref="AD590:AF590"/>
    <mergeCell ref="AD591:AF591"/>
    <mergeCell ref="AD592:AF592"/>
    <mergeCell ref="AD593:AF593"/>
    <mergeCell ref="AD594:AF594"/>
    <mergeCell ref="AD595:AF595"/>
    <mergeCell ref="AD584:AF584"/>
    <mergeCell ref="AD585:AF585"/>
    <mergeCell ref="AD586:AF586"/>
    <mergeCell ref="AD587:AF587"/>
    <mergeCell ref="AD588:AF588"/>
    <mergeCell ref="AD589:AF589"/>
    <mergeCell ref="AD578:AF578"/>
    <mergeCell ref="AD579:AF579"/>
    <mergeCell ref="AD580:AF580"/>
    <mergeCell ref="AD581:AF581"/>
    <mergeCell ref="AD582:AF582"/>
    <mergeCell ref="AD583:AF583"/>
    <mergeCell ref="AD572:AF572"/>
    <mergeCell ref="AD573:AF573"/>
    <mergeCell ref="AD574:AF574"/>
    <mergeCell ref="AD575:AF575"/>
    <mergeCell ref="AD576:AF576"/>
    <mergeCell ref="AD577:AF577"/>
    <mergeCell ref="AD566:AF566"/>
    <mergeCell ref="AD567:AF567"/>
    <mergeCell ref="AD568:AF568"/>
    <mergeCell ref="AD569:AF569"/>
    <mergeCell ref="AD570:AF570"/>
    <mergeCell ref="AD571:AF571"/>
    <mergeCell ref="AD560:AF560"/>
    <mergeCell ref="AD561:AF561"/>
    <mergeCell ref="AD562:AF562"/>
    <mergeCell ref="AD563:AF563"/>
    <mergeCell ref="AD564:AF564"/>
    <mergeCell ref="AD565:AF565"/>
    <mergeCell ref="AD554:AF554"/>
    <mergeCell ref="AD555:AF555"/>
    <mergeCell ref="AD556:AF556"/>
    <mergeCell ref="AD557:AF557"/>
    <mergeCell ref="AD558:AF558"/>
    <mergeCell ref="AD559:AF559"/>
    <mergeCell ref="AD548:AF548"/>
    <mergeCell ref="AD549:AF549"/>
    <mergeCell ref="AD550:AF550"/>
    <mergeCell ref="AD551:AF551"/>
    <mergeCell ref="AD552:AF552"/>
    <mergeCell ref="AD553:AF553"/>
    <mergeCell ref="AD542:AF542"/>
    <mergeCell ref="AD543:AF543"/>
    <mergeCell ref="AD544:AF544"/>
    <mergeCell ref="AD545:AF545"/>
    <mergeCell ref="AD546:AF546"/>
    <mergeCell ref="AD547:AF547"/>
    <mergeCell ref="AD536:AF536"/>
    <mergeCell ref="AD537:AF537"/>
    <mergeCell ref="AD538:AF538"/>
    <mergeCell ref="AD539:AF539"/>
    <mergeCell ref="AD540:AF540"/>
    <mergeCell ref="AD541:AF541"/>
    <mergeCell ref="AD530:AF530"/>
    <mergeCell ref="AD531:AF531"/>
    <mergeCell ref="AD532:AF532"/>
    <mergeCell ref="AD533:AF533"/>
    <mergeCell ref="AD534:AF534"/>
    <mergeCell ref="AD535:AF535"/>
    <mergeCell ref="AD524:AF524"/>
    <mergeCell ref="AD525:AF525"/>
    <mergeCell ref="AD526:AF526"/>
    <mergeCell ref="AD527:AF527"/>
    <mergeCell ref="AD528:AF528"/>
    <mergeCell ref="AD529:AF529"/>
    <mergeCell ref="AD518:AF518"/>
    <mergeCell ref="AD519:AF519"/>
    <mergeCell ref="AD520:AF520"/>
    <mergeCell ref="AD521:AF521"/>
    <mergeCell ref="AD522:AF522"/>
    <mergeCell ref="AD523:AF523"/>
    <mergeCell ref="AD512:AF512"/>
    <mergeCell ref="AD513:AF513"/>
    <mergeCell ref="AD514:AF514"/>
    <mergeCell ref="AD515:AF515"/>
    <mergeCell ref="AD516:AF516"/>
    <mergeCell ref="AD517:AF517"/>
    <mergeCell ref="AD506:AF506"/>
    <mergeCell ref="AD507:AF507"/>
    <mergeCell ref="AD508:AF508"/>
    <mergeCell ref="AD509:AF509"/>
    <mergeCell ref="AD510:AF510"/>
    <mergeCell ref="AD511:AF511"/>
    <mergeCell ref="AD500:AF500"/>
    <mergeCell ref="AD501:AF501"/>
    <mergeCell ref="AD502:AF502"/>
    <mergeCell ref="AD503:AF503"/>
    <mergeCell ref="AD504:AF504"/>
    <mergeCell ref="AD505:AF505"/>
    <mergeCell ref="AD494:AF494"/>
    <mergeCell ref="AD495:AF495"/>
    <mergeCell ref="AD496:AF496"/>
    <mergeCell ref="AD497:AF497"/>
    <mergeCell ref="AD498:AF498"/>
    <mergeCell ref="AD499:AF499"/>
    <mergeCell ref="AD488:AF488"/>
    <mergeCell ref="AD489:AF489"/>
    <mergeCell ref="AD490:AF490"/>
    <mergeCell ref="AD491:AF491"/>
    <mergeCell ref="AD492:AF492"/>
    <mergeCell ref="AD493:AF493"/>
    <mergeCell ref="AD482:AF482"/>
    <mergeCell ref="AD483:AF483"/>
    <mergeCell ref="AD484:AF484"/>
    <mergeCell ref="AD485:AF485"/>
    <mergeCell ref="AD486:AF486"/>
    <mergeCell ref="AD487:AF487"/>
    <mergeCell ref="AD476:AF476"/>
    <mergeCell ref="AD477:AF477"/>
    <mergeCell ref="AD478:AF478"/>
    <mergeCell ref="AD479:AF479"/>
    <mergeCell ref="AD480:AF480"/>
    <mergeCell ref="AD481:AF481"/>
    <mergeCell ref="AD470:AF470"/>
    <mergeCell ref="AD471:AF471"/>
    <mergeCell ref="AD472:AF472"/>
    <mergeCell ref="AD473:AF473"/>
    <mergeCell ref="AD474:AF474"/>
    <mergeCell ref="AD475:AF475"/>
    <mergeCell ref="AD464:AF464"/>
    <mergeCell ref="AD465:AF465"/>
    <mergeCell ref="AD466:AF466"/>
    <mergeCell ref="AD467:AF467"/>
    <mergeCell ref="AD468:AF468"/>
    <mergeCell ref="AD469:AF469"/>
    <mergeCell ref="AD458:AF458"/>
    <mergeCell ref="AD459:AF459"/>
    <mergeCell ref="AD460:AF460"/>
    <mergeCell ref="AD461:AF461"/>
    <mergeCell ref="AD462:AF462"/>
    <mergeCell ref="AD463:AF463"/>
    <mergeCell ref="AD452:AF452"/>
    <mergeCell ref="AD453:AF453"/>
    <mergeCell ref="AD454:AF454"/>
    <mergeCell ref="AD455:AF455"/>
    <mergeCell ref="AD456:AF456"/>
    <mergeCell ref="AD457:AF457"/>
    <mergeCell ref="AD446:AF446"/>
    <mergeCell ref="AD447:AF447"/>
    <mergeCell ref="AD448:AF448"/>
    <mergeCell ref="AD449:AF449"/>
    <mergeCell ref="AD450:AF450"/>
    <mergeCell ref="AD451:AF451"/>
    <mergeCell ref="AD440:AF440"/>
    <mergeCell ref="AD441:AF441"/>
    <mergeCell ref="AD442:AF442"/>
    <mergeCell ref="AD443:AF443"/>
    <mergeCell ref="AD444:AF444"/>
    <mergeCell ref="AD445:AF445"/>
    <mergeCell ref="AD434:AF434"/>
    <mergeCell ref="AD435:AF435"/>
    <mergeCell ref="AD436:AF436"/>
    <mergeCell ref="AD437:AF437"/>
    <mergeCell ref="AD438:AF438"/>
    <mergeCell ref="AD439:AF439"/>
    <mergeCell ref="AD428:AF428"/>
    <mergeCell ref="AD429:AF429"/>
    <mergeCell ref="AD430:AF430"/>
    <mergeCell ref="AD431:AF431"/>
    <mergeCell ref="AD432:AF432"/>
    <mergeCell ref="AD433:AF433"/>
    <mergeCell ref="AD422:AF422"/>
    <mergeCell ref="AD423:AF423"/>
    <mergeCell ref="AD424:AF424"/>
    <mergeCell ref="AD425:AF425"/>
    <mergeCell ref="AD426:AF426"/>
    <mergeCell ref="AD427:AF427"/>
    <mergeCell ref="AD416:AF416"/>
    <mergeCell ref="AD417:AF417"/>
    <mergeCell ref="AD418:AF418"/>
    <mergeCell ref="AD419:AF419"/>
    <mergeCell ref="AD420:AF420"/>
    <mergeCell ref="AD421:AF421"/>
    <mergeCell ref="AD410:AF410"/>
    <mergeCell ref="AD411:AF411"/>
    <mergeCell ref="AD412:AF412"/>
    <mergeCell ref="AD413:AF413"/>
    <mergeCell ref="AD414:AF414"/>
    <mergeCell ref="AD415:AF415"/>
    <mergeCell ref="AD404:AF404"/>
    <mergeCell ref="AD405:AF405"/>
    <mergeCell ref="AD406:AF406"/>
    <mergeCell ref="AD407:AF407"/>
    <mergeCell ref="AD408:AF408"/>
    <mergeCell ref="AD409:AF409"/>
    <mergeCell ref="AD398:AF398"/>
    <mergeCell ref="AD399:AF399"/>
    <mergeCell ref="AD400:AF400"/>
    <mergeCell ref="AD401:AF401"/>
    <mergeCell ref="AD402:AF402"/>
    <mergeCell ref="AD403:AF403"/>
    <mergeCell ref="AD392:AF392"/>
    <mergeCell ref="AD393:AF393"/>
    <mergeCell ref="AD394:AF394"/>
    <mergeCell ref="AD395:AF395"/>
    <mergeCell ref="AD396:AF396"/>
    <mergeCell ref="AD397:AF397"/>
    <mergeCell ref="AD386:AF386"/>
    <mergeCell ref="AD387:AF387"/>
    <mergeCell ref="AD388:AF388"/>
    <mergeCell ref="AD389:AF389"/>
    <mergeCell ref="AD390:AF390"/>
    <mergeCell ref="AD391:AF391"/>
    <mergeCell ref="AD380:AF380"/>
    <mergeCell ref="AD381:AF381"/>
    <mergeCell ref="AD382:AF382"/>
    <mergeCell ref="AD383:AF383"/>
    <mergeCell ref="AD384:AF384"/>
    <mergeCell ref="AD385:AF385"/>
    <mergeCell ref="AD374:AF374"/>
    <mergeCell ref="AD375:AF375"/>
    <mergeCell ref="AD376:AF376"/>
    <mergeCell ref="AD377:AF377"/>
    <mergeCell ref="AD378:AF378"/>
    <mergeCell ref="AD379:AF379"/>
    <mergeCell ref="AD368:AF368"/>
    <mergeCell ref="AD369:AF369"/>
    <mergeCell ref="AD370:AF370"/>
    <mergeCell ref="AD371:AF371"/>
    <mergeCell ref="AD372:AF372"/>
    <mergeCell ref="AD373:AF373"/>
    <mergeCell ref="AD362:AF362"/>
    <mergeCell ref="AD363:AF363"/>
    <mergeCell ref="AD364:AF364"/>
    <mergeCell ref="AD365:AF365"/>
    <mergeCell ref="AD366:AF366"/>
    <mergeCell ref="AD367:AF367"/>
    <mergeCell ref="AD356:AF356"/>
    <mergeCell ref="AD357:AF357"/>
    <mergeCell ref="AD358:AF358"/>
    <mergeCell ref="AD359:AF359"/>
    <mergeCell ref="AD360:AF360"/>
    <mergeCell ref="AD361:AF361"/>
    <mergeCell ref="AD350:AF350"/>
    <mergeCell ref="AD351:AF351"/>
    <mergeCell ref="AD352:AF352"/>
    <mergeCell ref="AD353:AF353"/>
    <mergeCell ref="AD354:AF354"/>
    <mergeCell ref="AD355:AF355"/>
    <mergeCell ref="AD344:AF344"/>
    <mergeCell ref="AD345:AF345"/>
    <mergeCell ref="AD346:AF346"/>
    <mergeCell ref="AD347:AF347"/>
    <mergeCell ref="AD348:AF348"/>
    <mergeCell ref="AD349:AF349"/>
    <mergeCell ref="AD338:AF338"/>
    <mergeCell ref="AD339:AF339"/>
    <mergeCell ref="AD340:AF340"/>
    <mergeCell ref="AD341:AF341"/>
    <mergeCell ref="AD342:AF342"/>
    <mergeCell ref="AD343:AF343"/>
    <mergeCell ref="AD332:AF332"/>
    <mergeCell ref="AD333:AF333"/>
    <mergeCell ref="AD334:AF334"/>
    <mergeCell ref="AD335:AF335"/>
    <mergeCell ref="AD336:AF336"/>
    <mergeCell ref="AD337:AF337"/>
    <mergeCell ref="AD326:AF326"/>
    <mergeCell ref="AD327:AF327"/>
    <mergeCell ref="AD328:AF328"/>
    <mergeCell ref="AD329:AF329"/>
    <mergeCell ref="AD330:AF330"/>
    <mergeCell ref="AD331:AF331"/>
    <mergeCell ref="AD320:AF320"/>
    <mergeCell ref="AD321:AF321"/>
    <mergeCell ref="AD322:AF322"/>
    <mergeCell ref="AD323:AF323"/>
    <mergeCell ref="AD324:AF324"/>
    <mergeCell ref="AD325:AF325"/>
    <mergeCell ref="AD314:AF314"/>
    <mergeCell ref="AD315:AF315"/>
    <mergeCell ref="AD316:AF316"/>
    <mergeCell ref="AD317:AF317"/>
    <mergeCell ref="AD318:AF318"/>
    <mergeCell ref="AD319:AF319"/>
    <mergeCell ref="AD308:AF308"/>
    <mergeCell ref="AD309:AF309"/>
    <mergeCell ref="AD310:AF310"/>
    <mergeCell ref="AD311:AF311"/>
    <mergeCell ref="AD312:AF312"/>
    <mergeCell ref="AD313:AF313"/>
    <mergeCell ref="AD302:AF302"/>
    <mergeCell ref="AD303:AF303"/>
    <mergeCell ref="AD304:AF304"/>
    <mergeCell ref="AD305:AF305"/>
    <mergeCell ref="AD306:AF306"/>
    <mergeCell ref="AD307:AF307"/>
    <mergeCell ref="AD296:AF296"/>
    <mergeCell ref="AD297:AF297"/>
    <mergeCell ref="AD298:AF298"/>
    <mergeCell ref="AD299:AF299"/>
    <mergeCell ref="AD300:AF300"/>
    <mergeCell ref="AD301:AF301"/>
    <mergeCell ref="AD290:AF290"/>
    <mergeCell ref="AD291:AF291"/>
    <mergeCell ref="AD292:AF292"/>
    <mergeCell ref="AD293:AF293"/>
    <mergeCell ref="AD294:AF294"/>
    <mergeCell ref="AD295:AF295"/>
    <mergeCell ref="AD284:AF284"/>
    <mergeCell ref="AD285:AF285"/>
    <mergeCell ref="AD286:AF286"/>
    <mergeCell ref="AD287:AF287"/>
    <mergeCell ref="AD288:AF288"/>
    <mergeCell ref="AD289:AF289"/>
    <mergeCell ref="AD278:AF278"/>
    <mergeCell ref="AD279:AF279"/>
    <mergeCell ref="AD280:AF280"/>
    <mergeCell ref="AD281:AF281"/>
    <mergeCell ref="AD282:AF282"/>
    <mergeCell ref="AD283:AF283"/>
    <mergeCell ref="AD272:AF272"/>
    <mergeCell ref="AD273:AF273"/>
    <mergeCell ref="AD274:AF274"/>
    <mergeCell ref="AD275:AF275"/>
    <mergeCell ref="AD276:AF276"/>
    <mergeCell ref="AD277:AF277"/>
    <mergeCell ref="AD266:AF266"/>
    <mergeCell ref="AD267:AF267"/>
    <mergeCell ref="AD268:AF268"/>
    <mergeCell ref="AD269:AF269"/>
    <mergeCell ref="AD270:AF270"/>
    <mergeCell ref="AD271:AF271"/>
    <mergeCell ref="AD260:AF260"/>
    <mergeCell ref="AD261:AF261"/>
    <mergeCell ref="AD262:AF262"/>
    <mergeCell ref="AD263:AF263"/>
    <mergeCell ref="AD264:AF264"/>
    <mergeCell ref="AD265:AF265"/>
    <mergeCell ref="AD254:AF254"/>
    <mergeCell ref="AD255:AF255"/>
    <mergeCell ref="AD256:AF256"/>
    <mergeCell ref="AD257:AF257"/>
    <mergeCell ref="AD258:AF258"/>
    <mergeCell ref="AD259:AF259"/>
    <mergeCell ref="AD248:AF248"/>
    <mergeCell ref="AD249:AF249"/>
    <mergeCell ref="AD250:AF250"/>
    <mergeCell ref="AD251:AF251"/>
    <mergeCell ref="AD252:AF252"/>
    <mergeCell ref="AD253:AF253"/>
    <mergeCell ref="AD242:AF242"/>
    <mergeCell ref="AD243:AF243"/>
    <mergeCell ref="AD244:AF244"/>
    <mergeCell ref="AD245:AF245"/>
    <mergeCell ref="AD246:AF246"/>
    <mergeCell ref="AD247:AF247"/>
    <mergeCell ref="AD236:AF236"/>
    <mergeCell ref="AD237:AF237"/>
    <mergeCell ref="AD238:AF238"/>
    <mergeCell ref="AD239:AF239"/>
    <mergeCell ref="AD240:AF240"/>
    <mergeCell ref="AD241:AF241"/>
    <mergeCell ref="AD230:AF230"/>
    <mergeCell ref="AD231:AF231"/>
    <mergeCell ref="AD232:AF232"/>
    <mergeCell ref="AD233:AF233"/>
    <mergeCell ref="AD234:AF234"/>
    <mergeCell ref="AD235:AF235"/>
    <mergeCell ref="AD224:AF224"/>
    <mergeCell ref="AD225:AF225"/>
    <mergeCell ref="AD226:AF226"/>
    <mergeCell ref="AD227:AF227"/>
    <mergeCell ref="AD228:AF228"/>
    <mergeCell ref="AD229:AF229"/>
    <mergeCell ref="AD218:AF218"/>
    <mergeCell ref="AD219:AF219"/>
    <mergeCell ref="AD220:AF220"/>
    <mergeCell ref="AD221:AF221"/>
    <mergeCell ref="AD222:AF222"/>
    <mergeCell ref="AD223:AF223"/>
    <mergeCell ref="AD212:AF212"/>
    <mergeCell ref="AD213:AF213"/>
    <mergeCell ref="AD214:AF214"/>
    <mergeCell ref="AD215:AF215"/>
    <mergeCell ref="AD216:AF216"/>
    <mergeCell ref="AD217:AF217"/>
    <mergeCell ref="AD206:AF206"/>
    <mergeCell ref="AD207:AF207"/>
    <mergeCell ref="AD208:AF208"/>
    <mergeCell ref="AD209:AF209"/>
    <mergeCell ref="AD210:AF210"/>
    <mergeCell ref="AD211:AF211"/>
    <mergeCell ref="AD200:AF200"/>
    <mergeCell ref="AD201:AF201"/>
    <mergeCell ref="AD202:AF202"/>
    <mergeCell ref="AD203:AF203"/>
    <mergeCell ref="AD204:AF204"/>
    <mergeCell ref="AD205:AF205"/>
    <mergeCell ref="AD194:AF194"/>
    <mergeCell ref="AD195:AF195"/>
    <mergeCell ref="AD196:AF196"/>
    <mergeCell ref="AD197:AF197"/>
    <mergeCell ref="AD198:AF198"/>
    <mergeCell ref="AD199:AF199"/>
    <mergeCell ref="AD188:AF188"/>
    <mergeCell ref="AD189:AF189"/>
    <mergeCell ref="AD190:AF190"/>
    <mergeCell ref="AD191:AF191"/>
    <mergeCell ref="AD192:AF192"/>
    <mergeCell ref="AD193:AF193"/>
    <mergeCell ref="AD182:AF182"/>
    <mergeCell ref="AD183:AF183"/>
    <mergeCell ref="AD184:AF184"/>
    <mergeCell ref="AD185:AF185"/>
    <mergeCell ref="AD186:AF186"/>
    <mergeCell ref="AD187:AF187"/>
    <mergeCell ref="AD176:AF176"/>
    <mergeCell ref="AD177:AF177"/>
    <mergeCell ref="AD178:AF178"/>
    <mergeCell ref="AD179:AF179"/>
    <mergeCell ref="AD180:AF180"/>
    <mergeCell ref="AD181:AF181"/>
    <mergeCell ref="AD170:AF170"/>
    <mergeCell ref="AD171:AF171"/>
    <mergeCell ref="AD172:AF172"/>
    <mergeCell ref="AD173:AF173"/>
    <mergeCell ref="AD174:AF174"/>
    <mergeCell ref="AD175:AF175"/>
    <mergeCell ref="AD164:AF164"/>
    <mergeCell ref="AD165:AF165"/>
    <mergeCell ref="AD166:AF166"/>
    <mergeCell ref="AD167:AF167"/>
    <mergeCell ref="AD168:AF168"/>
    <mergeCell ref="AD169:AF169"/>
    <mergeCell ref="AD158:AF158"/>
    <mergeCell ref="AD159:AF159"/>
    <mergeCell ref="AD160:AF160"/>
    <mergeCell ref="AD161:AF161"/>
    <mergeCell ref="AD162:AF162"/>
    <mergeCell ref="AD163:AF163"/>
    <mergeCell ref="AD152:AF152"/>
    <mergeCell ref="AD153:AF153"/>
    <mergeCell ref="AD154:AF154"/>
    <mergeCell ref="AD155:AF155"/>
    <mergeCell ref="AD156:AF156"/>
    <mergeCell ref="AD157:AF157"/>
    <mergeCell ref="AD146:AF146"/>
    <mergeCell ref="AD147:AF147"/>
    <mergeCell ref="AD148:AF148"/>
    <mergeCell ref="AD149:AF149"/>
    <mergeCell ref="AD150:AF150"/>
    <mergeCell ref="AD151:AF151"/>
    <mergeCell ref="AD140:AF140"/>
    <mergeCell ref="AD141:AF141"/>
    <mergeCell ref="AD142:AF142"/>
    <mergeCell ref="AD143:AF143"/>
    <mergeCell ref="AD144:AF144"/>
    <mergeCell ref="AD145:AF145"/>
    <mergeCell ref="AD134:AF134"/>
    <mergeCell ref="AD135:AF135"/>
    <mergeCell ref="AD136:AF136"/>
    <mergeCell ref="AD137:AF137"/>
    <mergeCell ref="AD138:AF138"/>
    <mergeCell ref="AD139:AF139"/>
    <mergeCell ref="AD128:AF128"/>
    <mergeCell ref="AD129:AF129"/>
    <mergeCell ref="AD130:AF130"/>
    <mergeCell ref="AD131:AF131"/>
    <mergeCell ref="AD132:AF132"/>
    <mergeCell ref="AD133:AF133"/>
    <mergeCell ref="AD122:AF122"/>
    <mergeCell ref="AD123:AF123"/>
    <mergeCell ref="AD124:AF124"/>
    <mergeCell ref="AD125:AF125"/>
    <mergeCell ref="AD126:AF126"/>
    <mergeCell ref="AD127:AF127"/>
    <mergeCell ref="AD116:AF116"/>
    <mergeCell ref="AD117:AF117"/>
    <mergeCell ref="AD118:AF118"/>
    <mergeCell ref="AD119:AF119"/>
    <mergeCell ref="AD120:AF120"/>
    <mergeCell ref="AD121:AF121"/>
    <mergeCell ref="AD110:AF110"/>
    <mergeCell ref="AD111:AF111"/>
    <mergeCell ref="AD112:AF112"/>
    <mergeCell ref="AD113:AF113"/>
    <mergeCell ref="AD114:AF114"/>
    <mergeCell ref="AD115:AF115"/>
    <mergeCell ref="AD104:AF104"/>
    <mergeCell ref="AD105:AF105"/>
    <mergeCell ref="AD106:AF106"/>
    <mergeCell ref="AD107:AF107"/>
    <mergeCell ref="AD108:AF108"/>
    <mergeCell ref="AD109:AF109"/>
    <mergeCell ref="AD98:AF98"/>
    <mergeCell ref="AD99:AF99"/>
    <mergeCell ref="AD100:AF100"/>
    <mergeCell ref="AD101:AF101"/>
    <mergeCell ref="AD102:AF102"/>
    <mergeCell ref="AD103:AF103"/>
    <mergeCell ref="AD92:AF92"/>
    <mergeCell ref="AD93:AF93"/>
    <mergeCell ref="AD94:AF94"/>
    <mergeCell ref="AD95:AF95"/>
    <mergeCell ref="AD96:AF96"/>
    <mergeCell ref="AD97:AF97"/>
    <mergeCell ref="AD86:AF86"/>
    <mergeCell ref="AD87:AF87"/>
    <mergeCell ref="AD88:AF88"/>
    <mergeCell ref="AD89:AF89"/>
    <mergeCell ref="AD90:AF90"/>
    <mergeCell ref="AD91:AF91"/>
    <mergeCell ref="AD81:AF81"/>
    <mergeCell ref="AD82:AF82"/>
    <mergeCell ref="AD83:AF83"/>
    <mergeCell ref="AD84:AF84"/>
    <mergeCell ref="AD85:AF85"/>
    <mergeCell ref="AD74:AF74"/>
    <mergeCell ref="AD75:AF75"/>
    <mergeCell ref="AD76:AF76"/>
    <mergeCell ref="AD77:AF77"/>
    <mergeCell ref="AD78:AF78"/>
    <mergeCell ref="AD79:AF79"/>
    <mergeCell ref="AD68:AF68"/>
    <mergeCell ref="AD69:AF69"/>
    <mergeCell ref="AD70:AF70"/>
    <mergeCell ref="AD71:AF71"/>
    <mergeCell ref="AD72:AF72"/>
    <mergeCell ref="AD73:AF73"/>
    <mergeCell ref="AD62:AF62"/>
    <mergeCell ref="AD63:AF63"/>
    <mergeCell ref="AD64:AF64"/>
    <mergeCell ref="AD65:AF65"/>
    <mergeCell ref="AD66:AF66"/>
    <mergeCell ref="AD67:AF67"/>
    <mergeCell ref="AD56:AF56"/>
    <mergeCell ref="AD57:AF57"/>
    <mergeCell ref="AD58:AF58"/>
    <mergeCell ref="AD59:AF59"/>
    <mergeCell ref="AD60:AF60"/>
    <mergeCell ref="AD61:AF61"/>
    <mergeCell ref="AD50:AF50"/>
    <mergeCell ref="AD51:AF51"/>
    <mergeCell ref="AD52:AF52"/>
    <mergeCell ref="AD53:AF53"/>
    <mergeCell ref="AD54:AF54"/>
    <mergeCell ref="AD55:AF55"/>
    <mergeCell ref="AD48:AF48"/>
    <mergeCell ref="AD49:AF49"/>
    <mergeCell ref="AD38:AF38"/>
    <mergeCell ref="AD39:AF39"/>
    <mergeCell ref="AD40:AF40"/>
    <mergeCell ref="AD41:AF41"/>
    <mergeCell ref="AD42:AF42"/>
    <mergeCell ref="AD43:AF43"/>
    <mergeCell ref="AD32:AF32"/>
    <mergeCell ref="AD33:AF33"/>
    <mergeCell ref="AD34:AF34"/>
    <mergeCell ref="AD35:AF35"/>
    <mergeCell ref="AD36:AF36"/>
    <mergeCell ref="AD37:AF37"/>
    <mergeCell ref="AD26:AF26"/>
    <mergeCell ref="AD27:AF27"/>
    <mergeCell ref="AD28:AF28"/>
    <mergeCell ref="AD29:AF29"/>
    <mergeCell ref="AD30:AF30"/>
    <mergeCell ref="AD31:AF31"/>
    <mergeCell ref="AD20:AF20"/>
    <mergeCell ref="AD21:AF21"/>
    <mergeCell ref="AD22:AF22"/>
    <mergeCell ref="AD23:AF23"/>
    <mergeCell ref="AD24:AF24"/>
    <mergeCell ref="AD25:AF25"/>
    <mergeCell ref="AD14:AF14"/>
    <mergeCell ref="AD15:AF15"/>
    <mergeCell ref="AD16:AF16"/>
    <mergeCell ref="AD17:AF17"/>
    <mergeCell ref="AD18:AF18"/>
    <mergeCell ref="AD19:AF19"/>
    <mergeCell ref="AD80:AF80"/>
    <mergeCell ref="L2:L4"/>
    <mergeCell ref="AD8:AF8"/>
    <mergeCell ref="AD9:AF9"/>
    <mergeCell ref="AD10:AF10"/>
    <mergeCell ref="AD11:AF11"/>
    <mergeCell ref="AD12:AF12"/>
    <mergeCell ref="AD13:AF13"/>
    <mergeCell ref="AI1:AM1"/>
    <mergeCell ref="AI2:AM4"/>
    <mergeCell ref="AD5:AF5"/>
    <mergeCell ref="AD6:AF6"/>
    <mergeCell ref="AD7:AF7"/>
    <mergeCell ref="W1:AB1"/>
    <mergeCell ref="AD4:AF4"/>
    <mergeCell ref="AG4:AH4"/>
    <mergeCell ref="AC1:AH1"/>
    <mergeCell ref="A2:A4"/>
    <mergeCell ref="N1:Q1"/>
    <mergeCell ref="N2:O2"/>
    <mergeCell ref="P2:Q2"/>
    <mergeCell ref="S4:T4"/>
    <mergeCell ref="U4:V4"/>
    <mergeCell ref="S1:V1"/>
    <mergeCell ref="H2:I3"/>
    <mergeCell ref="H1:K1"/>
    <mergeCell ref="J2:K4"/>
    <mergeCell ref="B1:C1"/>
    <mergeCell ref="D1:E1"/>
    <mergeCell ref="F1:G1"/>
    <mergeCell ref="AD44:AF44"/>
    <mergeCell ref="AD45:AF45"/>
    <mergeCell ref="AD46:AF46"/>
    <mergeCell ref="AD47:AF47"/>
    <mergeCell ref="B2:C3"/>
    <mergeCell ref="D2:E3"/>
    <mergeCell ref="F2:G3"/>
    <mergeCell ref="M2:M4"/>
    <mergeCell ref="S14:T14"/>
    <mergeCell ref="U14:V14"/>
    <mergeCell ref="S15:T15"/>
    <mergeCell ref="U15:V15"/>
    <mergeCell ref="S16:T16"/>
    <mergeCell ref="U16:V16"/>
    <mergeCell ref="S11:T11"/>
    <mergeCell ref="U11:V11"/>
    <mergeCell ref="S12:T12"/>
    <mergeCell ref="U12:V12"/>
    <mergeCell ref="S13:T13"/>
    <mergeCell ref="U13:V13"/>
    <mergeCell ref="S8:T8"/>
    <mergeCell ref="U8:V8"/>
    <mergeCell ref="S9:T9"/>
    <mergeCell ref="U9:V9"/>
    <mergeCell ref="S10:T10"/>
    <mergeCell ref="U10:V10"/>
    <mergeCell ref="S5:T5"/>
    <mergeCell ref="U5:V5"/>
    <mergeCell ref="S6:T6"/>
    <mergeCell ref="U6:V6"/>
    <mergeCell ref="S7:T7"/>
    <mergeCell ref="U7:V7"/>
    <mergeCell ref="N3:N4"/>
    <mergeCell ref="O3:O4"/>
    <mergeCell ref="P3:P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"/>
  <sheetViews>
    <sheetView workbookViewId="0">
      <selection activeCell="B12" sqref="B12"/>
    </sheetView>
  </sheetViews>
  <sheetFormatPr baseColWidth="10" defaultRowHeight="15" x14ac:dyDescent="0.25"/>
  <cols>
    <col min="6" max="6" width="12.28515625" bestFit="1" customWidth="1"/>
    <col min="10" max="10" width="13" bestFit="1" customWidth="1"/>
    <col min="12" max="12" width="14.5703125" bestFit="1" customWidth="1"/>
    <col min="13" max="13" width="14.42578125" bestFit="1" customWidth="1"/>
  </cols>
  <sheetData>
    <row r="1" spans="2:13" ht="15.75" thickBot="1" x14ac:dyDescent="0.3"/>
    <row r="2" spans="2:13" x14ac:dyDescent="0.25">
      <c r="B2" s="327" t="s">
        <v>28</v>
      </c>
      <c r="C2" s="328"/>
      <c r="D2" s="328"/>
      <c r="E2" s="328"/>
      <c r="F2" s="328"/>
      <c r="G2" s="329"/>
      <c r="H2" s="57"/>
      <c r="I2" s="327" t="s">
        <v>45</v>
      </c>
      <c r="J2" s="328"/>
      <c r="K2" s="328"/>
      <c r="L2" s="328"/>
      <c r="M2" s="329"/>
    </row>
    <row r="3" spans="2:13" x14ac:dyDescent="0.25">
      <c r="B3" s="246" t="s">
        <v>36</v>
      </c>
      <c r="C3" s="247" t="s">
        <v>37</v>
      </c>
      <c r="D3" s="247" t="s">
        <v>38</v>
      </c>
      <c r="E3" s="247" t="s">
        <v>39</v>
      </c>
      <c r="F3" s="247" t="s">
        <v>42</v>
      </c>
      <c r="G3" s="248" t="s">
        <v>43</v>
      </c>
      <c r="I3" s="6" t="s">
        <v>35</v>
      </c>
      <c r="J3" s="238" t="s">
        <v>141</v>
      </c>
      <c r="K3" s="7" t="s">
        <v>33</v>
      </c>
      <c r="L3" s="7" t="s">
        <v>44</v>
      </c>
      <c r="M3" s="5" t="s">
        <v>34</v>
      </c>
    </row>
    <row r="4" spans="2:13" ht="15.75" thickBot="1" x14ac:dyDescent="0.3">
      <c r="B4" s="6">
        <f>SUMIF(LOG!F6:'LOG'!F2001,"*R22*",LOG!H6:'LOG'!H2001)</f>
        <v>0</v>
      </c>
      <c r="C4" s="7">
        <f>SUMIF(LOG!F6:'LOG'!F2001,"*R44*",LOG!H6:'LOG'!H2001)</f>
        <v>0</v>
      </c>
      <c r="D4" s="7">
        <f>SUMIF(LOG!F6:'LOG'!F2001,"*R66*",LOG!H6:'LOG'!H2001)</f>
        <v>0</v>
      </c>
      <c r="E4" s="7">
        <f>SUMIF(LOG!F6:'LOG'!F2001,"*BELL206*",LOG!H6:'LOG'!H2001)</f>
        <v>0</v>
      </c>
      <c r="F4" s="7">
        <f>SUMIF(LOG!F6:'LOG'!F2001,"*AS350*",LOG!H6:'LOG'!H2001)</f>
        <v>0</v>
      </c>
      <c r="G4" s="5">
        <f>SUMIF(LOG!F6:'LOG'!F2001,"*130*",LOG!H6:'LOG'!H2001)</f>
        <v>0</v>
      </c>
      <c r="I4" s="75">
        <f>SUMIF(LOG!R6:'LOG'!R2001,"*NCO*",LOG!L6:'LOG'!L2001)</f>
        <v>548.56999999999948</v>
      </c>
      <c r="J4" s="14">
        <f ca="1">LOG!Z5</f>
        <v>317.99000000000012</v>
      </c>
      <c r="K4" s="14">
        <f>SUMIF(LOG!R6:'LOG'!R2001,"*TP*",LOG!L6:'LOG'!L2001)</f>
        <v>444.2999999999999</v>
      </c>
      <c r="L4" s="14">
        <f>SUMIF(LOG!R6:'LOG'!R2001,"*PHOTO*",LOG!L6:'LOG'!L2001)</f>
        <v>0</v>
      </c>
      <c r="M4" s="76">
        <f>SUMIF(LOG!R6:'LOG'!R2001,"*PARA*",LOG!L6:'LOG'!L2001)</f>
        <v>0</v>
      </c>
    </row>
    <row r="5" spans="2:13" x14ac:dyDescent="0.25">
      <c r="B5" s="336" t="s">
        <v>40</v>
      </c>
      <c r="C5" s="337"/>
      <c r="D5" s="337" t="s">
        <v>41</v>
      </c>
      <c r="E5" s="337"/>
      <c r="F5" s="337"/>
      <c r="G5" s="338"/>
      <c r="H5" s="57"/>
    </row>
    <row r="6" spans="2:13" x14ac:dyDescent="0.25">
      <c r="B6" s="299">
        <f>SUM(B4:C4)</f>
        <v>0</v>
      </c>
      <c r="C6" s="273"/>
      <c r="D6" s="273">
        <f>SUM(D4:G4)</f>
        <v>0</v>
      </c>
      <c r="E6" s="273"/>
      <c r="F6" s="273"/>
      <c r="G6" s="300"/>
      <c r="H6" s="57"/>
    </row>
    <row r="7" spans="2:13" x14ac:dyDescent="0.25">
      <c r="B7" s="330" t="s">
        <v>46</v>
      </c>
      <c r="C7" s="331"/>
      <c r="D7" s="331"/>
      <c r="E7" s="331"/>
      <c r="F7" s="331"/>
      <c r="G7" s="332"/>
      <c r="H7" s="57"/>
    </row>
    <row r="8" spans="2:13" ht="15.75" thickBot="1" x14ac:dyDescent="0.3">
      <c r="B8" s="333">
        <f>SUM(B6:G6)</f>
        <v>0</v>
      </c>
      <c r="C8" s="334"/>
      <c r="D8" s="334"/>
      <c r="E8" s="334"/>
      <c r="F8" s="334"/>
      <c r="G8" s="335"/>
      <c r="H8" s="57"/>
    </row>
    <row r="9" spans="2:13" ht="15.75" thickBot="1" x14ac:dyDescent="0.3"/>
    <row r="10" spans="2:13" x14ac:dyDescent="0.25">
      <c r="B10" s="324" t="s">
        <v>142</v>
      </c>
      <c r="C10" s="325"/>
      <c r="D10" s="325"/>
      <c r="E10" s="325"/>
      <c r="F10" s="325"/>
      <c r="G10" s="325"/>
      <c r="H10" s="325"/>
      <c r="I10" s="326"/>
      <c r="J10" s="59"/>
    </row>
    <row r="11" spans="2:13" x14ac:dyDescent="0.25">
      <c r="B11" s="243" t="s">
        <v>87</v>
      </c>
      <c r="C11" s="244" t="s">
        <v>85</v>
      </c>
      <c r="D11" s="244" t="s">
        <v>84</v>
      </c>
      <c r="E11" s="244" t="s">
        <v>83</v>
      </c>
      <c r="F11" s="244" t="s">
        <v>86</v>
      </c>
      <c r="G11" s="244" t="s">
        <v>89</v>
      </c>
      <c r="H11" s="244" t="s">
        <v>91</v>
      </c>
      <c r="I11" s="245" t="s">
        <v>92</v>
      </c>
      <c r="J11" s="57"/>
    </row>
    <row r="12" spans="2:13" ht="15.75" thickBot="1" x14ac:dyDescent="0.3">
      <c r="B12" s="75">
        <f>SUMIF(LOG!F6:'LOG'!F2001,"*BETA1*",LOG!H6:'LOG'!H2001)</f>
        <v>0</v>
      </c>
      <c r="C12" s="14">
        <f>SUMIF(LOG!F6:'LOG'!F2001,"*BETA2*",LOG!H6:'LOG'!H2001)</f>
        <v>0</v>
      </c>
      <c r="D12" s="14">
        <f>SUMIF(LOG!F6:'LOG'!F2001,"*RAVEN1*",LOG!H6:'LOG'!H2001)</f>
        <v>0</v>
      </c>
      <c r="E12" s="14">
        <f>SUMIF(LOG!F6:'LOG'!F2001,"*RAVEN2*",LOG!H6:'LOG'!H2001)</f>
        <v>0</v>
      </c>
      <c r="F12" s="14">
        <f>SUMIF(LOG!F9:'LOG'!F2004,"*BA*",LOG!H9:'LOG'!H2004)</f>
        <v>0</v>
      </c>
      <c r="G12" s="14">
        <f>SUMIF(LOG!F9:'LOG'!F2004,"*B2*",LOG!H9:'LOG'!H2004)</f>
        <v>0</v>
      </c>
      <c r="H12" s="14">
        <f>SUMIF(LOG!F9:'LOG'!F2004,"*B4*",LOG!H9:'LOG'!H2004)</f>
        <v>0</v>
      </c>
      <c r="I12" s="76">
        <f>SUMIF(LOG!F9:'LOG'!F2004,"*T2*",LOG!H9:'LOG'!H2004)+SUMIF(LOG!F9:'LOG'!F2004,"*H130*",LOG!H9:'LOG'!H2004)</f>
        <v>0</v>
      </c>
    </row>
  </sheetData>
  <mergeCells count="9">
    <mergeCell ref="B10:I10"/>
    <mergeCell ref="B2:G2"/>
    <mergeCell ref="B7:G7"/>
    <mergeCell ref="B8:G8"/>
    <mergeCell ref="I2:M2"/>
    <mergeCell ref="B5:C5"/>
    <mergeCell ref="B6:C6"/>
    <mergeCell ref="D6:G6"/>
    <mergeCell ref="D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2"/>
  <sheetViews>
    <sheetView topLeftCell="A4" workbookViewId="0">
      <selection activeCell="C43" sqref="C43"/>
    </sheetView>
  </sheetViews>
  <sheetFormatPr baseColWidth="10" defaultRowHeight="15" x14ac:dyDescent="0.25"/>
  <cols>
    <col min="2" max="2" width="12.42578125" bestFit="1" customWidth="1"/>
    <col min="3" max="3" width="11.7109375" bestFit="1" customWidth="1"/>
  </cols>
  <sheetData>
    <row r="2" spans="2:6" x14ac:dyDescent="0.25">
      <c r="B2" t="s">
        <v>47</v>
      </c>
      <c r="C2" t="s">
        <v>83</v>
      </c>
    </row>
    <row r="3" spans="2:6" x14ac:dyDescent="0.25">
      <c r="B3" t="s">
        <v>49</v>
      </c>
      <c r="C3" t="s">
        <v>83</v>
      </c>
    </row>
    <row r="4" spans="2:6" x14ac:dyDescent="0.25">
      <c r="B4" t="s">
        <v>50</v>
      </c>
      <c r="C4" t="s">
        <v>83</v>
      </c>
    </row>
    <row r="5" spans="2:6" x14ac:dyDescent="0.25">
      <c r="B5" t="s">
        <v>51</v>
      </c>
      <c r="C5" t="s">
        <v>83</v>
      </c>
    </row>
    <row r="6" spans="2:6" x14ac:dyDescent="0.25">
      <c r="B6" t="s">
        <v>55</v>
      </c>
      <c r="C6" t="s">
        <v>83</v>
      </c>
      <c r="F6" t="str">
        <f>IF(G6=APPAREILS!B2,"un",IF(A8=2,"deux",IF(A8=3,"trois",IF(A8=4,"quatre",IF(A8=5,"cinq",IF(A8=6,"six",IF(A8=7,"sept","")))))))</f>
        <v/>
      </c>
    </row>
    <row r="7" spans="2:6" x14ac:dyDescent="0.25">
      <c r="B7" t="s">
        <v>56</v>
      </c>
      <c r="C7" t="s">
        <v>83</v>
      </c>
    </row>
    <row r="8" spans="2:6" x14ac:dyDescent="0.25">
      <c r="B8" t="s">
        <v>48</v>
      </c>
      <c r="C8" t="s">
        <v>83</v>
      </c>
    </row>
    <row r="9" spans="2:6" x14ac:dyDescent="0.25">
      <c r="B9" t="s">
        <v>63</v>
      </c>
      <c r="C9" t="s">
        <v>83</v>
      </c>
    </row>
    <row r="10" spans="2:6" x14ac:dyDescent="0.25">
      <c r="B10" t="s">
        <v>65</v>
      </c>
      <c r="C10" t="s">
        <v>83</v>
      </c>
    </row>
    <row r="11" spans="2:6" x14ac:dyDescent="0.25">
      <c r="B11" t="s">
        <v>66</v>
      </c>
      <c r="C11" t="s">
        <v>83</v>
      </c>
    </row>
    <row r="12" spans="2:6" x14ac:dyDescent="0.25">
      <c r="B12" t="s">
        <v>67</v>
      </c>
      <c r="C12" t="s">
        <v>83</v>
      </c>
    </row>
    <row r="13" spans="2:6" x14ac:dyDescent="0.25">
      <c r="B13" t="s">
        <v>90</v>
      </c>
      <c r="C13" t="s">
        <v>83</v>
      </c>
    </row>
    <row r="14" spans="2:6" x14ac:dyDescent="0.25">
      <c r="B14" t="s">
        <v>68</v>
      </c>
      <c r="C14" t="s">
        <v>83</v>
      </c>
    </row>
    <row r="15" spans="2:6" x14ac:dyDescent="0.25">
      <c r="B15" t="s">
        <v>69</v>
      </c>
      <c r="C15" t="s">
        <v>83</v>
      </c>
    </row>
    <row r="16" spans="2:6" x14ac:dyDescent="0.25">
      <c r="B16" t="s">
        <v>77</v>
      </c>
      <c r="C16" t="s">
        <v>83</v>
      </c>
    </row>
    <row r="17" spans="2:3" x14ac:dyDescent="0.25">
      <c r="B17" t="s">
        <v>79</v>
      </c>
      <c r="C17" t="s">
        <v>83</v>
      </c>
    </row>
    <row r="18" spans="2:3" x14ac:dyDescent="0.25">
      <c r="B18" t="s">
        <v>88</v>
      </c>
      <c r="C18" t="s">
        <v>83</v>
      </c>
    </row>
    <row r="19" spans="2:3" x14ac:dyDescent="0.25">
      <c r="B19" t="s">
        <v>52</v>
      </c>
      <c r="C19" t="s">
        <v>84</v>
      </c>
    </row>
    <row r="20" spans="2:3" x14ac:dyDescent="0.25">
      <c r="B20" t="s">
        <v>53</v>
      </c>
      <c r="C20" t="s">
        <v>85</v>
      </c>
    </row>
    <row r="21" spans="2:3" x14ac:dyDescent="0.25">
      <c r="B21" t="s">
        <v>54</v>
      </c>
      <c r="C21" t="s">
        <v>85</v>
      </c>
    </row>
    <row r="22" spans="2:3" x14ac:dyDescent="0.25">
      <c r="B22" t="s">
        <v>58</v>
      </c>
      <c r="C22" t="s">
        <v>85</v>
      </c>
    </row>
    <row r="23" spans="2:3" x14ac:dyDescent="0.25">
      <c r="B23" t="s">
        <v>78</v>
      </c>
      <c r="C23" t="s">
        <v>87</v>
      </c>
    </row>
    <row r="24" spans="2:3" x14ac:dyDescent="0.25">
      <c r="B24" t="s">
        <v>61</v>
      </c>
      <c r="C24" t="s">
        <v>95</v>
      </c>
    </row>
    <row r="25" spans="2:3" x14ac:dyDescent="0.25">
      <c r="B25" t="s">
        <v>62</v>
      </c>
      <c r="C25" t="s">
        <v>86</v>
      </c>
    </row>
    <row r="26" spans="2:3" x14ac:dyDescent="0.25">
      <c r="B26" t="s">
        <v>74</v>
      </c>
      <c r="C26" t="s">
        <v>91</v>
      </c>
    </row>
    <row r="27" spans="2:3" x14ac:dyDescent="0.25">
      <c r="B27" t="s">
        <v>70</v>
      </c>
      <c r="C27" t="s">
        <v>91</v>
      </c>
    </row>
    <row r="28" spans="2:3" x14ac:dyDescent="0.25">
      <c r="B28" t="s">
        <v>71</v>
      </c>
      <c r="C28" t="s">
        <v>92</v>
      </c>
    </row>
    <row r="29" spans="2:3" x14ac:dyDescent="0.25">
      <c r="B29" t="s">
        <v>72</v>
      </c>
      <c r="C29" t="s">
        <v>92</v>
      </c>
    </row>
    <row r="30" spans="2:3" x14ac:dyDescent="0.25">
      <c r="B30" t="s">
        <v>75</v>
      </c>
      <c r="C30" t="s">
        <v>93</v>
      </c>
    </row>
    <row r="31" spans="2:3" x14ac:dyDescent="0.25">
      <c r="B31" t="s">
        <v>73</v>
      </c>
      <c r="C31" t="s">
        <v>92</v>
      </c>
    </row>
    <row r="32" spans="2:3" x14ac:dyDescent="0.25">
      <c r="B32" t="s">
        <v>76</v>
      </c>
      <c r="C32" t="s">
        <v>92</v>
      </c>
    </row>
    <row r="33" spans="2:3" x14ac:dyDescent="0.25">
      <c r="B33" t="s">
        <v>82</v>
      </c>
      <c r="C33" t="s">
        <v>89</v>
      </c>
    </row>
    <row r="34" spans="2:3" x14ac:dyDescent="0.25">
      <c r="B34" t="s">
        <v>81</v>
      </c>
      <c r="C34" t="s">
        <v>89</v>
      </c>
    </row>
    <row r="35" spans="2:3" x14ac:dyDescent="0.25">
      <c r="B35" t="s">
        <v>57</v>
      </c>
      <c r="C35" t="s">
        <v>83</v>
      </c>
    </row>
    <row r="36" spans="2:3" x14ac:dyDescent="0.25">
      <c r="B36" s="232" t="s">
        <v>59</v>
      </c>
      <c r="C36" t="s">
        <v>38</v>
      </c>
    </row>
    <row r="37" spans="2:3" x14ac:dyDescent="0.25">
      <c r="B37" t="s">
        <v>60</v>
      </c>
      <c r="C37" t="s">
        <v>38</v>
      </c>
    </row>
    <row r="38" spans="2:3" x14ac:dyDescent="0.25">
      <c r="B38" s="232" t="s">
        <v>94</v>
      </c>
      <c r="C38" t="s">
        <v>85</v>
      </c>
    </row>
    <row r="39" spans="2:3" x14ac:dyDescent="0.25">
      <c r="B39" s="232" t="s">
        <v>64</v>
      </c>
      <c r="C39" t="s">
        <v>38</v>
      </c>
    </row>
    <row r="40" spans="2:3" x14ac:dyDescent="0.25">
      <c r="B40" s="233" t="s">
        <v>139</v>
      </c>
      <c r="C40" t="s">
        <v>22</v>
      </c>
    </row>
    <row r="41" spans="2:3" x14ac:dyDescent="0.25">
      <c r="B41" s="233" t="s">
        <v>80</v>
      </c>
      <c r="C41" t="s">
        <v>83</v>
      </c>
    </row>
    <row r="42" spans="2:3" x14ac:dyDescent="0.25">
      <c r="B42" s="233" t="s">
        <v>146</v>
      </c>
      <c r="C4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FICHE PILOTE</vt:lpstr>
      <vt:lpstr>LOG</vt:lpstr>
      <vt:lpstr>TOTAUX</vt:lpstr>
      <vt:lpstr>APPAREILS</vt:lpstr>
      <vt:lpstr>'FICHE PILOTE'!Zone_d_impression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SebPMT</dc:creator>
  <cp:lastModifiedBy>SebPMT</cp:lastModifiedBy>
  <cp:lastPrinted>2021-05-24T16:37:57Z</cp:lastPrinted>
  <dcterms:created xsi:type="dcterms:W3CDTF">2021-05-24T15:44:01Z</dcterms:created>
  <dcterms:modified xsi:type="dcterms:W3CDTF">2021-05-30T16:48:12Z</dcterms:modified>
</cp:coreProperties>
</file>